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E86E710D-B0A5-427B-9D31-0CD1F0BABD55}" xr6:coauthVersionLast="47" xr6:coauthVersionMax="47" xr10:uidLastSave="{00000000-0000-0000-0000-000000000000}"/>
  <bookViews>
    <workbookView xWindow="-120" yWindow="-120" windowWidth="23280" windowHeight="14880" xr2:uid="{EBA17B1A-5EE8-403F-BAE4-55E62DB82188}"/>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Z863" i="11" s="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X847" i="11" s="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Z22" i="11" s="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CA7" i="11" s="1" a="1"/>
  <c r="CA7" i="11" s="1"/>
  <c r="DH6" i="11"/>
  <c r="DL4" i="11"/>
  <c r="DL63" i="11" s="1" a="1"/>
  <c r="DL63" i="11" s="1"/>
  <c r="DJ4" i="11"/>
  <c r="P108" i="10"/>
  <c r="F108" i="10"/>
  <c r="E22" i="3" s="1"/>
  <c r="AB22" i="3" s="1"/>
  <c r="P107" i="10"/>
  <c r="F107" i="10"/>
  <c r="P106" i="10"/>
  <c r="F106" i="10"/>
  <c r="P105" i="10"/>
  <c r="F105" i="10"/>
  <c r="P104" i="10"/>
  <c r="F104" i="10"/>
  <c r="E18" i="3" s="1"/>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F82" i="10"/>
  <c r="AW81" i="10"/>
  <c r="BM114" i="10" s="1"/>
  <c r="P81" i="10"/>
  <c r="AW80" i="10"/>
  <c r="BM113" i="10" s="1"/>
  <c r="P80" i="10"/>
  <c r="AW79" i="10"/>
  <c r="BM112" i="10" s="1"/>
  <c r="P79" i="10"/>
  <c r="AW78" i="10"/>
  <c r="BM111" i="10" s="1"/>
  <c r="P78" i="10"/>
  <c r="AW77" i="10"/>
  <c r="BM110" i="10" s="1"/>
  <c r="P77" i="10"/>
  <c r="G75" i="10"/>
  <c r="F79" i="10" s="1"/>
  <c r="G18" i="4" s="1"/>
  <c r="V72" i="10"/>
  <c r="X72" i="10" s="1"/>
  <c r="T72" i="10"/>
  <c r="U72" i="10" s="1"/>
  <c r="P72" i="10"/>
  <c r="O72" i="10"/>
  <c r="V71" i="10"/>
  <c r="T71" i="10"/>
  <c r="U71" i="10" s="1"/>
  <c r="P71" i="10"/>
  <c r="O71" i="10"/>
  <c r="V70" i="10"/>
  <c r="T70" i="10"/>
  <c r="U70" i="10" s="1"/>
  <c r="P70" i="10"/>
  <c r="O70" i="10"/>
  <c r="V69" i="10"/>
  <c r="W69" i="10" s="1"/>
  <c r="T69" i="10"/>
  <c r="U69" i="10" s="1"/>
  <c r="P69" i="10"/>
  <c r="O69" i="10"/>
  <c r="V68" i="10"/>
  <c r="W68" i="10" s="1"/>
  <c r="T68" i="10"/>
  <c r="P68" i="10"/>
  <c r="O68" i="10"/>
  <c r="V67" i="10"/>
  <c r="T67" i="10"/>
  <c r="U67" i="10" s="1"/>
  <c r="P67" i="10"/>
  <c r="O67" i="10"/>
  <c r="V66" i="10"/>
  <c r="X66" i="10" s="1"/>
  <c r="T66" i="10"/>
  <c r="U66" i="10" s="1"/>
  <c r="P66" i="10"/>
  <c r="O66" i="10"/>
  <c r="V65" i="10"/>
  <c r="T65" i="10"/>
  <c r="U65" i="10" s="1"/>
  <c r="P65" i="10"/>
  <c r="O65" i="10"/>
  <c r="V64" i="10"/>
  <c r="W64" i="10" s="1"/>
  <c r="T64" i="10"/>
  <c r="U64" i="10" s="1"/>
  <c r="P64" i="10"/>
  <c r="O64" i="10"/>
  <c r="V63" i="10"/>
  <c r="W63" i="10" s="1"/>
  <c r="T63" i="10"/>
  <c r="U63" i="10" s="1"/>
  <c r="P63" i="10"/>
  <c r="O63" i="10"/>
  <c r="W62" i="10"/>
  <c r="V62" i="10"/>
  <c r="X62" i="10" s="1"/>
  <c r="T62" i="10"/>
  <c r="U62" i="10" s="1"/>
  <c r="P62" i="10"/>
  <c r="O62" i="10"/>
  <c r="V61" i="10"/>
  <c r="W61" i="10" s="1"/>
  <c r="T61" i="10"/>
  <c r="P61" i="10"/>
  <c r="O61" i="10"/>
  <c r="V60" i="10"/>
  <c r="W60" i="10" s="1"/>
  <c r="T60" i="10"/>
  <c r="U60" i="10" s="1"/>
  <c r="P60" i="10"/>
  <c r="O60" i="10"/>
  <c r="W59" i="10"/>
  <c r="V59" i="10"/>
  <c r="X59" i="10" s="1"/>
  <c r="T59" i="10"/>
  <c r="U59" i="10" s="1"/>
  <c r="P59" i="10"/>
  <c r="O59" i="10"/>
  <c r="V58" i="10"/>
  <c r="U58" i="10"/>
  <c r="T58" i="10"/>
  <c r="P58" i="10"/>
  <c r="O58" i="10"/>
  <c r="V57" i="10"/>
  <c r="T57" i="10"/>
  <c r="U57" i="10" s="1"/>
  <c r="P57" i="10"/>
  <c r="O57" i="10"/>
  <c r="W56" i="10"/>
  <c r="V56" i="10"/>
  <c r="T56" i="10"/>
  <c r="P56" i="10"/>
  <c r="O56" i="10"/>
  <c r="V55" i="10"/>
  <c r="W55" i="10" s="1"/>
  <c r="T55" i="10"/>
  <c r="U55" i="10" s="1"/>
  <c r="P55" i="10"/>
  <c r="O55" i="10"/>
  <c r="V54" i="10"/>
  <c r="W54" i="10" s="1"/>
  <c r="T54" i="10"/>
  <c r="P54" i="10"/>
  <c r="O54" i="10"/>
  <c r="V53" i="10"/>
  <c r="W53" i="10" s="1"/>
  <c r="T53" i="10"/>
  <c r="P53" i="10"/>
  <c r="O53" i="10"/>
  <c r="V52" i="10"/>
  <c r="X52" i="10" s="1"/>
  <c r="T52" i="10"/>
  <c r="U52" i="10" s="1"/>
  <c r="P52" i="10"/>
  <c r="O52" i="10"/>
  <c r="W51" i="10"/>
  <c r="V51" i="10"/>
  <c r="X51" i="10" s="1"/>
  <c r="U51" i="10"/>
  <c r="T51" i="10"/>
  <c r="P51" i="10"/>
  <c r="O51" i="10"/>
  <c r="V50" i="10"/>
  <c r="T50" i="10"/>
  <c r="U50" i="10" s="1"/>
  <c r="P50" i="10"/>
  <c r="O50" i="10"/>
  <c r="V49" i="10"/>
  <c r="W49" i="10" s="1"/>
  <c r="T49" i="10"/>
  <c r="U49" i="10" s="1"/>
  <c r="P49" i="10"/>
  <c r="O49" i="10"/>
  <c r="V48" i="10"/>
  <c r="W48" i="10" s="1"/>
  <c r="T48" i="10"/>
  <c r="U48" i="10" s="1"/>
  <c r="P48" i="10"/>
  <c r="O48" i="10"/>
  <c r="V47" i="10"/>
  <c r="X47" i="10" s="1"/>
  <c r="T47" i="10"/>
  <c r="U47" i="10" s="1"/>
  <c r="P47" i="10"/>
  <c r="O47" i="10"/>
  <c r="V46" i="10"/>
  <c r="T46" i="10"/>
  <c r="U46" i="10" s="1"/>
  <c r="P46" i="10"/>
  <c r="O46" i="10"/>
  <c r="V45" i="10"/>
  <c r="W45" i="10" s="1"/>
  <c r="T45" i="10"/>
  <c r="U45" i="10" s="1"/>
  <c r="P45" i="10"/>
  <c r="O45" i="10"/>
  <c r="V44" i="10"/>
  <c r="W44" i="10" s="1"/>
  <c r="T44" i="10"/>
  <c r="U44" i="10" s="1"/>
  <c r="P44" i="10"/>
  <c r="O44" i="10"/>
  <c r="V43" i="10"/>
  <c r="X43" i="10" s="1"/>
  <c r="U43" i="10"/>
  <c r="T43" i="10"/>
  <c r="P43" i="10"/>
  <c r="O43" i="10"/>
  <c r="V42" i="10"/>
  <c r="W42" i="10" s="1"/>
  <c r="T42" i="10"/>
  <c r="U42" i="10" s="1"/>
  <c r="P42" i="10"/>
  <c r="O42" i="10"/>
  <c r="X41" i="10"/>
  <c r="V41" i="10"/>
  <c r="W41" i="10" s="1"/>
  <c r="T41" i="10"/>
  <c r="U41" i="10" s="1"/>
  <c r="P41" i="10"/>
  <c r="O41" i="10"/>
  <c r="V40" i="10"/>
  <c r="W40" i="10" s="1"/>
  <c r="T40" i="10"/>
  <c r="U40" i="10" s="1"/>
  <c r="P40" i="10"/>
  <c r="O40" i="10"/>
  <c r="V39" i="10"/>
  <c r="W39" i="10" s="1"/>
  <c r="T39" i="10"/>
  <c r="U39" i="10" s="1"/>
  <c r="P39" i="10"/>
  <c r="O39" i="10"/>
  <c r="V38" i="10"/>
  <c r="X38" i="10" s="1"/>
  <c r="T38" i="10"/>
  <c r="U38" i="10" s="1"/>
  <c r="P38" i="10"/>
  <c r="O38" i="10"/>
  <c r="V37" i="10"/>
  <c r="W37" i="10" s="1"/>
  <c r="T37" i="10"/>
  <c r="U37" i="10" s="1"/>
  <c r="P37" i="10"/>
  <c r="O37" i="10"/>
  <c r="V36" i="10"/>
  <c r="W36" i="10" s="1"/>
  <c r="T36" i="10"/>
  <c r="U36" i="10" s="1"/>
  <c r="P36" i="10"/>
  <c r="O36" i="10"/>
  <c r="V35" i="10"/>
  <c r="T35" i="10"/>
  <c r="U35" i="10" s="1"/>
  <c r="P35" i="10"/>
  <c r="O35" i="10"/>
  <c r="V34" i="10"/>
  <c r="T34" i="10"/>
  <c r="U34" i="10" s="1"/>
  <c r="P34" i="10"/>
  <c r="O34" i="10"/>
  <c r="V33" i="10"/>
  <c r="U33" i="10"/>
  <c r="T33" i="10"/>
  <c r="P33" i="10"/>
  <c r="O33" i="10"/>
  <c r="V32" i="10"/>
  <c r="T32" i="10"/>
  <c r="U32" i="10" s="1"/>
  <c r="P32" i="10"/>
  <c r="O32" i="10"/>
  <c r="W31" i="10"/>
  <c r="V31" i="10"/>
  <c r="X31" i="10" s="1"/>
  <c r="T31" i="10"/>
  <c r="U31" i="10" s="1"/>
  <c r="P31" i="10"/>
  <c r="O31" i="10"/>
  <c r="V30" i="10"/>
  <c r="T30" i="10"/>
  <c r="U30" i="10" s="1"/>
  <c r="P30" i="10"/>
  <c r="O30" i="10"/>
  <c r="W29" i="10"/>
  <c r="V29" i="10"/>
  <c r="X29" i="10" s="1"/>
  <c r="T29" i="10"/>
  <c r="U29" i="10" s="1"/>
  <c r="P29" i="10"/>
  <c r="O29" i="10"/>
  <c r="V28" i="10"/>
  <c r="W28" i="10" s="1"/>
  <c r="T28" i="10"/>
  <c r="P28" i="10"/>
  <c r="O28" i="10"/>
  <c r="G28" i="10"/>
  <c r="V27" i="10"/>
  <c r="W27" i="10" s="1"/>
  <c r="T27" i="10"/>
  <c r="U27" i="10" s="1"/>
  <c r="P27" i="10"/>
  <c r="O27" i="10"/>
  <c r="V26" i="10"/>
  <c r="T26" i="10"/>
  <c r="U26" i="10" s="1"/>
  <c r="P26" i="10"/>
  <c r="O26" i="10"/>
  <c r="V25" i="10"/>
  <c r="U25" i="10"/>
  <c r="T25" i="10"/>
  <c r="P25" i="10"/>
  <c r="O25" i="10"/>
  <c r="V24" i="10"/>
  <c r="X24" i="10" s="1"/>
  <c r="T24" i="10"/>
  <c r="U24" i="10" s="1"/>
  <c r="P24" i="10"/>
  <c r="O24" i="10"/>
  <c r="W23" i="10"/>
  <c r="V23" i="10"/>
  <c r="T23" i="10"/>
  <c r="U23" i="10" s="1"/>
  <c r="P23" i="10"/>
  <c r="O23" i="10"/>
  <c r="V22" i="10"/>
  <c r="T22" i="10"/>
  <c r="U22" i="10" s="1"/>
  <c r="P22" i="10"/>
  <c r="O22" i="10"/>
  <c r="V21" i="10"/>
  <c r="T21" i="10"/>
  <c r="U21" i="10" s="1"/>
  <c r="P21" i="10"/>
  <c r="O21" i="10"/>
  <c r="V20" i="10"/>
  <c r="X20" i="10" s="1"/>
  <c r="T20" i="10"/>
  <c r="U20" i="10" s="1"/>
  <c r="P20" i="10"/>
  <c r="O20" i="10"/>
  <c r="V19" i="10"/>
  <c r="T19" i="10"/>
  <c r="U19" i="10" s="1"/>
  <c r="P19" i="10"/>
  <c r="O19" i="10"/>
  <c r="V18" i="10"/>
  <c r="T18" i="10"/>
  <c r="U18" i="10" s="1"/>
  <c r="P18" i="10"/>
  <c r="O18" i="10"/>
  <c r="V17" i="10"/>
  <c r="T17" i="10"/>
  <c r="U17" i="10" s="1"/>
  <c r="P17" i="10"/>
  <c r="O17" i="10"/>
  <c r="V16" i="10"/>
  <c r="X16" i="10" s="1"/>
  <c r="T16" i="10"/>
  <c r="U16" i="10" s="1"/>
  <c r="P16" i="10"/>
  <c r="O16" i="10"/>
  <c r="X15" i="10"/>
  <c r="V15" i="10"/>
  <c r="W15" i="10" s="1"/>
  <c r="T15" i="10"/>
  <c r="U15" i="10" s="1"/>
  <c r="P15" i="10"/>
  <c r="O15" i="10"/>
  <c r="V14" i="10"/>
  <c r="T14" i="10"/>
  <c r="U14" i="10" s="1"/>
  <c r="P14" i="10"/>
  <c r="O14" i="10"/>
  <c r="V13" i="10"/>
  <c r="T13" i="10"/>
  <c r="U13" i="10" s="1"/>
  <c r="P13" i="10"/>
  <c r="O13" i="10"/>
  <c r="V12" i="10"/>
  <c r="W12" i="10" s="1"/>
  <c r="T12" i="10"/>
  <c r="P12" i="10"/>
  <c r="O12" i="10"/>
  <c r="I12" i="10"/>
  <c r="V11" i="10"/>
  <c r="T11" i="10"/>
  <c r="U11" i="10" s="1"/>
  <c r="P11" i="10"/>
  <c r="O11" i="10"/>
  <c r="V10" i="10"/>
  <c r="X10" i="10" s="1"/>
  <c r="T10" i="10"/>
  <c r="U10" i="10" s="1"/>
  <c r="P10" i="10"/>
  <c r="O10" i="10"/>
  <c r="X9" i="10"/>
  <c r="V9" i="10"/>
  <c r="W9" i="10" s="1"/>
  <c r="T9" i="10"/>
  <c r="U9" i="10" s="1"/>
  <c r="P9" i="10"/>
  <c r="O9" i="10"/>
  <c r="V8" i="10"/>
  <c r="T8" i="10"/>
  <c r="U8" i="10" s="1"/>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L36" i="6"/>
  <c r="N20"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G21" i="4"/>
  <c r="AP21" i="4" s="1"/>
  <c r="D21" i="4"/>
  <c r="D19" i="4"/>
  <c r="D16" i="4"/>
  <c r="E11" i="4"/>
  <c r="E10" i="4"/>
  <c r="J8" i="4"/>
  <c r="W22" i="3"/>
  <c r="W21" i="3"/>
  <c r="E21" i="3"/>
  <c r="AD21" i="3" s="1"/>
  <c r="W20" i="3"/>
  <c r="E20" i="3"/>
  <c r="AF19" i="3"/>
  <c r="AC19" i="3"/>
  <c r="W19" i="3"/>
  <c r="E19" i="3"/>
  <c r="AH19" i="3" s="1"/>
  <c r="W18" i="3"/>
  <c r="W17" i="3"/>
  <c r="E17" i="3"/>
  <c r="AD17" i="3" s="1"/>
  <c r="W16" i="3"/>
  <c r="E16" i="3"/>
  <c r="AF16" i="3" s="1"/>
  <c r="Y15" i="3"/>
  <c r="X15" i="3"/>
  <c r="F11" i="3"/>
  <c r="F10" i="3"/>
  <c r="J8" i="3"/>
  <c r="E11" i="2"/>
  <c r="E10" i="2"/>
  <c r="M8" i="2"/>
  <c r="AB18" i="3" l="1"/>
  <c r="AH18" i="3"/>
  <c r="AE18" i="3"/>
  <c r="AC18" i="3"/>
  <c r="AP18" i="4"/>
  <c r="AV18" i="4"/>
  <c r="AC18" i="4"/>
  <c r="AF18" i="4"/>
  <c r="AR18" i="4"/>
  <c r="AB18" i="4"/>
  <c r="AE18" i="4"/>
  <c r="AQ18" i="4"/>
  <c r="AN18" i="4"/>
  <c r="AM18" i="4"/>
  <c r="AL18" i="4"/>
  <c r="BX43" i="11"/>
  <c r="CZ44" i="11"/>
  <c r="CZ72" i="11"/>
  <c r="CZ76" i="11"/>
  <c r="CZ80" i="11"/>
  <c r="CZ110" i="11"/>
  <c r="BX189" i="11"/>
  <c r="CZ285" i="11"/>
  <c r="BX339" i="11"/>
  <c r="AY339" i="11" s="1" a="1"/>
  <c r="AY339" i="11" s="1"/>
  <c r="W20" i="10"/>
  <c r="W38" i="10"/>
  <c r="Z38" i="10" s="1"/>
  <c r="W66" i="10"/>
  <c r="G9" i="10"/>
  <c r="L17" i="6" s="1"/>
  <c r="Z15" i="10"/>
  <c r="W52" i="10"/>
  <c r="X54" i="10"/>
  <c r="X63" i="10"/>
  <c r="X70" i="10"/>
  <c r="W43" i="10"/>
  <c r="X42" i="10"/>
  <c r="W10" i="10"/>
  <c r="X61" i="10"/>
  <c r="X67" i="10"/>
  <c r="W72" i="10"/>
  <c r="Z72" i="10" s="1"/>
  <c r="M72" i="10" s="1"/>
  <c r="AD16" i="3"/>
  <c r="X53" i="10"/>
  <c r="Z53" i="10" s="1"/>
  <c r="CZ885" i="11"/>
  <c r="CZ352" i="11"/>
  <c r="BX383" i="11"/>
  <c r="CZ392" i="11"/>
  <c r="CZ528" i="11"/>
  <c r="CZ622" i="11"/>
  <c r="BX718" i="11"/>
  <c r="AB17" i="3"/>
  <c r="AK21" i="4"/>
  <c r="AK18" i="4"/>
  <c r="AU18" i="4"/>
  <c r="AW21" i="4"/>
  <c r="AC22" i="3"/>
  <c r="AJ21" i="4"/>
  <c r="AE22" i="3"/>
  <c r="AI18" i="4"/>
  <c r="AS18" i="4"/>
  <c r="AE17" i="3"/>
  <c r="AJ18" i="4"/>
  <c r="AT18" i="4"/>
  <c r="AT21" i="4"/>
  <c r="X65" i="10"/>
  <c r="W65" i="10"/>
  <c r="DJ20" i="11" a="1"/>
  <c r="DJ20" i="11" s="1"/>
  <c r="DJ7" i="11" a="1"/>
  <c r="DJ7" i="11" s="1"/>
  <c r="X21" i="10"/>
  <c r="X35" i="10"/>
  <c r="X46" i="10"/>
  <c r="W46" i="10"/>
  <c r="W21" i="10"/>
  <c r="W16" i="10"/>
  <c r="X18" i="10"/>
  <c r="W18" i="10"/>
  <c r="U68" i="10"/>
  <c r="X68" i="10"/>
  <c r="AZ7" i="11" a="1"/>
  <c r="AZ7" i="11" s="1"/>
  <c r="F10" i="10"/>
  <c r="E18" i="6" s="1"/>
  <c r="I11" i="10"/>
  <c r="N19" i="6" s="1"/>
  <c r="G16" i="10"/>
  <c r="L24" i="6" s="1"/>
  <c r="F13" i="10"/>
  <c r="E21" i="6" s="1"/>
  <c r="J12" i="10"/>
  <c r="O20" i="6" s="1"/>
  <c r="H8" i="10"/>
  <c r="M16" i="6" s="1"/>
  <c r="H14" i="10"/>
  <c r="M22" i="6" s="1"/>
  <c r="Z54" i="10"/>
  <c r="X45" i="10"/>
  <c r="Z45" i="10" s="1"/>
  <c r="U54" i="10"/>
  <c r="Z65" i="10"/>
  <c r="BX16" i="11"/>
  <c r="AY16" i="11" s="1" a="1"/>
  <c r="AY16" i="11" s="1"/>
  <c r="X44" i="10"/>
  <c r="X57" i="10"/>
  <c r="Y9" i="10"/>
  <c r="Z20" i="10"/>
  <c r="Z31" i="10"/>
  <c r="X34" i="10"/>
  <c r="W34" i="10"/>
  <c r="W47" i="10"/>
  <c r="Z47" i="10" s="1"/>
  <c r="U53" i="10"/>
  <c r="X64" i="10"/>
  <c r="DL12" i="11" a="1"/>
  <c r="DL12" i="11" s="1"/>
  <c r="D26" i="8" s="1"/>
  <c r="CZ16" i="11"/>
  <c r="BX22" i="11"/>
  <c r="X12" i="10"/>
  <c r="Z12" i="10" s="1"/>
  <c r="Z43" i="10"/>
  <c r="X60" i="10"/>
  <c r="W67" i="10"/>
  <c r="DL6" i="11" a="1"/>
  <c r="DL6" i="11" s="1"/>
  <c r="D20" i="8" s="1"/>
  <c r="BX28" i="11"/>
  <c r="BY28" i="11" s="1"/>
  <c r="U12" i="10"/>
  <c r="X22" i="10"/>
  <c r="X36" i="10"/>
  <c r="Z59" i="10"/>
  <c r="CZ28" i="11"/>
  <c r="CZ56" i="11"/>
  <c r="CZ90" i="11"/>
  <c r="BX91" i="11"/>
  <c r="BY91" i="11" s="1"/>
  <c r="BX218" i="11"/>
  <c r="CZ231" i="11"/>
  <c r="CZ359" i="11"/>
  <c r="BX373" i="11"/>
  <c r="CZ497" i="11"/>
  <c r="BX715" i="11"/>
  <c r="AY715" i="11" s="1" a="1"/>
  <c r="AY715" i="11" s="1"/>
  <c r="CZ718" i="11"/>
  <c r="BX879" i="11"/>
  <c r="CZ964" i="11"/>
  <c r="BX56" i="11"/>
  <c r="BY56" i="11" s="1"/>
  <c r="BX85" i="11"/>
  <c r="BX110" i="11"/>
  <c r="AY110" i="11" s="1" a="1"/>
  <c r="AY110" i="11" s="1"/>
  <c r="CZ142" i="11"/>
  <c r="BX154" i="11"/>
  <c r="BY154" i="11" s="1"/>
  <c r="CZ198" i="11"/>
  <c r="BX216" i="11"/>
  <c r="CZ276" i="11"/>
  <c r="CZ305" i="11"/>
  <c r="CZ388" i="11"/>
  <c r="CZ396" i="11"/>
  <c r="CZ421" i="11"/>
  <c r="BX437" i="11"/>
  <c r="CZ437" i="11"/>
  <c r="CZ491" i="11"/>
  <c r="CZ492" i="11"/>
  <c r="CZ580" i="11"/>
  <c r="BX663" i="11"/>
  <c r="CZ754" i="11"/>
  <c r="BX837" i="11"/>
  <c r="BX880" i="11"/>
  <c r="BX884" i="11"/>
  <c r="X27" i="10"/>
  <c r="X71" i="10"/>
  <c r="CZ50" i="11"/>
  <c r="CZ70" i="11"/>
  <c r="CZ131" i="11"/>
  <c r="CZ179" i="11"/>
  <c r="CZ186" i="11"/>
  <c r="BX221" i="11"/>
  <c r="CZ221" i="11"/>
  <c r="BX278" i="11"/>
  <c r="BX345" i="11"/>
  <c r="CZ345" i="11"/>
  <c r="BX359" i="11"/>
  <c r="CZ373" i="11"/>
  <c r="BX392" i="11"/>
  <c r="BX491" i="11"/>
  <c r="BX509" i="11"/>
  <c r="CZ864" i="11"/>
  <c r="BX17" i="11"/>
  <c r="AY17" i="11" s="1" a="1"/>
  <c r="AY17" i="11" s="1"/>
  <c r="BX50" i="11"/>
  <c r="BX70" i="11"/>
  <c r="BX115" i="11"/>
  <c r="AY115" i="11" s="1" a="1"/>
  <c r="AY115" i="11" s="1"/>
  <c r="BX149" i="11"/>
  <c r="CZ161" i="11"/>
  <c r="BX184" i="11"/>
  <c r="CZ189" i="11"/>
  <c r="CZ247" i="11"/>
  <c r="CZ266" i="11"/>
  <c r="CZ278" i="11"/>
  <c r="BX333" i="11"/>
  <c r="CZ366" i="11"/>
  <c r="BX397" i="11"/>
  <c r="BX571" i="11"/>
  <c r="BY571" i="11" s="1"/>
  <c r="BX744" i="11"/>
  <c r="CZ847" i="11"/>
  <c r="BX946" i="11"/>
  <c r="CZ376" i="11"/>
  <c r="BX377" i="11"/>
  <c r="CZ389" i="11"/>
  <c r="CZ397" i="11"/>
  <c r="CZ547" i="11"/>
  <c r="BX754" i="11"/>
  <c r="BX843" i="11"/>
  <c r="BX863" i="11"/>
  <c r="CZ880" i="11"/>
  <c r="CZ884" i="11"/>
  <c r="BX44" i="11"/>
  <c r="AY44" i="11" s="1" a="1"/>
  <c r="AY44" i="11" s="1"/>
  <c r="BX72" i="11"/>
  <c r="BY72" i="11" s="1"/>
  <c r="BX76" i="11"/>
  <c r="BY76" i="11" s="1"/>
  <c r="BX80" i="11"/>
  <c r="CZ85" i="11"/>
  <c r="BX90" i="11"/>
  <c r="AY90" i="11" s="1" a="1"/>
  <c r="AY90" i="11" s="1"/>
  <c r="CZ154" i="11"/>
  <c r="CZ919" i="11"/>
  <c r="CZ34" i="11"/>
  <c r="CZ43" i="11"/>
  <c r="CZ62" i="11"/>
  <c r="BX131" i="11"/>
  <c r="BX143" i="11"/>
  <c r="CZ184" i="11"/>
  <c r="BX198" i="11"/>
  <c r="CZ209" i="11"/>
  <c r="CZ216" i="11"/>
  <c r="CZ377" i="11"/>
  <c r="BX389" i="11"/>
  <c r="BX396" i="11"/>
  <c r="BX405" i="11"/>
  <c r="CZ571" i="11"/>
  <c r="BX588" i="11"/>
  <c r="CZ617" i="11"/>
  <c r="CZ703" i="11"/>
  <c r="CZ711" i="11"/>
  <c r="CZ744" i="11"/>
  <c r="CZ811" i="11"/>
  <c r="BX825" i="11"/>
  <c r="BX872" i="11"/>
  <c r="BX885" i="11"/>
  <c r="CZ928" i="11"/>
  <c r="CZ937" i="11"/>
  <c r="CZ17" i="11"/>
  <c r="BX34" i="11"/>
  <c r="AY34" i="11" s="1" a="1"/>
  <c r="AY34" i="11" s="1"/>
  <c r="BX62" i="11"/>
  <c r="CZ97" i="11"/>
  <c r="CZ101" i="11"/>
  <c r="CZ105" i="11"/>
  <c r="BX124" i="11"/>
  <c r="CZ195" i="11"/>
  <c r="CZ372" i="11"/>
  <c r="BX393" i="11"/>
  <c r="CZ509" i="11"/>
  <c r="CZ601" i="11"/>
  <c r="BX707" i="11"/>
  <c r="CZ821" i="11"/>
  <c r="CZ843" i="11"/>
  <c r="BX864" i="11"/>
  <c r="CZ872" i="11"/>
  <c r="CZ879" i="11"/>
  <c r="DN63" i="11"/>
  <c r="DM63" i="11"/>
  <c r="AY22" i="11" a="1"/>
  <c r="AY22" i="11" s="1"/>
  <c r="BY22" i="11"/>
  <c r="AY28" i="11" a="1"/>
  <c r="AY28" i="11" s="1"/>
  <c r="AY56" i="11" a="1"/>
  <c r="AY56" i="11" s="1"/>
  <c r="AY85" i="11" a="1"/>
  <c r="AY85" i="11" s="1"/>
  <c r="BY85" i="11"/>
  <c r="BY17" i="11"/>
  <c r="BY50" i="11"/>
  <c r="AY50" i="11" a="1"/>
  <c r="AY50" i="11" s="1"/>
  <c r="BY70" i="11"/>
  <c r="AY70" i="11" a="1"/>
  <c r="AY70" i="11" s="1"/>
  <c r="AY149" i="11" a="1"/>
  <c r="AY149" i="11" s="1"/>
  <c r="BY149" i="11"/>
  <c r="AY43" i="11" a="1"/>
  <c r="AY43" i="11" s="1"/>
  <c r="BY43" i="11"/>
  <c r="BY44" i="11"/>
  <c r="AY72" i="11" a="1"/>
  <c r="AY72" i="11" s="1"/>
  <c r="AY76" i="11" a="1"/>
  <c r="AY76" i="11" s="1"/>
  <c r="AY80" i="11" a="1"/>
  <c r="AY80" i="11" s="1"/>
  <c r="BY80" i="11"/>
  <c r="DN6" i="11"/>
  <c r="L20" i="8" s="1"/>
  <c r="Z20" i="8" s="1"/>
  <c r="BY34" i="11"/>
  <c r="BY62" i="11"/>
  <c r="AY62" i="11" a="1"/>
  <c r="AY62" i="11" s="1"/>
  <c r="AY124" i="11" a="1"/>
  <c r="AY124" i="11" s="1"/>
  <c r="BY124" i="11"/>
  <c r="DJ6" i="11" a="1"/>
  <c r="DJ6" i="11" s="1"/>
  <c r="DL9" i="11" a="1"/>
  <c r="DL9" i="11" s="1"/>
  <c r="D23" i="8" s="1"/>
  <c r="DJ11" i="11" a="1"/>
  <c r="DJ11" i="11" s="1"/>
  <c r="DL19" i="11" a="1"/>
  <c r="DL19" i="11" s="1"/>
  <c r="D33" i="8" s="1"/>
  <c r="DL21" i="11" a="1"/>
  <c r="DL21" i="11" s="1"/>
  <c r="D35" i="8" s="1"/>
  <c r="CZ91" i="11"/>
  <c r="CZ171" i="1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4" i="11" a="1"/>
  <c r="DL54" i="11" s="1"/>
  <c r="DL58" i="11" a="1"/>
  <c r="DL58" i="11" s="1"/>
  <c r="DL62" i="11" a="1"/>
  <c r="DL62" i="11" s="1"/>
  <c r="AY131" i="11" a="1"/>
  <c r="AY131" i="11" s="1"/>
  <c r="BY131" i="11"/>
  <c r="BY218" i="11"/>
  <c r="AY218" i="11" a="1"/>
  <c r="AY218" i="11" s="1"/>
  <c r="DL11" i="11" a="1"/>
  <c r="DL11" i="11" s="1"/>
  <c r="D25" i="8" s="1"/>
  <c r="DJ13" i="11" a="1"/>
  <c r="DJ13" i="11" s="1"/>
  <c r="BY184" i="11"/>
  <c r="AY184" i="11" a="1"/>
  <c r="AY184" i="11" s="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DL61" i="11" a="1"/>
  <c r="DL61" i="11" s="1"/>
  <c r="DL65" i="11" a="1"/>
  <c r="DL65" i="11" s="1"/>
  <c r="BX161" i="11"/>
  <c r="DL7" i="11" a="1"/>
  <c r="DL7" i="11" s="1"/>
  <c r="D21" i="8" s="1"/>
  <c r="DJ17" i="11" a="1"/>
  <c r="DJ17" i="11" s="1"/>
  <c r="DL24" i="11" a="1"/>
  <c r="DL24" i="11" s="1"/>
  <c r="D38" i="8" s="1"/>
  <c r="BX97" i="11"/>
  <c r="BX101" i="11"/>
  <c r="BX105" i="11"/>
  <c r="CZ115" i="11"/>
  <c r="AY154" i="11" a="1"/>
  <c r="AY154" i="11" s="1"/>
  <c r="DL13" i="11" a="1"/>
  <c r="DL13" i="11" s="1"/>
  <c r="D27" i="8" s="1"/>
  <c r="DJ8" i="11" a="1"/>
  <c r="DJ8" i="11" s="1"/>
  <c r="DL14" i="11" a="1"/>
  <c r="DL14" i="11" s="1"/>
  <c r="D28" i="8" s="1"/>
  <c r="DJ18" i="11" a="1"/>
  <c r="DJ18" i="11" s="1"/>
  <c r="DL23" i="11" a="1"/>
  <c r="DL23" i="11" s="1"/>
  <c r="D37" i="8" s="1"/>
  <c r="DL28" i="11" a="1"/>
  <c r="DL28" i="11" s="1"/>
  <c r="D42" i="8" s="1"/>
  <c r="DL32" i="11" a="1"/>
  <c r="DL32" i="11" s="1"/>
  <c r="D46" i="8" s="1"/>
  <c r="DL36" i="11" a="1"/>
  <c r="DL36" i="11" s="1"/>
  <c r="DL40" i="11" a="1"/>
  <c r="DL40" i="11" s="1"/>
  <c r="DL44" i="11" a="1"/>
  <c r="DL44" i="11" s="1"/>
  <c r="DL48" i="11" a="1"/>
  <c r="DL48" i="11" s="1"/>
  <c r="DL52" i="11" a="1"/>
  <c r="DL52" i="11" s="1"/>
  <c r="DL56" i="11" a="1"/>
  <c r="DL56" i="11" s="1"/>
  <c r="DL60" i="11" a="1"/>
  <c r="DL60" i="11" s="1"/>
  <c r="DL64" i="11" a="1"/>
  <c r="DL64" i="11" s="1"/>
  <c r="DJ16" i="11" a="1"/>
  <c r="DJ16" i="11" s="1"/>
  <c r="DJ9" i="11" a="1"/>
  <c r="DJ9" i="11" s="1"/>
  <c r="DL15" i="11" a="1"/>
  <c r="DL15" i="11" s="1"/>
  <c r="D29" i="8" s="1"/>
  <c r="DL16" i="11" a="1"/>
  <c r="DL16" i="11" s="1"/>
  <c r="D30" i="8" s="1"/>
  <c r="DL17" i="11" a="1"/>
  <c r="DL17" i="11" s="1"/>
  <c r="D31" i="8" s="1"/>
  <c r="DJ19" i="11" a="1"/>
  <c r="DJ19" i="11" s="1"/>
  <c r="DL22" i="11" a="1"/>
  <c r="DL22" i="11" s="1"/>
  <c r="D36" i="8" s="1"/>
  <c r="CZ116" i="11"/>
  <c r="CZ124" i="11"/>
  <c r="BY143" i="11"/>
  <c r="AY143" i="11" a="1"/>
  <c r="AY143" i="11" s="1"/>
  <c r="CZ170" i="11"/>
  <c r="AY221" i="11" a="1"/>
  <c r="AY221" i="11" s="1"/>
  <c r="BY221" i="11"/>
  <c r="DJ14" i="11" a="1"/>
  <c r="DJ14" i="11" s="1"/>
  <c r="DJ15" i="11" a="1"/>
  <c r="DJ15" i="11" s="1"/>
  <c r="DL8" i="11" a="1"/>
  <c r="DL8" i="11" s="1"/>
  <c r="D22" i="8" s="1"/>
  <c r="DJ10" i="11" a="1"/>
  <c r="DJ10" i="11" s="1"/>
  <c r="DL18" i="11" a="1"/>
  <c r="DL18" i="11" s="1"/>
  <c r="D32" i="8" s="1"/>
  <c r="DL27" i="11" a="1"/>
  <c r="DL27" i="11" s="1"/>
  <c r="D41" i="8" s="1"/>
  <c r="DL31" i="11" a="1"/>
  <c r="DL31" i="11" s="1"/>
  <c r="D45" i="8" s="1"/>
  <c r="DL35" i="11" a="1"/>
  <c r="DL35" i="11" s="1"/>
  <c r="D49" i="8" s="1"/>
  <c r="DL39" i="11" a="1"/>
  <c r="DL39" i="11" s="1"/>
  <c r="DL43" i="11" a="1"/>
  <c r="DL43" i="11" s="1"/>
  <c r="DL47" i="11" a="1"/>
  <c r="DL47" i="11" s="1"/>
  <c r="DL51" i="11" a="1"/>
  <c r="DL51" i="11" s="1"/>
  <c r="DL55" i="11" a="1"/>
  <c r="DL55" i="11" s="1"/>
  <c r="DL59" i="11" a="1"/>
  <c r="DL59" i="11" s="1"/>
  <c r="BX116" i="11"/>
  <c r="CZ143" i="11"/>
  <c r="BX171" i="11"/>
  <c r="BY189" i="11"/>
  <c r="AY189" i="11" a="1"/>
  <c r="AY189" i="11" s="1"/>
  <c r="BX170" i="11"/>
  <c r="BX195" i="11"/>
  <c r="BX208" i="11"/>
  <c r="BX247" i="11"/>
  <c r="AY216" i="11" a="1"/>
  <c r="AY216" i="11" s="1"/>
  <c r="BY216" i="11"/>
  <c r="BX179" i="11"/>
  <c r="BX142" i="11"/>
  <c r="BX209" i="11"/>
  <c r="CZ149" i="11"/>
  <c r="BX186" i="11"/>
  <c r="BX204" i="11"/>
  <c r="BX285" i="11"/>
  <c r="BX231" i="11"/>
  <c r="CZ271" i="11"/>
  <c r="BX305" i="11"/>
  <c r="CZ208" i="11"/>
  <c r="CZ218" i="11"/>
  <c r="BX266" i="11"/>
  <c r="CZ204" i="11"/>
  <c r="BY278" i="11"/>
  <c r="AY278" i="11" a="1"/>
  <c r="AY278" i="11" s="1"/>
  <c r="BY333" i="11"/>
  <c r="AY333" i="11" a="1"/>
  <c r="AY333" i="11" s="1"/>
  <c r="BY393" i="11"/>
  <c r="AY393" i="11" a="1"/>
  <c r="AY393" i="11" s="1"/>
  <c r="BX276" i="11"/>
  <c r="BX320" i="11"/>
  <c r="CZ333" i="11"/>
  <c r="AY373" i="11" a="1"/>
  <c r="AY373" i="11" s="1"/>
  <c r="BY373" i="11"/>
  <c r="BX332" i="11"/>
  <c r="BX271" i="11"/>
  <c r="BX310" i="11"/>
  <c r="CZ320" i="11"/>
  <c r="AZ339" i="11" a="1"/>
  <c r="AZ339" i="11" s="1"/>
  <c r="CA339" i="11" a="1"/>
  <c r="CA339" i="11" s="1"/>
  <c r="AY345" i="11" a="1"/>
  <c r="AY345" i="11" s="1"/>
  <c r="BY345" i="11"/>
  <c r="AY359" i="11" a="1"/>
  <c r="AY359" i="11" s="1"/>
  <c r="BY359" i="11"/>
  <c r="BY397" i="11"/>
  <c r="AY397" i="11" a="1"/>
  <c r="AY397" i="11" s="1"/>
  <c r="AY377" i="11" a="1"/>
  <c r="AY377" i="11" s="1"/>
  <c r="BY377" i="11"/>
  <c r="BX352" i="11"/>
  <c r="BY383" i="11"/>
  <c r="AY383" i="11" a="1"/>
  <c r="AY383" i="11" s="1"/>
  <c r="CZ332" i="11"/>
  <c r="CZ339" i="11"/>
  <c r="BY389" i="11"/>
  <c r="AY389" i="11" a="1"/>
  <c r="AY389" i="11" s="1"/>
  <c r="AY405" i="11" a="1"/>
  <c r="AY405" i="11" s="1"/>
  <c r="BY405" i="11"/>
  <c r="CZ310" i="11"/>
  <c r="BX388" i="11"/>
  <c r="CZ393" i="11"/>
  <c r="BX421" i="11"/>
  <c r="BX376" i="11"/>
  <c r="AY396" i="11" a="1"/>
  <c r="AY396" i="11" s="1"/>
  <c r="BY396" i="11"/>
  <c r="BX372" i="11"/>
  <c r="BX366" i="11"/>
  <c r="CZ383" i="11"/>
  <c r="AY392" i="11" a="1"/>
  <c r="AY392" i="11" s="1"/>
  <c r="BY392" i="11"/>
  <c r="CZ405" i="11"/>
  <c r="BY509" i="11"/>
  <c r="AY509" i="11" a="1"/>
  <c r="AY509" i="11" s="1"/>
  <c r="AY437" i="11" a="1"/>
  <c r="AY437" i="11" s="1"/>
  <c r="BY437" i="11"/>
  <c r="BY491" i="11"/>
  <c r="AY491" i="11" a="1"/>
  <c r="AY491" i="11" s="1"/>
  <c r="BX492" i="11"/>
  <c r="BX497" i="11"/>
  <c r="BX528" i="11"/>
  <c r="CZ588" i="11"/>
  <c r="AY571" i="11" a="1"/>
  <c r="AY571" i="11" s="1"/>
  <c r="BX547" i="11"/>
  <c r="BY588" i="11"/>
  <c r="AY588" i="11" a="1"/>
  <c r="AY588" i="11" s="1"/>
  <c r="BX600" i="11"/>
  <c r="BX613" i="11"/>
  <c r="BX617" i="11"/>
  <c r="CZ600" i="11"/>
  <c r="CZ613" i="11"/>
  <c r="BX580" i="11"/>
  <c r="BX601" i="11"/>
  <c r="BX622" i="11"/>
  <c r="AY663" i="11" a="1"/>
  <c r="AY663" i="11" s="1"/>
  <c r="BY663" i="11"/>
  <c r="CZ663" i="11"/>
  <c r="BY707" i="11"/>
  <c r="AY707" i="11" a="1"/>
  <c r="AY707" i="11" s="1"/>
  <c r="CZ707" i="11"/>
  <c r="BX711" i="11"/>
  <c r="BY715" i="11"/>
  <c r="CZ715" i="11"/>
  <c r="AY718" i="11" a="1"/>
  <c r="AY718" i="11" s="1"/>
  <c r="BY718" i="11"/>
  <c r="AZ715" i="11" a="1"/>
  <c r="AZ715" i="11" s="1"/>
  <c r="CA715" i="11" a="1"/>
  <c r="CA715" i="11" s="1"/>
  <c r="BX703" i="11"/>
  <c r="AY744" i="11" a="1"/>
  <c r="AY744" i="11" s="1"/>
  <c r="BY744" i="11"/>
  <c r="CZ745" i="11"/>
  <c r="BX745" i="11"/>
  <c r="BY754" i="11"/>
  <c r="AY754" i="11" a="1"/>
  <c r="AY754" i="11" s="1"/>
  <c r="CZ788" i="11"/>
  <c r="BX788" i="11"/>
  <c r="BX821" i="11"/>
  <c r="BX811" i="11"/>
  <c r="AY825" i="11" a="1"/>
  <c r="AY825" i="11" s="1"/>
  <c r="BY825" i="11"/>
  <c r="BY843" i="11"/>
  <c r="AY843" i="11" a="1"/>
  <c r="AY843" i="11" s="1"/>
  <c r="CZ825" i="11"/>
  <c r="BY847" i="11"/>
  <c r="AY847" i="11" a="1"/>
  <c r="AY847" i="11" s="1"/>
  <c r="AY837" i="11" a="1"/>
  <c r="AY837" i="11" s="1"/>
  <c r="BY837" i="11"/>
  <c r="CZ837" i="11"/>
  <c r="CZ829" i="11"/>
  <c r="CZ842" i="11"/>
  <c r="AY863" i="11" a="1"/>
  <c r="AY863" i="11" s="1"/>
  <c r="BY863" i="11"/>
  <c r="BX842" i="11"/>
  <c r="BX829" i="11"/>
  <c r="BY864" i="11"/>
  <c r="AY864" i="11" a="1"/>
  <c r="AY864" i="11" s="1"/>
  <c r="AY885" i="11" a="1"/>
  <c r="AY885" i="11" s="1"/>
  <c r="BY885" i="11"/>
  <c r="BY879" i="11"/>
  <c r="AY879" i="11" a="1"/>
  <c r="AY879" i="11" s="1"/>
  <c r="BY884" i="11"/>
  <c r="AY884" i="11" a="1"/>
  <c r="AY884" i="11" s="1"/>
  <c r="BY880" i="11"/>
  <c r="AY880" i="11" a="1"/>
  <c r="AY880" i="11" s="1"/>
  <c r="BX901" i="11"/>
  <c r="CZ901" i="11"/>
  <c r="BX910" i="11"/>
  <c r="CZ910" i="11"/>
  <c r="BY946" i="11"/>
  <c r="AY946" i="11" a="1"/>
  <c r="AY946" i="11" s="1"/>
  <c r="AZ946" i="11" s="1" a="1"/>
  <c r="AZ946" i="11" s="1"/>
  <c r="BX928" i="11"/>
  <c r="BX919" i="11"/>
  <c r="BX937" i="11"/>
  <c r="CZ946" i="11"/>
  <c r="CZ955" i="11"/>
  <c r="BX955" i="11"/>
  <c r="BX964" i="11"/>
  <c r="H11" i="10"/>
  <c r="M19" i="6" s="1"/>
  <c r="I73" i="10"/>
  <c r="X8" i="10"/>
  <c r="K8" i="10" s="1"/>
  <c r="P16" i="6" s="1"/>
  <c r="Y18" i="10"/>
  <c r="L18" i="10" s="1"/>
  <c r="Q26" i="6" s="1"/>
  <c r="K20" i="10"/>
  <c r="P28" i="6" s="1"/>
  <c r="G23" i="10"/>
  <c r="L31" i="6" s="1"/>
  <c r="M31" i="10"/>
  <c r="R39" i="6" s="1"/>
  <c r="F15" i="10"/>
  <c r="E23" i="6" s="1"/>
  <c r="Z23" i="6" s="1"/>
  <c r="W22" i="10"/>
  <c r="J22" i="10" s="1"/>
  <c r="O30" i="6" s="1"/>
  <c r="H23" i="10"/>
  <c r="M31" i="6" s="1"/>
  <c r="Y23" i="10"/>
  <c r="L23" i="10" s="1"/>
  <c r="Q31" i="6" s="1"/>
  <c r="H26" i="10"/>
  <c r="M34" i="6" s="1"/>
  <c r="W26" i="10"/>
  <c r="J26" i="10" s="1"/>
  <c r="O34" i="6" s="1"/>
  <c r="X26" i="10"/>
  <c r="K26" i="10" s="1"/>
  <c r="P34" i="6" s="1"/>
  <c r="H30" i="10"/>
  <c r="M38" i="6" s="1"/>
  <c r="X30" i="10"/>
  <c r="W30" i="10"/>
  <c r="J8" i="10"/>
  <c r="O16" i="6" s="1"/>
  <c r="Y72" i="10"/>
  <c r="L72" i="10" s="1"/>
  <c r="G73" i="10"/>
  <c r="Y68" i="10"/>
  <c r="L68" i="10" s="1"/>
  <c r="Y59" i="10"/>
  <c r="L59" i="10" s="1"/>
  <c r="Y64" i="10"/>
  <c r="L64" i="10" s="1"/>
  <c r="Y54" i="10"/>
  <c r="L54" i="10" s="1"/>
  <c r="Y48" i="10"/>
  <c r="L48" i="10" s="1"/>
  <c r="Y45" i="10"/>
  <c r="L45" i="10" s="1"/>
  <c r="Y40" i="10"/>
  <c r="L40" i="10" s="1"/>
  <c r="Q48" i="6" s="1"/>
  <c r="Y37" i="10"/>
  <c r="Y36" i="10"/>
  <c r="L36" i="10" s="1"/>
  <c r="Q44" i="6" s="1"/>
  <c r="Y53" i="10"/>
  <c r="L53" i="10" s="1"/>
  <c r="Y42" i="10"/>
  <c r="L42" i="10" s="1"/>
  <c r="Z9" i="10"/>
  <c r="G12" i="10"/>
  <c r="L20" i="6" s="1"/>
  <c r="H13" i="10"/>
  <c r="M21" i="6" s="1"/>
  <c r="W13" i="10"/>
  <c r="J13" i="10" s="1"/>
  <c r="O21" i="6" s="1"/>
  <c r="X13" i="10"/>
  <c r="K13" i="10" s="1"/>
  <c r="P21" i="6" s="1"/>
  <c r="G15" i="10"/>
  <c r="L23" i="6" s="1"/>
  <c r="Z18" i="10"/>
  <c r="M18" i="10" s="1"/>
  <c r="R26" i="6" s="1"/>
  <c r="I23" i="10"/>
  <c r="N31" i="6" s="1"/>
  <c r="X23" i="10"/>
  <c r="K23" i="10" s="1"/>
  <c r="P31" i="6" s="1"/>
  <c r="G24" i="10"/>
  <c r="L32" i="6" s="1"/>
  <c r="U28" i="10"/>
  <c r="X28" i="10"/>
  <c r="Z28" i="10" s="1"/>
  <c r="M28" i="10" s="1"/>
  <c r="R36" i="6" s="1"/>
  <c r="F29" i="10"/>
  <c r="E37" i="6" s="1"/>
  <c r="AT37" i="6" s="1"/>
  <c r="I30" i="10"/>
  <c r="N38" i="6" s="1"/>
  <c r="W8" i="10"/>
  <c r="X14" i="10"/>
  <c r="K14" i="10" s="1"/>
  <c r="P22" i="6" s="1"/>
  <c r="W14" i="10"/>
  <c r="Y16" i="10"/>
  <c r="L16" i="10" s="1"/>
  <c r="Q24" i="6" s="1"/>
  <c r="F19" i="10"/>
  <c r="E27" i="6" s="1"/>
  <c r="Y20" i="10"/>
  <c r="L20" i="10" s="1"/>
  <c r="Q28" i="6" s="1"/>
  <c r="H21" i="10"/>
  <c r="M29" i="6" s="1"/>
  <c r="H22" i="10"/>
  <c r="M30" i="6" s="1"/>
  <c r="I8" i="10"/>
  <c r="N16" i="6" s="1"/>
  <c r="F12" i="10"/>
  <c r="E20" i="6" s="1"/>
  <c r="AC20" i="6" s="1"/>
  <c r="G13" i="10"/>
  <c r="L21" i="6" s="1"/>
  <c r="M16" i="10"/>
  <c r="R24" i="6" s="1"/>
  <c r="I19" i="10"/>
  <c r="N27" i="6" s="1"/>
  <c r="G33" i="10"/>
  <c r="L41" i="6" s="1"/>
  <c r="F9" i="10"/>
  <c r="E17" i="6" s="1"/>
  <c r="G11" i="10"/>
  <c r="L19" i="6" s="1"/>
  <c r="H12" i="10"/>
  <c r="M20" i="6" s="1"/>
  <c r="M15" i="10"/>
  <c r="R23" i="6" s="1"/>
  <c r="AC23" i="6" s="1"/>
  <c r="Z29" i="10"/>
  <c r="Y29" i="10"/>
  <c r="L29" i="10" s="1"/>
  <c r="Q37" i="6" s="1"/>
  <c r="Z34" i="10"/>
  <c r="Y34" i="10"/>
  <c r="Y41" i="10"/>
  <c r="L41" i="10" s="1"/>
  <c r="Y15" i="10"/>
  <c r="L15" i="10" s="1"/>
  <c r="Q23" i="6" s="1"/>
  <c r="X32" i="10"/>
  <c r="K32" i="10" s="1"/>
  <c r="P40" i="6" s="1"/>
  <c r="W32" i="10"/>
  <c r="L34" i="10"/>
  <c r="Q42" i="6" s="1"/>
  <c r="G32" i="10"/>
  <c r="L40" i="6" s="1"/>
  <c r="F35" i="10"/>
  <c r="E43" i="6" s="1"/>
  <c r="AE43" i="6" s="1"/>
  <c r="H9" i="10"/>
  <c r="M17" i="6" s="1"/>
  <c r="I9" i="10"/>
  <c r="N17" i="6" s="1"/>
  <c r="J10" i="10"/>
  <c r="O18" i="6" s="1"/>
  <c r="X11" i="10"/>
  <c r="Y12" i="10"/>
  <c r="L12" i="10" s="1"/>
  <c r="Q20" i="6" s="1"/>
  <c r="I14" i="10"/>
  <c r="N22" i="6" s="1"/>
  <c r="J16" i="10"/>
  <c r="O24" i="6" s="1"/>
  <c r="G17" i="10"/>
  <c r="L25" i="6" s="1"/>
  <c r="F21" i="10"/>
  <c r="E29" i="6" s="1"/>
  <c r="AJ29" i="6" s="1"/>
  <c r="G71" i="10"/>
  <c r="H68" i="10"/>
  <c r="K67" i="10"/>
  <c r="F66" i="10"/>
  <c r="I65" i="10"/>
  <c r="G63" i="10"/>
  <c r="J62" i="10"/>
  <c r="G72" i="10"/>
  <c r="K68" i="10"/>
  <c r="I67" i="10"/>
  <c r="I66" i="10"/>
  <c r="G65" i="10"/>
  <c r="G64" i="10"/>
  <c r="F63" i="10"/>
  <c r="F62" i="10"/>
  <c r="G60" i="10"/>
  <c r="J59" i="10"/>
  <c r="H57" i="10"/>
  <c r="F55" i="10"/>
  <c r="I54" i="10"/>
  <c r="G52" i="10"/>
  <c r="J51" i="10"/>
  <c r="H49" i="10"/>
  <c r="F47" i="10"/>
  <c r="I46" i="10"/>
  <c r="G44" i="10"/>
  <c r="J43" i="10"/>
  <c r="H41" i="10"/>
  <c r="F39" i="10"/>
  <c r="E47" i="6" s="1"/>
  <c r="I38" i="10"/>
  <c r="N46" i="6" s="1"/>
  <c r="F72" i="10"/>
  <c r="J68" i="10"/>
  <c r="H67" i="10"/>
  <c r="H66" i="10"/>
  <c r="J69" i="10"/>
  <c r="I68" i="10"/>
  <c r="G67" i="10"/>
  <c r="G66" i="10"/>
  <c r="K72" i="10"/>
  <c r="I72" i="10"/>
  <c r="H72" i="10"/>
  <c r="F71" i="10"/>
  <c r="F70" i="10"/>
  <c r="J67" i="10"/>
  <c r="J66" i="10"/>
  <c r="H65" i="10"/>
  <c r="H64" i="10"/>
  <c r="H63" i="10"/>
  <c r="G62" i="10"/>
  <c r="F61" i="10"/>
  <c r="H60" i="10"/>
  <c r="K59" i="10"/>
  <c r="F58" i="10"/>
  <c r="I57" i="10"/>
  <c r="G55" i="10"/>
  <c r="J54" i="10"/>
  <c r="M53" i="10"/>
  <c r="H52" i="10"/>
  <c r="K51" i="10"/>
  <c r="F50" i="10"/>
  <c r="I49" i="10"/>
  <c r="G47" i="10"/>
  <c r="J46" i="10"/>
  <c r="M45" i="10"/>
  <c r="H44" i="10"/>
  <c r="F68" i="10"/>
  <c r="I71" i="10"/>
  <c r="F67" i="10"/>
  <c r="G69" i="10"/>
  <c r="K65" i="10"/>
  <c r="J64" i="10"/>
  <c r="K63" i="10"/>
  <c r="G57" i="10"/>
  <c r="H55" i="10"/>
  <c r="G53" i="10"/>
  <c r="K52" i="10"/>
  <c r="F51" i="10"/>
  <c r="G48" i="10"/>
  <c r="F46" i="10"/>
  <c r="K45" i="10"/>
  <c r="J42" i="10"/>
  <c r="I41" i="10"/>
  <c r="K71" i="10"/>
  <c r="F69" i="10"/>
  <c r="G68" i="10"/>
  <c r="J65" i="10"/>
  <c r="I64" i="10"/>
  <c r="J63" i="10"/>
  <c r="K62" i="10"/>
  <c r="K61" i="10"/>
  <c r="I59" i="10"/>
  <c r="F57" i="10"/>
  <c r="J56" i="10"/>
  <c r="K54" i="10"/>
  <c r="F53" i="10"/>
  <c r="J52" i="10"/>
  <c r="I50" i="10"/>
  <c r="F48" i="10"/>
  <c r="K47" i="10"/>
  <c r="J45" i="10"/>
  <c r="K43" i="10"/>
  <c r="I42" i="10"/>
  <c r="G41" i="10"/>
  <c r="F40" i="10"/>
  <c r="E48" i="6" s="1"/>
  <c r="M38" i="10"/>
  <c r="R46" i="6" s="1"/>
  <c r="F37" i="10"/>
  <c r="E45" i="6" s="1"/>
  <c r="AR45" i="6" s="1"/>
  <c r="F65" i="10"/>
  <c r="G61" i="10"/>
  <c r="M54" i="10"/>
  <c r="H53" i="10"/>
  <c r="K70" i="10"/>
  <c r="H54" i="10"/>
  <c r="I70" i="10"/>
  <c r="K64" i="10"/>
  <c r="I62" i="10"/>
  <c r="M59" i="10"/>
  <c r="I58" i="10"/>
  <c r="G54" i="10"/>
  <c r="I51" i="10"/>
  <c r="G50" i="10"/>
  <c r="H48" i="10"/>
  <c r="J44" i="10"/>
  <c r="H43" i="10"/>
  <c r="K42" i="10"/>
  <c r="H70" i="10"/>
  <c r="F64" i="10"/>
  <c r="H62" i="10"/>
  <c r="K60" i="10"/>
  <c r="H59" i="10"/>
  <c r="H58" i="10"/>
  <c r="J55" i="10"/>
  <c r="F54" i="10"/>
  <c r="H51" i="10"/>
  <c r="I45" i="10"/>
  <c r="I44" i="10"/>
  <c r="G43" i="10"/>
  <c r="H42" i="10"/>
  <c r="J41" i="10"/>
  <c r="J40" i="10"/>
  <c r="O48" i="6" s="1"/>
  <c r="G70" i="10"/>
  <c r="J60" i="10"/>
  <c r="G59" i="10"/>
  <c r="G58" i="10"/>
  <c r="I69" i="10"/>
  <c r="J61" i="10"/>
  <c r="I60" i="10"/>
  <c r="F59" i="10"/>
  <c r="H69" i="10"/>
  <c r="M65" i="10"/>
  <c r="I63" i="10"/>
  <c r="I61" i="10"/>
  <c r="F60" i="10"/>
  <c r="G56" i="10"/>
  <c r="J53" i="10"/>
  <c r="F49" i="10"/>
  <c r="J47" i="10"/>
  <c r="G46" i="10"/>
  <c r="F45" i="10"/>
  <c r="G40" i="10"/>
  <c r="L48" i="6" s="1"/>
  <c r="F38" i="10"/>
  <c r="E46" i="6" s="1"/>
  <c r="H35" i="10"/>
  <c r="M43" i="6" s="1"/>
  <c r="K34" i="10"/>
  <c r="P42" i="6" s="1"/>
  <c r="F33" i="10"/>
  <c r="E41" i="6" s="1"/>
  <c r="Z41" i="6" s="1"/>
  <c r="I32" i="10"/>
  <c r="N40" i="6" s="1"/>
  <c r="G30" i="10"/>
  <c r="L38" i="6" s="1"/>
  <c r="J29" i="10"/>
  <c r="O37" i="6" s="1"/>
  <c r="H27" i="10"/>
  <c r="M35" i="6" s="1"/>
  <c r="F25" i="10"/>
  <c r="E33" i="6" s="1"/>
  <c r="AG33" i="6" s="1"/>
  <c r="I24" i="10"/>
  <c r="N32" i="6" s="1"/>
  <c r="G22" i="10"/>
  <c r="L30" i="6" s="1"/>
  <c r="J21" i="10"/>
  <c r="O29" i="6" s="1"/>
  <c r="M20" i="10"/>
  <c r="R28" i="6" s="1"/>
  <c r="AD28" i="6" s="1"/>
  <c r="H19" i="10"/>
  <c r="M27" i="6" s="1"/>
  <c r="K18" i="10"/>
  <c r="P26" i="6" s="1"/>
  <c r="F17" i="10"/>
  <c r="E25" i="6" s="1"/>
  <c r="I16" i="10"/>
  <c r="N24" i="6" s="1"/>
  <c r="J72" i="10"/>
  <c r="H71" i="10"/>
  <c r="K66" i="10"/>
  <c r="K57" i="10"/>
  <c r="F56" i="10"/>
  <c r="I53" i="10"/>
  <c r="I47" i="10"/>
  <c r="L37" i="10"/>
  <c r="Q45" i="6" s="1"/>
  <c r="G35" i="10"/>
  <c r="L43" i="6" s="1"/>
  <c r="J34" i="10"/>
  <c r="O42" i="6" s="1"/>
  <c r="H32" i="10"/>
  <c r="M40" i="6" s="1"/>
  <c r="K31" i="10"/>
  <c r="P39" i="6" s="1"/>
  <c r="F30" i="10"/>
  <c r="E38" i="6" s="1"/>
  <c r="AP38" i="6" s="1"/>
  <c r="I29" i="10"/>
  <c r="N37" i="6" s="1"/>
  <c r="G27" i="10"/>
  <c r="L35" i="6" s="1"/>
  <c r="H24" i="10"/>
  <c r="M32" i="6" s="1"/>
  <c r="F22" i="10"/>
  <c r="E30" i="6" s="1"/>
  <c r="I21" i="10"/>
  <c r="N29" i="6" s="1"/>
  <c r="G19" i="10"/>
  <c r="L27" i="6" s="1"/>
  <c r="J18" i="10"/>
  <c r="O26" i="6" s="1"/>
  <c r="H16" i="10"/>
  <c r="M24" i="6" s="1"/>
  <c r="K15" i="10"/>
  <c r="P23" i="6" s="1"/>
  <c r="F14" i="10"/>
  <c r="E22" i="6" s="1"/>
  <c r="I13" i="10"/>
  <c r="N21" i="6" s="1"/>
  <c r="I48" i="10"/>
  <c r="K44" i="10"/>
  <c r="H15" i="10"/>
  <c r="M23" i="6" s="1"/>
  <c r="K12" i="10"/>
  <c r="P20" i="6" s="1"/>
  <c r="I55" i="10"/>
  <c r="F44" i="10"/>
  <c r="I43" i="10"/>
  <c r="G42" i="10"/>
  <c r="K41" i="10"/>
  <c r="G39" i="10"/>
  <c r="L47" i="6" s="1"/>
  <c r="G36" i="10"/>
  <c r="L44" i="6" s="1"/>
  <c r="K35" i="10"/>
  <c r="P43" i="6" s="1"/>
  <c r="F34" i="10"/>
  <c r="E42" i="6" s="1"/>
  <c r="Z42" i="6" s="1"/>
  <c r="I56" i="10"/>
  <c r="G51" i="10"/>
  <c r="J49" i="10"/>
  <c r="K46" i="10"/>
  <c r="H45" i="10"/>
  <c r="F43" i="10"/>
  <c r="F42" i="10"/>
  <c r="F41" i="10"/>
  <c r="F36" i="10"/>
  <c r="E44" i="6" s="1"/>
  <c r="I33" i="10"/>
  <c r="N41" i="6" s="1"/>
  <c r="F31" i="10"/>
  <c r="E39" i="6" s="1"/>
  <c r="K30" i="10"/>
  <c r="P38" i="6" s="1"/>
  <c r="J28" i="10"/>
  <c r="O36" i="6" s="1"/>
  <c r="I26" i="10"/>
  <c r="N34" i="6" s="1"/>
  <c r="F24" i="10"/>
  <c r="E32" i="6" s="1"/>
  <c r="AQ32" i="6" s="1"/>
  <c r="J23" i="10"/>
  <c r="O31" i="6" s="1"/>
  <c r="K21" i="10"/>
  <c r="P29" i="6" s="1"/>
  <c r="F20" i="10"/>
  <c r="E28" i="6" s="1"/>
  <c r="AU28" i="6" s="1"/>
  <c r="I17" i="10"/>
  <c r="N25" i="6" s="1"/>
  <c r="K53" i="10"/>
  <c r="G49" i="10"/>
  <c r="H46" i="10"/>
  <c r="G45" i="10"/>
  <c r="I40" i="10"/>
  <c r="N48" i="6" s="1"/>
  <c r="K38" i="10"/>
  <c r="P46" i="6" s="1"/>
  <c r="I35" i="10"/>
  <c r="N43" i="6" s="1"/>
  <c r="H33" i="10"/>
  <c r="M41" i="6" s="1"/>
  <c r="J30" i="10"/>
  <c r="O38" i="6" s="1"/>
  <c r="I28" i="10"/>
  <c r="N36" i="6" s="1"/>
  <c r="M27" i="10"/>
  <c r="R35" i="6" s="1"/>
  <c r="I52" i="10"/>
  <c r="H40" i="10"/>
  <c r="M48" i="6" s="1"/>
  <c r="J38" i="10"/>
  <c r="O46" i="6" s="1"/>
  <c r="J37" i="10"/>
  <c r="O45" i="6" s="1"/>
  <c r="F52" i="10"/>
  <c r="M47" i="10"/>
  <c r="M39" i="10"/>
  <c r="R47" i="6" s="1"/>
  <c r="H38" i="10"/>
  <c r="M46" i="6" s="1"/>
  <c r="I37" i="10"/>
  <c r="N45" i="6" s="1"/>
  <c r="K36" i="10"/>
  <c r="P44" i="6" s="1"/>
  <c r="H47" i="10"/>
  <c r="J39" i="10"/>
  <c r="O47" i="6" s="1"/>
  <c r="G38" i="10"/>
  <c r="L46" i="6" s="1"/>
  <c r="H37" i="10"/>
  <c r="M45" i="6" s="1"/>
  <c r="J36" i="10"/>
  <c r="O44" i="6" s="1"/>
  <c r="I34" i="10"/>
  <c r="N42" i="6" s="1"/>
  <c r="F32" i="10"/>
  <c r="E40" i="6" s="1"/>
  <c r="J31" i="10"/>
  <c r="O39" i="6" s="1"/>
  <c r="K29" i="10"/>
  <c r="P37" i="6" s="1"/>
  <c r="F28" i="10"/>
  <c r="E36" i="6" s="1"/>
  <c r="AC36" i="6" s="1"/>
  <c r="J27" i="10"/>
  <c r="O35" i="6" s="1"/>
  <c r="I25" i="10"/>
  <c r="N33" i="6" s="1"/>
  <c r="F23" i="10"/>
  <c r="E31" i="6" s="1"/>
  <c r="AM31" i="6" s="1"/>
  <c r="K22" i="10"/>
  <c r="P30" i="6" s="1"/>
  <c r="J20" i="10"/>
  <c r="O28" i="6" s="1"/>
  <c r="I18" i="10"/>
  <c r="N26" i="6" s="1"/>
  <c r="F16" i="10"/>
  <c r="E24" i="6" s="1"/>
  <c r="J15" i="10"/>
  <c r="O23" i="6" s="1"/>
  <c r="G14" i="10"/>
  <c r="L22" i="6" s="1"/>
  <c r="F11" i="10"/>
  <c r="E19" i="6" s="1"/>
  <c r="I10" i="10"/>
  <c r="N18" i="6" s="1"/>
  <c r="L9" i="10"/>
  <c r="Q17" i="6" s="1"/>
  <c r="G8" i="10"/>
  <c r="L16" i="6" s="1"/>
  <c r="M43" i="10"/>
  <c r="G25" i="10"/>
  <c r="L33" i="6" s="1"/>
  <c r="H20" i="10"/>
  <c r="M28" i="6" s="1"/>
  <c r="G18" i="10"/>
  <c r="L26" i="6" s="1"/>
  <c r="H50" i="10"/>
  <c r="J48" i="10"/>
  <c r="M41" i="10"/>
  <c r="I39" i="10"/>
  <c r="N47" i="6" s="1"/>
  <c r="G37" i="10"/>
  <c r="L45" i="6" s="1"/>
  <c r="I36" i="10"/>
  <c r="N44" i="6" s="1"/>
  <c r="H34" i="10"/>
  <c r="M42" i="6" s="1"/>
  <c r="I31" i="10"/>
  <c r="N39" i="6" s="1"/>
  <c r="H29" i="10"/>
  <c r="M37" i="6" s="1"/>
  <c r="I27" i="10"/>
  <c r="N35" i="6" s="1"/>
  <c r="H25" i="10"/>
  <c r="M33" i="6" s="1"/>
  <c r="K24" i="10"/>
  <c r="P32" i="6" s="1"/>
  <c r="I20" i="10"/>
  <c r="N28" i="6" s="1"/>
  <c r="H18" i="10"/>
  <c r="M26" i="6" s="1"/>
  <c r="I15" i="10"/>
  <c r="N23" i="6" s="1"/>
  <c r="M12" i="10"/>
  <c r="R20" i="6" s="1"/>
  <c r="H10" i="10"/>
  <c r="M18" i="6" s="1"/>
  <c r="K9" i="10"/>
  <c r="P17" i="6" s="1"/>
  <c r="F8" i="10"/>
  <c r="E16" i="6" s="1"/>
  <c r="AG16" i="6" s="1"/>
  <c r="H39" i="10"/>
  <c r="M47" i="6" s="1"/>
  <c r="H36" i="10"/>
  <c r="M44" i="6" s="1"/>
  <c r="G34" i="10"/>
  <c r="L42" i="6" s="1"/>
  <c r="H31" i="10"/>
  <c r="M39" i="6" s="1"/>
  <c r="G29" i="10"/>
  <c r="L37" i="6" s="1"/>
  <c r="F27" i="10"/>
  <c r="E35" i="6" s="1"/>
  <c r="C35" i="6" s="1"/>
  <c r="I22" i="10"/>
  <c r="N30" i="6" s="1"/>
  <c r="G10" i="10"/>
  <c r="L18" i="6" s="1"/>
  <c r="J9" i="10"/>
  <c r="O17" i="6" s="1"/>
  <c r="K10" i="10"/>
  <c r="P18" i="6" s="1"/>
  <c r="Y10" i="10"/>
  <c r="L10" i="10" s="1"/>
  <c r="Q18" i="6" s="1"/>
  <c r="Z10" i="10"/>
  <c r="K11" i="10"/>
  <c r="P19" i="6" s="1"/>
  <c r="J14" i="10"/>
  <c r="O22" i="6" s="1"/>
  <c r="K16" i="10"/>
  <c r="P24" i="6" s="1"/>
  <c r="Z16" i="10"/>
  <c r="H17" i="10"/>
  <c r="M25" i="6" s="1"/>
  <c r="F18" i="10"/>
  <c r="E26" i="6" s="1"/>
  <c r="W19" i="10"/>
  <c r="X19" i="10"/>
  <c r="K19" i="10" s="1"/>
  <c r="P27" i="6" s="1"/>
  <c r="G20" i="10"/>
  <c r="L28" i="6" s="1"/>
  <c r="G21" i="10"/>
  <c r="L29" i="6" s="1"/>
  <c r="F26" i="10"/>
  <c r="E34" i="6" s="1"/>
  <c r="AL34" i="6" s="1"/>
  <c r="Z27" i="10"/>
  <c r="Y27" i="10"/>
  <c r="L27" i="10" s="1"/>
  <c r="Q35" i="6" s="1"/>
  <c r="G31" i="10"/>
  <c r="L39" i="6" s="1"/>
  <c r="Z36" i="10"/>
  <c r="Z21" i="10"/>
  <c r="Y21" i="10"/>
  <c r="L21" i="10" s="1"/>
  <c r="Q29" i="6" s="1"/>
  <c r="X25" i="10"/>
  <c r="K25" i="10" s="1"/>
  <c r="P33" i="6" s="1"/>
  <c r="W25" i="10"/>
  <c r="J25" i="10" s="1"/>
  <c r="O33" i="6" s="1"/>
  <c r="G26" i="10"/>
  <c r="L34" i="6" s="1"/>
  <c r="K27" i="10"/>
  <c r="P35" i="6" s="1"/>
  <c r="Y31" i="10"/>
  <c r="L31" i="10" s="1"/>
  <c r="Q39" i="6" s="1"/>
  <c r="X33" i="10"/>
  <c r="K33" i="10" s="1"/>
  <c r="P41" i="6" s="1"/>
  <c r="W33" i="10"/>
  <c r="J33" i="10" s="1"/>
  <c r="O41" i="6" s="1"/>
  <c r="W35" i="10"/>
  <c r="J35" i="10" s="1"/>
  <c r="O43" i="6" s="1"/>
  <c r="V107" i="10"/>
  <c r="V103" i="10"/>
  <c r="W11" i="10"/>
  <c r="W24" i="10"/>
  <c r="Y52" i="10"/>
  <c r="L52" i="10" s="1"/>
  <c r="Z52" i="10"/>
  <c r="M52" i="10" s="1"/>
  <c r="X17" i="10"/>
  <c r="K17" i="10" s="1"/>
  <c r="P25" i="6" s="1"/>
  <c r="W17" i="10"/>
  <c r="T98" i="10"/>
  <c r="T92" i="10"/>
  <c r="T94" i="10"/>
  <c r="T90" i="10"/>
  <c r="T96" i="10"/>
  <c r="T89" i="10"/>
  <c r="T95" i="10"/>
  <c r="T80" i="10"/>
  <c r="T77" i="10"/>
  <c r="T85" i="10"/>
  <c r="T78" i="10"/>
  <c r="T88" i="10"/>
  <c r="T81" i="10"/>
  <c r="Y39" i="10"/>
  <c r="L39" i="10" s="1"/>
  <c r="Q47" i="6" s="1"/>
  <c r="Y49" i="10"/>
  <c r="L49" i="10" s="1"/>
  <c r="Z46" i="10"/>
  <c r="M46" i="10" s="1"/>
  <c r="Y46" i="10"/>
  <c r="L46" i="10" s="1"/>
  <c r="Y38" i="10"/>
  <c r="L38" i="10" s="1"/>
  <c r="Q46" i="6" s="1"/>
  <c r="X40" i="10"/>
  <c r="K40" i="10" s="1"/>
  <c r="P48" i="6" s="1"/>
  <c r="Z42" i="10"/>
  <c r="M42" i="10" s="1"/>
  <c r="Z51" i="10"/>
  <c r="Y51" i="10"/>
  <c r="L51" i="10" s="1"/>
  <c r="Z41" i="10"/>
  <c r="X48" i="10"/>
  <c r="K48" i="10" s="1"/>
  <c r="Y43" i="10"/>
  <c r="L43" i="10" s="1"/>
  <c r="Y44" i="10"/>
  <c r="L44" i="10" s="1"/>
  <c r="Z44" i="10"/>
  <c r="W50" i="10"/>
  <c r="X50" i="10"/>
  <c r="K50" i="10" s="1"/>
  <c r="X37" i="10"/>
  <c r="Z37" i="10" s="1"/>
  <c r="U56" i="10"/>
  <c r="R45" i="10" s="1"/>
  <c r="X56" i="10"/>
  <c r="Z56" i="10" s="1"/>
  <c r="M56" i="10" s="1"/>
  <c r="W57" i="10"/>
  <c r="J57" i="10" s="1"/>
  <c r="U61" i="10"/>
  <c r="Y67" i="10"/>
  <c r="L67" i="10" s="1"/>
  <c r="Z67" i="10"/>
  <c r="M67" i="10" s="1"/>
  <c r="X39" i="10"/>
  <c r="Z39" i="10" s="1"/>
  <c r="Y47" i="10"/>
  <c r="L47" i="10" s="1"/>
  <c r="X49" i="10"/>
  <c r="K49" i="10" s="1"/>
  <c r="Y63" i="10"/>
  <c r="L63" i="10" s="1"/>
  <c r="Z63" i="10"/>
  <c r="X55" i="10"/>
  <c r="Z55" i="10" s="1"/>
  <c r="Y60" i="10"/>
  <c r="L60" i="10" s="1"/>
  <c r="Z60" i="10"/>
  <c r="M60" i="10" s="1"/>
  <c r="Y55" i="10"/>
  <c r="L55" i="10" s="1"/>
  <c r="W58" i="10"/>
  <c r="X58" i="10"/>
  <c r="K58" i="10" s="1"/>
  <c r="Z66" i="10"/>
  <c r="Y66" i="10"/>
  <c r="L66" i="10" s="1"/>
  <c r="Y62" i="10"/>
  <c r="L62" i="10" s="1"/>
  <c r="Z62" i="10"/>
  <c r="M62" i="10" s="1"/>
  <c r="Z64" i="10"/>
  <c r="M64" i="10" s="1"/>
  <c r="Y65" i="10"/>
  <c r="L65" i="10" s="1"/>
  <c r="Y69" i="10"/>
  <c r="L69" i="10" s="1"/>
  <c r="T83" i="10"/>
  <c r="Z68" i="10"/>
  <c r="M68" i="10" s="1"/>
  <c r="F78" i="10"/>
  <c r="G17" i="4" s="1"/>
  <c r="AG17" i="4" s="1"/>
  <c r="T79" i="10"/>
  <c r="F81" i="10"/>
  <c r="G20" i="4" s="1"/>
  <c r="AO20" i="4" s="1"/>
  <c r="F84" i="10"/>
  <c r="G23" i="4" s="1"/>
  <c r="AE23" i="4" s="1"/>
  <c r="F88" i="10"/>
  <c r="G27" i="4" s="1"/>
  <c r="AB27" i="4" s="1"/>
  <c r="T93" i="10"/>
  <c r="G96" i="10"/>
  <c r="K35" i="4" s="1"/>
  <c r="T82" i="10"/>
  <c r="F92" i="10"/>
  <c r="G31" i="4" s="1"/>
  <c r="F94" i="10"/>
  <c r="G33" i="4" s="1"/>
  <c r="AE33" i="4" s="1"/>
  <c r="F98" i="10"/>
  <c r="G37" i="4" s="1"/>
  <c r="AC37" i="4" s="1"/>
  <c r="F97" i="10"/>
  <c r="G36" i="4" s="1"/>
  <c r="AJ36" i="4" s="1"/>
  <c r="G92" i="10"/>
  <c r="K31" i="4" s="1"/>
  <c r="F85" i="10"/>
  <c r="G24" i="4" s="1"/>
  <c r="AM24" i="4" s="1"/>
  <c r="F77" i="10"/>
  <c r="G16" i="4" s="1"/>
  <c r="F93" i="10"/>
  <c r="G32" i="4" s="1"/>
  <c r="F91" i="10"/>
  <c r="G30" i="4" s="1"/>
  <c r="F95" i="10"/>
  <c r="G34" i="4" s="1"/>
  <c r="F96" i="10"/>
  <c r="G35" i="4" s="1"/>
  <c r="F89" i="10"/>
  <c r="G28" i="4" s="1"/>
  <c r="AF28" i="4" s="1"/>
  <c r="G85" i="10"/>
  <c r="K24" i="4" s="1"/>
  <c r="F80" i="10"/>
  <c r="G19" i="4" s="1"/>
  <c r="AM19" i="4" s="1"/>
  <c r="T87" i="10"/>
  <c r="G87" i="10" s="1"/>
  <c r="K26" i="4" s="1"/>
  <c r="W70" i="10"/>
  <c r="J70" i="10" s="1"/>
  <c r="W71" i="10"/>
  <c r="J71" i="10" s="1"/>
  <c r="F83" i="10"/>
  <c r="G22" i="4" s="1"/>
  <c r="AL22" i="4" s="1"/>
  <c r="F86" i="10"/>
  <c r="G25" i="4" s="1"/>
  <c r="F87" i="10"/>
  <c r="G26" i="4" s="1"/>
  <c r="AQ26" i="4" s="1"/>
  <c r="F90" i="10"/>
  <c r="G29" i="4" s="1"/>
  <c r="X69" i="10"/>
  <c r="Z69" i="10" s="1"/>
  <c r="T84" i="10"/>
  <c r="T86" i="10"/>
  <c r="T102" i="10"/>
  <c r="V108" i="10"/>
  <c r="T108" i="10"/>
  <c r="G108" i="10" s="1"/>
  <c r="K22" i="3" s="1"/>
  <c r="T97" i="10"/>
  <c r="T103" i="10"/>
  <c r="G103" i="10" s="1"/>
  <c r="K17" i="3" s="1"/>
  <c r="T91" i="10"/>
  <c r="V104" i="10"/>
  <c r="T104" i="10"/>
  <c r="G104" i="10" s="1"/>
  <c r="K18" i="3" s="1"/>
  <c r="T107" i="10"/>
  <c r="G107" i="10" s="1"/>
  <c r="K21" i="3" s="1"/>
  <c r="V105" i="10"/>
  <c r="T106" i="10"/>
  <c r="G106" i="10" s="1"/>
  <c r="K20" i="3" s="1"/>
  <c r="V102" i="10"/>
  <c r="V106" i="10"/>
  <c r="T105" i="10"/>
  <c r="G105" i="10" s="1"/>
  <c r="K19" i="3" s="1"/>
  <c r="AH17" i="6"/>
  <c r="AP17" i="6"/>
  <c r="AA18" i="6"/>
  <c r="AI18" i="6"/>
  <c r="AQ18" i="6"/>
  <c r="AH21" i="6"/>
  <c r="AH28" i="6"/>
  <c r="AJ35" i="6"/>
  <c r="C39" i="6"/>
  <c r="AT29" i="6"/>
  <c r="AL29" i="6"/>
  <c r="AS29" i="6"/>
  <c r="AK29" i="6"/>
  <c r="AC29" i="6"/>
  <c r="AO29" i="6"/>
  <c r="AG29" i="6"/>
  <c r="C29" i="6"/>
  <c r="AN39" i="6"/>
  <c r="AF39" i="6"/>
  <c r="AU39" i="6"/>
  <c r="AM39" i="6"/>
  <c r="AE39" i="6"/>
  <c r="AT21" i="6"/>
  <c r="AL21" i="6"/>
  <c r="AD21" i="6"/>
  <c r="AO21" i="6"/>
  <c r="AG21" i="6"/>
  <c r="C21" i="6"/>
  <c r="Z21" i="6"/>
  <c r="AJ21" i="6"/>
  <c r="AU21" i="6"/>
  <c r="AA29" i="6"/>
  <c r="AN29" i="6"/>
  <c r="AI37" i="6"/>
  <c r="AO39" i="6"/>
  <c r="AC28" i="6"/>
  <c r="AJ28" i="6"/>
  <c r="AN28" i="6"/>
  <c r="AF28" i="6"/>
  <c r="AB29" i="6"/>
  <c r="AP29" i="6"/>
  <c r="AC39" i="6"/>
  <c r="AP39" i="6"/>
  <c r="AM29" i="6"/>
  <c r="AE29" i="6"/>
  <c r="AQ29" i="6"/>
  <c r="AL32" i="6"/>
  <c r="AO37" i="6"/>
  <c r="AD39" i="6"/>
  <c r="AR39" i="6"/>
  <c r="AE17" i="6"/>
  <c r="AM17" i="6"/>
  <c r="AU17" i="6"/>
  <c r="AF18" i="6"/>
  <c r="AN18" i="6"/>
  <c r="AE20" i="6"/>
  <c r="AC21" i="6"/>
  <c r="AN21" i="6"/>
  <c r="AN23" i="6"/>
  <c r="AF23" i="6"/>
  <c r="AA23" i="6"/>
  <c r="AK23" i="6"/>
  <c r="AU23" i="6"/>
  <c r="AI24" i="6"/>
  <c r="AF29" i="6"/>
  <c r="AR29" i="6"/>
  <c r="AS39" i="6"/>
  <c r="AI40" i="6"/>
  <c r="AF17" i="6"/>
  <c r="AN17" i="6"/>
  <c r="C18" i="6"/>
  <c r="AG18" i="6"/>
  <c r="AO18" i="6"/>
  <c r="AM19" i="6"/>
  <c r="Z19" i="6"/>
  <c r="AH19" i="6"/>
  <c r="AE21" i="6"/>
  <c r="AP21" i="6"/>
  <c r="AO24" i="6"/>
  <c r="AG24" i="6"/>
  <c r="C24" i="6"/>
  <c r="AR24" i="6"/>
  <c r="AJ24" i="6"/>
  <c r="AB24" i="6"/>
  <c r="Z24" i="6"/>
  <c r="AK24" i="6"/>
  <c r="AU24" i="6"/>
  <c r="AH29" i="6"/>
  <c r="AU29" i="6"/>
  <c r="AF31" i="6"/>
  <c r="AU31" i="6"/>
  <c r="AR36" i="6"/>
  <c r="AJ36" i="6"/>
  <c r="AB36" i="6"/>
  <c r="AN36" i="6"/>
  <c r="AM36" i="6"/>
  <c r="AH39" i="6"/>
  <c r="AT39" i="6"/>
  <c r="Z29" i="6"/>
  <c r="C17" i="6"/>
  <c r="AG17" i="6"/>
  <c r="AH18" i="6"/>
  <c r="AH20" i="6"/>
  <c r="AR20" i="6"/>
  <c r="AF21" i="6"/>
  <c r="AQ21" i="6"/>
  <c r="AG28" i="6"/>
  <c r="AI29" i="6"/>
  <c r="AJ39" i="6"/>
  <c r="AH47" i="6"/>
  <c r="AA48" i="6"/>
  <c r="AI48" i="6"/>
  <c r="Z22" i="6"/>
  <c r="AH22" i="6"/>
  <c r="AP22" i="6"/>
  <c r="AD26" i="6"/>
  <c r="AL26" i="6"/>
  <c r="AT26" i="6"/>
  <c r="Z30" i="6"/>
  <c r="AD34" i="6"/>
  <c r="Z38" i="6"/>
  <c r="AH38" i="6"/>
  <c r="AF44" i="6"/>
  <c r="AN44" i="6"/>
  <c r="C45" i="6"/>
  <c r="Z46" i="6"/>
  <c r="AB48" i="6"/>
  <c r="AR48" i="6"/>
  <c r="Z45" i="6"/>
  <c r="AH45" i="6"/>
  <c r="AP45" i="6"/>
  <c r="Z44" i="6"/>
  <c r="AH44" i="6"/>
  <c r="AP44" i="6"/>
  <c r="AA45" i="6"/>
  <c r="AQ45" i="6"/>
  <c r="AK47" i="6"/>
  <c r="AD48" i="6"/>
  <c r="AL48" i="6"/>
  <c r="AA44" i="6"/>
  <c r="AI44" i="6"/>
  <c r="AQ44" i="6"/>
  <c r="AB45" i="6"/>
  <c r="AD47" i="6"/>
  <c r="AE48" i="6"/>
  <c r="AM48" i="6"/>
  <c r="AU48" i="6"/>
  <c r="Z26" i="6"/>
  <c r="AH26" i="6"/>
  <c r="AP26" i="6"/>
  <c r="AO33" i="6"/>
  <c r="AO41" i="6"/>
  <c r="AB44" i="6"/>
  <c r="AR44" i="6"/>
  <c r="AC45" i="6"/>
  <c r="AD46" i="6"/>
  <c r="AM47" i="6"/>
  <c r="AF48" i="6"/>
  <c r="AN48" i="6"/>
  <c r="AE22" i="6"/>
  <c r="AM22" i="6"/>
  <c r="AA26" i="6"/>
  <c r="AI26" i="6"/>
  <c r="AE38" i="6"/>
  <c r="AM38" i="6"/>
  <c r="AC44" i="6"/>
  <c r="AK44" i="6"/>
  <c r="AE46" i="6"/>
  <c r="AO48" i="6"/>
  <c r="Z48" i="6"/>
  <c r="AH48" i="6"/>
  <c r="AW20" i="4"/>
  <c r="AG20" i="4"/>
  <c r="AV20" i="4"/>
  <c r="AN20" i="4"/>
  <c r="AV23" i="4"/>
  <c r="AN23" i="4"/>
  <c r="AF23" i="4"/>
  <c r="AU23" i="4"/>
  <c r="AM23" i="4"/>
  <c r="AL23" i="4"/>
  <c r="AD20" i="4"/>
  <c r="AO21" i="4"/>
  <c r="AC23" i="4"/>
  <c r="AO23" i="4"/>
  <c r="AT30" i="4"/>
  <c r="AL30" i="4"/>
  <c r="AD30" i="4"/>
  <c r="AQ21" i="4"/>
  <c r="AQ24" i="4"/>
  <c r="AI19" i="4"/>
  <c r="AI20" i="4"/>
  <c r="AS20" i="4"/>
  <c r="AH21" i="4"/>
  <c r="AR21" i="4"/>
  <c r="AH23" i="4"/>
  <c r="AR23" i="4"/>
  <c r="AR24" i="4"/>
  <c r="AG26" i="4"/>
  <c r="AQ29" i="4"/>
  <c r="AG30" i="4"/>
  <c r="AQ30" i="4"/>
  <c r="AG31" i="4"/>
  <c r="AU31" i="4"/>
  <c r="AL33" i="4"/>
  <c r="AD33" i="4"/>
  <c r="AK33" i="4"/>
  <c r="AB33" i="4"/>
  <c r="AV19" i="4"/>
  <c r="AN19" i="4"/>
  <c r="AF19" i="4"/>
  <c r="AC19" i="4"/>
  <c r="AE25" i="4"/>
  <c r="AC21" i="4"/>
  <c r="AU27" i="4"/>
  <c r="AE27" i="4"/>
  <c r="AT27" i="4"/>
  <c r="AQ20" i="4"/>
  <c r="AH19" i="4"/>
  <c r="AR19" i="4"/>
  <c r="AG23" i="4"/>
  <c r="AQ23" i="4"/>
  <c r="AJ20" i="4"/>
  <c r="AT20" i="4"/>
  <c r="AI21" i="4"/>
  <c r="AS21" i="4"/>
  <c r="AS23" i="4"/>
  <c r="AH26" i="4"/>
  <c r="AH29" i="4"/>
  <c r="AR29" i="4"/>
  <c r="AH30" i="4"/>
  <c r="AR30" i="4"/>
  <c r="AH31" i="4"/>
  <c r="AN32" i="4"/>
  <c r="AC20" i="4"/>
  <c r="AL25" i="4"/>
  <c r="AB21" i="4"/>
  <c r="AL21" i="4"/>
  <c r="AB25" i="4"/>
  <c r="AM26" i="4"/>
  <c r="AT26" i="4"/>
  <c r="AD26" i="4"/>
  <c r="AN26" i="4"/>
  <c r="AB29" i="4"/>
  <c r="AD21" i="4"/>
  <c r="AD23" i="4"/>
  <c r="AP23" i="4"/>
  <c r="AD24" i="4"/>
  <c r="AC26" i="4"/>
  <c r="AO26" i="4"/>
  <c r="AO30" i="4"/>
  <c r="AR31" i="4"/>
  <c r="AJ31" i="4"/>
  <c r="AB31" i="4"/>
  <c r="AT31" i="4"/>
  <c r="AL31" i="4"/>
  <c r="AK31" i="4"/>
  <c r="AC31" i="4"/>
  <c r="AE31" i="4"/>
  <c r="AP31" i="4"/>
  <c r="AP34" i="4"/>
  <c r="AJ34" i="4"/>
  <c r="AD34" i="4"/>
  <c r="AV21" i="4"/>
  <c r="AN21" i="4"/>
  <c r="AF21" i="4"/>
  <c r="AU21" i="4"/>
  <c r="AM21" i="4"/>
  <c r="AE21" i="4"/>
  <c r="AE24" i="4"/>
  <c r="AP19" i="4"/>
  <c r="AU29" i="4"/>
  <c r="AM29" i="4"/>
  <c r="AE29" i="4"/>
  <c r="AL29" i="4"/>
  <c r="AD29" i="4"/>
  <c r="AN29" i="4"/>
  <c r="AF26" i="4"/>
  <c r="AP26" i="4"/>
  <c r="AP27" i="4"/>
  <c r="AF29" i="4"/>
  <c r="AF31" i="4"/>
  <c r="AE34" i="4"/>
  <c r="AU34" i="4"/>
  <c r="AO17" i="4"/>
  <c r="AW17" i="4"/>
  <c r="AG18" i="4"/>
  <c r="AO18" i="4"/>
  <c r="AW18" i="4"/>
  <c r="AR36" i="4"/>
  <c r="AB37" i="4"/>
  <c r="AH17" i="4"/>
  <c r="AH18" i="4"/>
  <c r="AK35" i="4"/>
  <c r="AS35" i="4"/>
  <c r="AK37" i="4"/>
  <c r="AS37" i="4"/>
  <c r="AH35" i="4"/>
  <c r="AP35" i="4"/>
  <c r="AI37" i="4"/>
  <c r="AG20" i="3"/>
  <c r="AE21" i="3"/>
  <c r="AH16" i="3"/>
  <c r="AF17" i="3"/>
  <c r="AB19" i="3"/>
  <c r="AH20" i="3"/>
  <c r="AF21" i="3"/>
  <c r="AD22" i="3"/>
  <c r="AH17" i="3"/>
  <c r="AF18" i="3"/>
  <c r="AD19" i="3"/>
  <c r="AB20" i="3"/>
  <c r="AH21" i="3"/>
  <c r="AF22" i="3"/>
  <c r="AG16" i="3"/>
  <c r="AG17" i="3"/>
  <c r="AC16" i="3"/>
  <c r="AG18" i="3"/>
  <c r="AC20" i="3"/>
  <c r="AG22" i="3"/>
  <c r="AD20" i="3"/>
  <c r="AB21" i="3"/>
  <c r="AE16" i="3"/>
  <c r="AG19" i="3"/>
  <c r="AE20" i="3"/>
  <c r="AC21" i="3"/>
  <c r="AM32" i="4" l="1"/>
  <c r="AB32" i="4"/>
  <c r="AG32" i="4"/>
  <c r="AE32" i="4"/>
  <c r="AT32" i="4"/>
  <c r="AJ19" i="6"/>
  <c r="AU19" i="6"/>
  <c r="AI47" i="6"/>
  <c r="AA47" i="6"/>
  <c r="AQ47" i="6"/>
  <c r="AE47" i="6"/>
  <c r="AI32" i="4"/>
  <c r="AH32" i="4"/>
  <c r="AK32" i="4"/>
  <c r="AG19" i="4"/>
  <c r="AR33" i="4"/>
  <c r="AD19" i="4"/>
  <c r="AF47" i="6"/>
  <c r="AI34" i="6"/>
  <c r="AU47" i="6"/>
  <c r="AI45" i="6"/>
  <c r="Z47" i="6"/>
  <c r="C20" i="6"/>
  <c r="AP29" i="4"/>
  <c r="AC29" i="4"/>
  <c r="AT29" i="4"/>
  <c r="AG29" i="4"/>
  <c r="AK39" i="6"/>
  <c r="AQ39" i="6"/>
  <c r="AL39" i="6"/>
  <c r="AI39" i="6"/>
  <c r="AB39" i="6"/>
  <c r="Z39" i="6"/>
  <c r="AG39" i="6"/>
  <c r="AL30" i="6"/>
  <c r="AH30" i="6"/>
  <c r="AP30" i="6"/>
  <c r="AU32" i="4"/>
  <c r="AM43" i="6"/>
  <c r="AA43" i="6"/>
  <c r="AB43" i="6"/>
  <c r="AU43" i="6"/>
  <c r="Z43" i="6"/>
  <c r="AQ43" i="6"/>
  <c r="AJ43" i="6"/>
  <c r="AQ27" i="6"/>
  <c r="AR27" i="6"/>
  <c r="AU27" i="6"/>
  <c r="AO27" i="6"/>
  <c r="C31" i="6"/>
  <c r="AW19" i="4"/>
  <c r="AQ19" i="4"/>
  <c r="AJ19" i="4"/>
  <c r="AC24" i="4"/>
  <c r="AS24" i="4"/>
  <c r="AU24" i="4"/>
  <c r="AB24" i="4"/>
  <c r="AT19" i="4"/>
  <c r="AG16" i="4"/>
  <c r="AH16" i="4"/>
  <c r="AV24" i="4"/>
  <c r="AL19" i="4"/>
  <c r="AG24" i="4"/>
  <c r="AD32" i="4"/>
  <c r="AL45" i="6"/>
  <c r="AH34" i="6"/>
  <c r="AP43" i="6"/>
  <c r="AM20" i="6"/>
  <c r="AL20" i="6"/>
  <c r="K39" i="10"/>
  <c r="P47" i="6" s="1"/>
  <c r="AQ32" i="4"/>
  <c r="AW32" i="4"/>
  <c r="AV32" i="4"/>
  <c r="AC32" i="4"/>
  <c r="AN24" i="4"/>
  <c r="AP32" i="4"/>
  <c r="AS32" i="4"/>
  <c r="AO19" i="4"/>
  <c r="AL24" i="4"/>
  <c r="AA34" i="6"/>
  <c r="AP34" i="6"/>
  <c r="AT20" i="6"/>
  <c r="AS20" i="6"/>
  <c r="AU20" i="6"/>
  <c r="Z20" i="6"/>
  <c r="AK20" i="6"/>
  <c r="AD20" i="6"/>
  <c r="R61" i="10"/>
  <c r="Z23" i="10"/>
  <c r="AO25" i="6"/>
  <c r="Z25" i="6"/>
  <c r="AH25" i="6"/>
  <c r="AS46" i="6"/>
  <c r="AT46" i="6"/>
  <c r="AK46" i="6"/>
  <c r="AQ48" i="6"/>
  <c r="AT48" i="6"/>
  <c r="C48" i="6"/>
  <c r="AG48" i="6"/>
  <c r="AL32" i="4"/>
  <c r="AD45" i="6"/>
  <c r="AS45" i="6"/>
  <c r="Z34" i="6"/>
  <c r="AT47" i="6"/>
  <c r="AH43" i="6"/>
  <c r="AO45" i="6"/>
  <c r="AT34" i="6"/>
  <c r="AL31" i="6"/>
  <c r="AE27" i="6"/>
  <c r="AB20" i="6"/>
  <c r="AA20" i="6"/>
  <c r="AN22" i="4"/>
  <c r="AF22" i="4"/>
  <c r="AU22" i="4"/>
  <c r="AK34" i="4"/>
  <c r="AQ34" i="4"/>
  <c r="AI34" i="4"/>
  <c r="AJ33" i="4"/>
  <c r="AP33" i="4"/>
  <c r="AF33" i="4"/>
  <c r="AT33" i="4"/>
  <c r="AQ33" i="4"/>
  <c r="AW16" i="4"/>
  <c r="AB34" i="4"/>
  <c r="AO32" i="4"/>
  <c r="AF32" i="4"/>
  <c r="AJ32" i="4"/>
  <c r="AC33" i="4"/>
  <c r="AK45" i="6"/>
  <c r="AL47" i="6"/>
  <c r="AG45" i="6"/>
  <c r="AQ20" i="6"/>
  <c r="AM27" i="6"/>
  <c r="AJ20" i="6"/>
  <c r="AA39" i="6"/>
  <c r="Z35" i="6"/>
  <c r="AU30" i="4"/>
  <c r="AB30" i="4"/>
  <c r="AE30" i="4"/>
  <c r="AN30" i="4"/>
  <c r="AC30" i="4"/>
  <c r="AD31" i="4"/>
  <c r="AS31" i="4"/>
  <c r="R48" i="10"/>
  <c r="BY16" i="11"/>
  <c r="DM6" i="11"/>
  <c r="J20" i="8" s="1"/>
  <c r="BY90" i="11"/>
  <c r="BY115" i="11"/>
  <c r="BY110" i="11"/>
  <c r="AY91" i="11" a="1"/>
  <c r="AY91" i="11" s="1"/>
  <c r="BY339" i="11"/>
  <c r="AB23" i="4"/>
  <c r="AK36" i="6"/>
  <c r="C36" i="6"/>
  <c r="AB28" i="6"/>
  <c r="BE5" i="11" a="1"/>
  <c r="BE5" i="11" s="1"/>
  <c r="R20" i="7"/>
  <c r="G80" i="10"/>
  <c r="K19" i="4" s="1"/>
  <c r="AT42" i="6"/>
  <c r="AO42" i="6"/>
  <c r="AH42" i="6"/>
  <c r="AR28" i="4"/>
  <c r="AJ28" i="4"/>
  <c r="AV28" i="4"/>
  <c r="AS28" i="4"/>
  <c r="AK28" i="4"/>
  <c r="AI28" i="4"/>
  <c r="AW28" i="4"/>
  <c r="AG28" i="4"/>
  <c r="AE28" i="4"/>
  <c r="AD28" i="4"/>
  <c r="AO28" i="4"/>
  <c r="AQ28" i="4"/>
  <c r="AH28" i="4"/>
  <c r="AT28" i="4"/>
  <c r="AB28" i="4"/>
  <c r="AL28" i="4"/>
  <c r="AC28" i="4"/>
  <c r="AM28" i="4"/>
  <c r="AP28" i="4"/>
  <c r="AR25" i="4"/>
  <c r="AJ25" i="4"/>
  <c r="AW25" i="4"/>
  <c r="AT25" i="4"/>
  <c r="AO25" i="4"/>
  <c r="AI25" i="4"/>
  <c r="AV25" i="4"/>
  <c r="AF25" i="4"/>
  <c r="AN25" i="4"/>
  <c r="AQ25" i="4"/>
  <c r="AH25" i="4"/>
  <c r="AU25" i="4"/>
  <c r="AD25" i="4"/>
  <c r="AC25" i="4"/>
  <c r="AG25" i="4"/>
  <c r="AK40" i="6"/>
  <c r="AP40" i="6"/>
  <c r="AD40" i="6"/>
  <c r="AE40" i="6"/>
  <c r="AC40" i="6"/>
  <c r="AA40" i="6"/>
  <c r="AT40" i="6"/>
  <c r="AS40" i="6"/>
  <c r="AQ40" i="6"/>
  <c r="AM40" i="6"/>
  <c r="AR40" i="6"/>
  <c r="AJ40" i="6"/>
  <c r="AO40" i="6"/>
  <c r="Z40" i="6"/>
  <c r="AB40" i="6"/>
  <c r="AG40" i="6"/>
  <c r="AU40" i="6"/>
  <c r="AF40" i="6"/>
  <c r="AL40" i="6"/>
  <c r="AK32" i="6"/>
  <c r="AT32" i="6"/>
  <c r="AH32" i="6"/>
  <c r="AN32" i="6"/>
  <c r="AF32" i="6"/>
  <c r="AI32" i="6"/>
  <c r="AJ32" i="6"/>
  <c r="AR32" i="6"/>
  <c r="AB32" i="6"/>
  <c r="AO32" i="6"/>
  <c r="Z32" i="6"/>
  <c r="AS32" i="6"/>
  <c r="C32" i="6"/>
  <c r="AM32" i="6"/>
  <c r="AU32" i="6"/>
  <c r="AD32" i="6"/>
  <c r="AN40" i="6"/>
  <c r="AP32" i="6"/>
  <c r="AG32" i="6"/>
  <c r="R22" i="7"/>
  <c r="BG5" i="11" a="1"/>
  <c r="BG5" i="11" s="1"/>
  <c r="G82" i="10"/>
  <c r="K21" i="4" s="1"/>
  <c r="AQ42" i="6"/>
  <c r="AJ42" i="6"/>
  <c r="AU42" i="6"/>
  <c r="AF42" i="6"/>
  <c r="AR42" i="6"/>
  <c r="AC42" i="6"/>
  <c r="AB42" i="6"/>
  <c r="AS42" i="6"/>
  <c r="AN42" i="6"/>
  <c r="AM42" i="6"/>
  <c r="AK42" i="6"/>
  <c r="AG42" i="6"/>
  <c r="C42" i="6"/>
  <c r="AE42" i="6"/>
  <c r="AD42" i="6"/>
  <c r="AA42" i="6"/>
  <c r="AL42" i="6"/>
  <c r="AP42" i="6"/>
  <c r="AN16" i="6"/>
  <c r="AP16" i="6"/>
  <c r="AS16" i="6"/>
  <c r="AL16" i="6"/>
  <c r="AC16" i="6"/>
  <c r="AF16" i="6"/>
  <c r="AT16" i="6"/>
  <c r="AE16" i="6"/>
  <c r="AI16" i="6"/>
  <c r="AJ16" i="6"/>
  <c r="AU16" i="6"/>
  <c r="AA16" i="6"/>
  <c r="AB16" i="6"/>
  <c r="AM16" i="6"/>
  <c r="C16" i="6"/>
  <c r="AH16" i="6"/>
  <c r="AO16" i="6"/>
  <c r="AK16" i="6"/>
  <c r="AD16" i="6"/>
  <c r="AQ16" i="6"/>
  <c r="AR16" i="6"/>
  <c r="AC35" i="6"/>
  <c r="AS35" i="6"/>
  <c r="AO35" i="6"/>
  <c r="AD35" i="6"/>
  <c r="AT35" i="6"/>
  <c r="AP35" i="6"/>
  <c r="AG35" i="6"/>
  <c r="AF35" i="6"/>
  <c r="AQ35" i="6"/>
  <c r="AH35" i="6"/>
  <c r="AI35" i="6"/>
  <c r="AU35" i="6"/>
  <c r="AA35" i="6"/>
  <c r="AR35" i="6"/>
  <c r="AE35" i="6"/>
  <c r="AB35" i="6"/>
  <c r="AN35" i="6"/>
  <c r="AK35" i="6"/>
  <c r="AL35" i="6"/>
  <c r="AM35" i="6"/>
  <c r="AS25" i="4"/>
  <c r="AM25" i="4"/>
  <c r="C40" i="6"/>
  <c r="AC32" i="6"/>
  <c r="AP25" i="4"/>
  <c r="AU28" i="4"/>
  <c r="AA32" i="6"/>
  <c r="AC37" i="6"/>
  <c r="AH36" i="4"/>
  <c r="AC36" i="4"/>
  <c r="AJ37" i="4"/>
  <c r="AH34" i="4"/>
  <c r="AP20" i="4"/>
  <c r="AB20" i="4"/>
  <c r="AH27" i="4"/>
  <c r="AI22" i="4"/>
  <c r="AP22" i="4"/>
  <c r="AL27" i="4"/>
  <c r="AM22" i="4"/>
  <c r="AG27" i="4"/>
  <c r="AE20" i="4"/>
  <c r="AE30" i="6"/>
  <c r="AD38" i="6"/>
  <c r="AH46" i="6"/>
  <c r="AC33" i="6"/>
  <c r="AK25" i="6"/>
  <c r="AP47" i="6"/>
  <c r="AF36" i="6"/>
  <c r="AE28" i="6"/>
  <c r="AS19" i="6"/>
  <c r="Z27" i="6"/>
  <c r="AJ27" i="6"/>
  <c r="AQ23" i="6"/>
  <c r="C19" i="6"/>
  <c r="C37" i="6"/>
  <c r="Z28" i="6"/>
  <c r="AS28" i="6"/>
  <c r="AN20" i="6"/>
  <c r="AI20" i="6"/>
  <c r="AR26" i="4"/>
  <c r="AW26" i="4"/>
  <c r="AV26" i="4"/>
  <c r="AS26" i="4"/>
  <c r="AK26" i="4"/>
  <c r="AJ26" i="4"/>
  <c r="AI26" i="4"/>
  <c r="AP24" i="4"/>
  <c r="AW24" i="4"/>
  <c r="AT24" i="4"/>
  <c r="AK24" i="4"/>
  <c r="AV31" i="4"/>
  <c r="AN31" i="4"/>
  <c r="AI31" i="4"/>
  <c r="AW31" i="4"/>
  <c r="AO31" i="4"/>
  <c r="AM31" i="4"/>
  <c r="AP17" i="4"/>
  <c r="AN17" i="4"/>
  <c r="AD17" i="4"/>
  <c r="AM17" i="4"/>
  <c r="AB17" i="4"/>
  <c r="AL17" i="4"/>
  <c r="AI17" i="4"/>
  <c r="AV17" i="4"/>
  <c r="AU17" i="4"/>
  <c r="AS17" i="4"/>
  <c r="AT17" i="4"/>
  <c r="AJ17" i="4"/>
  <c r="AR17" i="4"/>
  <c r="AF17" i="4"/>
  <c r="AQ17" i="4"/>
  <c r="AE17" i="4"/>
  <c r="AK17" i="4"/>
  <c r="Y61" i="10"/>
  <c r="L61" i="10" s="1"/>
  <c r="Z48" i="10"/>
  <c r="R17" i="7"/>
  <c r="BB5" i="11" a="1"/>
  <c r="BB5" i="11" s="1"/>
  <c r="BW5" i="11" a="1"/>
  <c r="BW5" i="11" s="1"/>
  <c r="R38" i="7"/>
  <c r="AQ34" i="6"/>
  <c r="AJ34" i="6"/>
  <c r="AS34" i="6"/>
  <c r="AF34" i="6"/>
  <c r="AO34" i="6"/>
  <c r="AB34" i="6"/>
  <c r="AN34" i="6"/>
  <c r="AM34" i="6"/>
  <c r="AK34" i="6"/>
  <c r="C34" i="6"/>
  <c r="AG34" i="6"/>
  <c r="AC34" i="6"/>
  <c r="AU34" i="6"/>
  <c r="AR34" i="6"/>
  <c r="AS44" i="6"/>
  <c r="AM44" i="6"/>
  <c r="AT44" i="6"/>
  <c r="AL44" i="6"/>
  <c r="AE44" i="6"/>
  <c r="AU44" i="6"/>
  <c r="AO44" i="6"/>
  <c r="C44" i="6"/>
  <c r="AG44" i="6"/>
  <c r="AD44" i="6"/>
  <c r="AU22" i="6"/>
  <c r="AO22" i="6"/>
  <c r="AD22" i="6"/>
  <c r="AN22" i="6"/>
  <c r="AC22" i="6"/>
  <c r="AL22" i="6"/>
  <c r="AA22" i="6"/>
  <c r="AK22" i="6"/>
  <c r="C22" i="6"/>
  <c r="AT22" i="6"/>
  <c r="AJ22" i="6"/>
  <c r="AS22" i="6"/>
  <c r="AI22" i="6"/>
  <c r="AR22" i="6"/>
  <c r="AG22" i="6"/>
  <c r="AQ22" i="6"/>
  <c r="AF22" i="6"/>
  <c r="AR43" i="6"/>
  <c r="AS43" i="6"/>
  <c r="AC43" i="6"/>
  <c r="AN43" i="6"/>
  <c r="AK43" i="6"/>
  <c r="AL43" i="6"/>
  <c r="AG43" i="6"/>
  <c r="C43" i="6"/>
  <c r="AF43" i="6"/>
  <c r="AD43" i="6"/>
  <c r="AT43" i="6"/>
  <c r="AO43" i="6"/>
  <c r="AO17" i="6"/>
  <c r="AK17" i="6"/>
  <c r="AJ17" i="6"/>
  <c r="AI17" i="6"/>
  <c r="AT17" i="6"/>
  <c r="AD17" i="6"/>
  <c r="AS17" i="6"/>
  <c r="AC17" i="6"/>
  <c r="AR17" i="6"/>
  <c r="AB17" i="6"/>
  <c r="AQ17" i="6"/>
  <c r="AA17" i="6"/>
  <c r="AL17" i="6"/>
  <c r="BH5" i="11" a="1"/>
  <c r="BH5" i="11" s="1"/>
  <c r="R23" i="7"/>
  <c r="R60" i="10"/>
  <c r="AJ37" i="6"/>
  <c r="AU37" i="6"/>
  <c r="AH37" i="6"/>
  <c r="G89" i="10"/>
  <c r="K28" i="4" s="1"/>
  <c r="BN5" i="11" a="1"/>
  <c r="BN5" i="11" s="1"/>
  <c r="R29" i="7"/>
  <c r="BK5" i="11" a="1"/>
  <c r="BK5" i="11" s="1"/>
  <c r="R26" i="7"/>
  <c r="AQ35" i="4"/>
  <c r="AO35" i="4"/>
  <c r="AN35" i="4"/>
  <c r="AL35" i="4"/>
  <c r="AG35" i="4"/>
  <c r="AF35" i="4"/>
  <c r="AW35" i="4"/>
  <c r="AD35" i="4"/>
  <c r="AV35" i="4"/>
  <c r="AT35" i="4"/>
  <c r="AM35" i="4"/>
  <c r="AE35" i="4"/>
  <c r="AQ36" i="4"/>
  <c r="AT36" i="4"/>
  <c r="AD36" i="4"/>
  <c r="AO36" i="4"/>
  <c r="AE36" i="4"/>
  <c r="AW36" i="4"/>
  <c r="AN36" i="4"/>
  <c r="AU36" i="4"/>
  <c r="AM36" i="4"/>
  <c r="AL36" i="4"/>
  <c r="AG36" i="4"/>
  <c r="AF36" i="4"/>
  <c r="G93" i="10"/>
  <c r="K32" i="4" s="1"/>
  <c r="BR5" i="11" a="1"/>
  <c r="BR5" i="11" s="1"/>
  <c r="R33" i="7"/>
  <c r="AR22" i="4"/>
  <c r="AT22" i="4"/>
  <c r="AK22" i="4"/>
  <c r="AW22" i="4"/>
  <c r="AJ22" i="4"/>
  <c r="BT5" i="11" a="1"/>
  <c r="BT5" i="11" s="1"/>
  <c r="R35" i="7"/>
  <c r="K39" i="4"/>
  <c r="K24" i="3"/>
  <c r="AI36" i="4"/>
  <c r="AC35" i="4"/>
  <c r="BP5" i="11" a="1"/>
  <c r="BP5" i="11" s="1"/>
  <c r="R31" i="7"/>
  <c r="G86" i="10"/>
  <c r="K25" i="4" s="1"/>
  <c r="AK31" i="6"/>
  <c r="AR31" i="6"/>
  <c r="AB31" i="6"/>
  <c r="AO31" i="6"/>
  <c r="AH31" i="6"/>
  <c r="AS31" i="6"/>
  <c r="AP31" i="6"/>
  <c r="AJ31" i="6"/>
  <c r="AG31" i="6"/>
  <c r="AD31" i="6"/>
  <c r="AC31" i="6"/>
  <c r="AT31" i="6"/>
  <c r="AP41" i="6"/>
  <c r="AT41" i="6"/>
  <c r="AF41" i="6"/>
  <c r="AQ41" i="6"/>
  <c r="AD41" i="6"/>
  <c r="AM41" i="6"/>
  <c r="AA41" i="6"/>
  <c r="AR41" i="6"/>
  <c r="AN41" i="6"/>
  <c r="AL41" i="6"/>
  <c r="AJ41" i="6"/>
  <c r="AI41" i="6"/>
  <c r="AE41" i="6"/>
  <c r="AB41" i="6"/>
  <c r="AU41" i="6"/>
  <c r="AP37" i="4"/>
  <c r="AR35" i="4"/>
  <c r="AF24" i="4"/>
  <c r="AC34" i="4"/>
  <c r="AE26" i="4"/>
  <c r="AG34" i="4"/>
  <c r="AI24" i="4"/>
  <c r="AR20" i="4"/>
  <c r="AN27" i="4"/>
  <c r="AO24" i="4"/>
  <c r="AF34" i="4"/>
  <c r="AH24" i="4"/>
  <c r="AF27" i="4"/>
  <c r="AM30" i="4"/>
  <c r="AM46" i="6"/>
  <c r="AH33" i="6"/>
  <c r="AL46" i="6"/>
  <c r="C41" i="6"/>
  <c r="AS47" i="6"/>
  <c r="AS41" i="6"/>
  <c r="AT28" i="6"/>
  <c r="AB37" i="6"/>
  <c r="AA31" i="6"/>
  <c r="AA37" i="6"/>
  <c r="AP28" i="6"/>
  <c r="AI27" i="6"/>
  <c r="AP20" i="6"/>
  <c r="AS37" i="6"/>
  <c r="AO20" i="6"/>
  <c r="AR28" i="6"/>
  <c r="G97" i="10"/>
  <c r="K36" i="4" s="1"/>
  <c r="R37" i="7"/>
  <c r="BV5" i="11" a="1"/>
  <c r="BV5" i="11" s="1"/>
  <c r="G83" i="10"/>
  <c r="K22" i="4" s="1"/>
  <c r="G98" i="10"/>
  <c r="K37" i="4" s="1"/>
  <c r="AT23" i="4"/>
  <c r="AK23" i="4"/>
  <c r="AJ23" i="4"/>
  <c r="AW23" i="4"/>
  <c r="R9" i="10"/>
  <c r="G88" i="10"/>
  <c r="K27" i="4" s="1"/>
  <c r="BM5" i="11" a="1"/>
  <c r="BM5" i="11" s="1"/>
  <c r="R28" i="7"/>
  <c r="G90" i="10"/>
  <c r="K29" i="4" s="1"/>
  <c r="R30" i="7"/>
  <c r="BO5" i="11" a="1"/>
  <c r="BO5" i="11" s="1"/>
  <c r="AQ26" i="6"/>
  <c r="AO26" i="6"/>
  <c r="AC26" i="6"/>
  <c r="AN26" i="6"/>
  <c r="AB26" i="6"/>
  <c r="AM26" i="6"/>
  <c r="C26" i="6"/>
  <c r="AK26" i="6"/>
  <c r="AJ26" i="6"/>
  <c r="AU26" i="6"/>
  <c r="AG26" i="6"/>
  <c r="AS26" i="6"/>
  <c r="AF26" i="6"/>
  <c r="AR26" i="6"/>
  <c r="AE26" i="6"/>
  <c r="AT45" i="6"/>
  <c r="AU45" i="6"/>
  <c r="AN45" i="6"/>
  <c r="AM45" i="6"/>
  <c r="AF45" i="6"/>
  <c r="AE45" i="6"/>
  <c r="AI35" i="4"/>
  <c r="AB36" i="4"/>
  <c r="AR34" i="4"/>
  <c r="AB22" i="4"/>
  <c r="AG22" i="4"/>
  <c r="AG41" i="6"/>
  <c r="AP37" i="6"/>
  <c r="Z31" i="6"/>
  <c r="AN31" i="6"/>
  <c r="AN37" i="6"/>
  <c r="AA27" i="6"/>
  <c r="AK37" i="6"/>
  <c r="AQ37" i="4"/>
  <c r="AU37" i="4"/>
  <c r="AE37" i="4"/>
  <c r="AT37" i="4"/>
  <c r="AD37" i="4"/>
  <c r="AN37" i="4"/>
  <c r="AM37" i="4"/>
  <c r="AL37" i="4"/>
  <c r="AF37" i="4"/>
  <c r="AV37" i="4"/>
  <c r="AO37" i="4"/>
  <c r="AG37" i="4"/>
  <c r="G81" i="10"/>
  <c r="K20" i="4" s="1"/>
  <c r="BF5" i="11" a="1"/>
  <c r="BF5" i="11" s="1"/>
  <c r="R21" i="7"/>
  <c r="BU5" i="11" a="1"/>
  <c r="BU5" i="11" s="1"/>
  <c r="R36" i="7"/>
  <c r="AQ19" i="6"/>
  <c r="AI19" i="6"/>
  <c r="AF19" i="6"/>
  <c r="AT19" i="6"/>
  <c r="AE19" i="6"/>
  <c r="AP19" i="6"/>
  <c r="AD19" i="6"/>
  <c r="AO19" i="6"/>
  <c r="AC19" i="6"/>
  <c r="AN19" i="6"/>
  <c r="AB19" i="6"/>
  <c r="AL19" i="6"/>
  <c r="AK19" i="6"/>
  <c r="AU38" i="6"/>
  <c r="AR38" i="6"/>
  <c r="AC38" i="6"/>
  <c r="AO38" i="6"/>
  <c r="AA38" i="6"/>
  <c r="AK38" i="6"/>
  <c r="AJ38" i="6"/>
  <c r="AI38" i="6"/>
  <c r="C38" i="6"/>
  <c r="AF38" i="6"/>
  <c r="AB38" i="6"/>
  <c r="AS38" i="6"/>
  <c r="AQ38" i="6"/>
  <c r="AN38" i="6"/>
  <c r="AP25" i="6"/>
  <c r="AM25" i="6"/>
  <c r="AA25" i="6"/>
  <c r="AL25" i="6"/>
  <c r="C25" i="6"/>
  <c r="AJ25" i="6"/>
  <c r="AU25" i="6"/>
  <c r="AI25" i="6"/>
  <c r="AT25" i="6"/>
  <c r="AF25" i="6"/>
  <c r="AR25" i="6"/>
  <c r="AE25" i="6"/>
  <c r="AQ25" i="6"/>
  <c r="AD25" i="6"/>
  <c r="AN25" i="6"/>
  <c r="AB25" i="6"/>
  <c r="AP33" i="6"/>
  <c r="AR33" i="6"/>
  <c r="AN33" i="6"/>
  <c r="AB33" i="6"/>
  <c r="AL33" i="6"/>
  <c r="AI33" i="6"/>
  <c r="AF33" i="6"/>
  <c r="AD33" i="6"/>
  <c r="AU33" i="6"/>
  <c r="AA33" i="6"/>
  <c r="AT33" i="6"/>
  <c r="AQ33" i="6"/>
  <c r="AM33" i="6"/>
  <c r="AJ33" i="6"/>
  <c r="R17" i="10"/>
  <c r="M39" i="4"/>
  <c r="M24" i="3"/>
  <c r="AH37" i="4"/>
  <c r="AS36" i="4"/>
  <c r="AJ35" i="4"/>
  <c r="AF30" i="4"/>
  <c r="AQ22" i="4"/>
  <c r="AO27" i="4"/>
  <c r="AO22" i="4"/>
  <c r="Z33" i="6"/>
  <c r="AT38" i="6"/>
  <c r="C33" i="6"/>
  <c r="AG25" i="6"/>
  <c r="AK41" i="6"/>
  <c r="AS33" i="6"/>
  <c r="AQ37" i="6"/>
  <c r="AI31" i="6"/>
  <c r="AR19" i="6"/>
  <c r="AM37" i="6"/>
  <c r="AD37" i="6"/>
  <c r="AR37" i="6"/>
  <c r="BL5" i="11" a="1"/>
  <c r="BL5" i="11" s="1"/>
  <c r="R27" i="7"/>
  <c r="AP16" i="4"/>
  <c r="AT16" i="4"/>
  <c r="AJ16" i="4"/>
  <c r="AS16" i="4"/>
  <c r="AI16" i="4"/>
  <c r="AF16" i="4"/>
  <c r="AE16" i="4"/>
  <c r="AM16" i="4"/>
  <c r="AN16" i="4"/>
  <c r="AD16" i="4"/>
  <c r="AC16" i="4"/>
  <c r="AV16" i="4"/>
  <c r="AL16" i="4"/>
  <c r="AU16" i="4"/>
  <c r="AK16" i="4"/>
  <c r="AR16" i="4"/>
  <c r="AQ16" i="4"/>
  <c r="G91" i="10"/>
  <c r="K30" i="4" s="1"/>
  <c r="AU20" i="4"/>
  <c r="AK20" i="4"/>
  <c r="R66" i="10"/>
  <c r="G78" i="10"/>
  <c r="K17" i="4" s="1"/>
  <c r="BC5" i="11" a="1"/>
  <c r="BC5" i="11" s="1"/>
  <c r="R18" i="7"/>
  <c r="G94" i="10"/>
  <c r="K33" i="4" s="1"/>
  <c r="R34" i="7"/>
  <c r="BS5" i="11" a="1"/>
  <c r="BS5" i="11" s="1"/>
  <c r="AL36" i="6"/>
  <c r="AQ36" i="6"/>
  <c r="AA36" i="6"/>
  <c r="AO36" i="6"/>
  <c r="AH36" i="6"/>
  <c r="AU36" i="6"/>
  <c r="AT36" i="6"/>
  <c r="AP36" i="6"/>
  <c r="AI36" i="6"/>
  <c r="AG36" i="6"/>
  <c r="AE36" i="6"/>
  <c r="AD36" i="6"/>
  <c r="AL28" i="6"/>
  <c r="AI28" i="6"/>
  <c r="AA28" i="6"/>
  <c r="AO28" i="6"/>
  <c r="AU30" i="6"/>
  <c r="AI30" i="6"/>
  <c r="AR30" i="6"/>
  <c r="AF30" i="6"/>
  <c r="AO30" i="6"/>
  <c r="AB30" i="6"/>
  <c r="AG30" i="6"/>
  <c r="C30" i="6"/>
  <c r="AC30" i="6"/>
  <c r="AA30" i="6"/>
  <c r="AS30" i="6"/>
  <c r="AQ30" i="6"/>
  <c r="AN30" i="6"/>
  <c r="AK30" i="6"/>
  <c r="AJ30" i="6"/>
  <c r="AU46" i="6"/>
  <c r="AO46" i="6"/>
  <c r="AG46" i="6"/>
  <c r="AB46" i="6"/>
  <c r="AR46" i="6"/>
  <c r="AQ46" i="6"/>
  <c r="AN46" i="6"/>
  <c r="C46" i="6"/>
  <c r="AI46" i="6"/>
  <c r="AF46" i="6"/>
  <c r="AA46" i="6"/>
  <c r="AJ46" i="6"/>
  <c r="AN47" i="6"/>
  <c r="AR47" i="6"/>
  <c r="AO47" i="6"/>
  <c r="AG47" i="6"/>
  <c r="C47" i="6"/>
  <c r="AJ47" i="6"/>
  <c r="AB47" i="6"/>
  <c r="AR23" i="6"/>
  <c r="AE23" i="6"/>
  <c r="AP23" i="6"/>
  <c r="AD23" i="6"/>
  <c r="AO23" i="6"/>
  <c r="AB23" i="6"/>
  <c r="AM23" i="6"/>
  <c r="C23" i="6"/>
  <c r="AL23" i="6"/>
  <c r="AJ23" i="6"/>
  <c r="AT23" i="6"/>
  <c r="AH23" i="6"/>
  <c r="AS23" i="6"/>
  <c r="AG23" i="6"/>
  <c r="AW34" i="4"/>
  <c r="AN34" i="4"/>
  <c r="AM34" i="4"/>
  <c r="AO34" i="4"/>
  <c r="AL34" i="4"/>
  <c r="G95" i="10"/>
  <c r="K34" i="4" s="1"/>
  <c r="Z40" i="10"/>
  <c r="AG27" i="6"/>
  <c r="AT27" i="6"/>
  <c r="AD27" i="6"/>
  <c r="AP27" i="6"/>
  <c r="AL27" i="6"/>
  <c r="AK27" i="6"/>
  <c r="AH27" i="6"/>
  <c r="AF27" i="6"/>
  <c r="C27" i="6"/>
  <c r="AS27" i="6"/>
  <c r="AV22" i="4"/>
  <c r="AV34" i="4"/>
  <c r="AC22" i="4"/>
  <c r="G84" i="10"/>
  <c r="K23" i="4" s="1"/>
  <c r="BI5" i="11" a="1"/>
  <c r="BI5" i="11" s="1"/>
  <c r="R24" i="7"/>
  <c r="AW30" i="4"/>
  <c r="AK30" i="4"/>
  <c r="AJ30" i="4"/>
  <c r="AI30" i="4"/>
  <c r="AV30" i="4"/>
  <c r="AS30" i="4"/>
  <c r="AQ27" i="4"/>
  <c r="AS27" i="4"/>
  <c r="AW27" i="4"/>
  <c r="AI27" i="4"/>
  <c r="AV27" i="4"/>
  <c r="AK27" i="4"/>
  <c r="AJ27" i="4"/>
  <c r="AP36" i="4"/>
  <c r="AK36" i="4"/>
  <c r="AR37" i="4"/>
  <c r="AB35" i="4"/>
  <c r="AO16" i="4"/>
  <c r="AH20" i="4"/>
  <c r="AL20" i="4"/>
  <c r="AS34" i="4"/>
  <c r="AC27" i="4"/>
  <c r="AD22" i="4"/>
  <c r="AU26" i="4"/>
  <c r="AM20" i="4"/>
  <c r="AR27" i="4"/>
  <c r="AS22" i="4"/>
  <c r="AD27" i="4"/>
  <c r="AE22" i="4"/>
  <c r="AB26" i="4"/>
  <c r="AM30" i="6"/>
  <c r="AL38" i="6"/>
  <c r="AT30" i="6"/>
  <c r="AC46" i="6"/>
  <c r="AC47" i="6"/>
  <c r="AP46" i="6"/>
  <c r="AC41" i="6"/>
  <c r="AK33" i="6"/>
  <c r="AS25" i="6"/>
  <c r="AE37" i="6"/>
  <c r="Z36" i="6"/>
  <c r="AS36" i="6"/>
  <c r="AQ31" i="6"/>
  <c r="AQ28" i="6"/>
  <c r="AG20" i="6"/>
  <c r="AN27" i="6"/>
  <c r="AB27" i="6"/>
  <c r="AI23" i="6"/>
  <c r="AG19" i="6"/>
  <c r="Z37" i="6"/>
  <c r="AL37" i="6"/>
  <c r="AM28" i="6"/>
  <c r="AK28" i="6"/>
  <c r="C28" i="6"/>
  <c r="AF20" i="6"/>
  <c r="AF37" i="6"/>
  <c r="AS29" i="4"/>
  <c r="AK29" i="4"/>
  <c r="AW29" i="4"/>
  <c r="AV29" i="4"/>
  <c r="AJ29" i="4"/>
  <c r="AI29" i="4"/>
  <c r="AS19" i="4"/>
  <c r="AB19" i="4"/>
  <c r="AU19" i="4"/>
  <c r="AK19" i="4"/>
  <c r="AO33" i="4"/>
  <c r="AU33" i="4"/>
  <c r="AN33" i="4"/>
  <c r="AM33" i="4"/>
  <c r="AH33" i="4"/>
  <c r="AG33" i="4"/>
  <c r="AW33" i="4"/>
  <c r="AV33" i="4"/>
  <c r="AI33" i="4"/>
  <c r="G79" i="10"/>
  <c r="K18" i="4" s="1"/>
  <c r="R19" i="7"/>
  <c r="BD5" i="11" a="1"/>
  <c r="BD5" i="11" s="1"/>
  <c r="R65" i="10"/>
  <c r="R25" i="7"/>
  <c r="BJ5" i="11" a="1"/>
  <c r="BJ5" i="11" s="1"/>
  <c r="R32" i="7"/>
  <c r="BQ5" i="11" a="1"/>
  <c r="BQ5" i="11" s="1"/>
  <c r="AT24" i="6"/>
  <c r="AH24" i="6"/>
  <c r="AF24" i="6"/>
  <c r="AS24" i="6"/>
  <c r="AE24" i="6"/>
  <c r="AQ24" i="6"/>
  <c r="AD24" i="6"/>
  <c r="AP24" i="6"/>
  <c r="AC24" i="6"/>
  <c r="AN24" i="6"/>
  <c r="AA24" i="6"/>
  <c r="AM24" i="6"/>
  <c r="AL24" i="6"/>
  <c r="AP48" i="6"/>
  <c r="AC48" i="6"/>
  <c r="AS48" i="6"/>
  <c r="AK48" i="6"/>
  <c r="BY198" i="11"/>
  <c r="AY198" i="11" a="1"/>
  <c r="AY198" i="11" s="1"/>
  <c r="AP18" i="6"/>
  <c r="AT18" i="6"/>
  <c r="AD18" i="6"/>
  <c r="AS18" i="6"/>
  <c r="AC18" i="6"/>
  <c r="AR18" i="6"/>
  <c r="AB18" i="6"/>
  <c r="AM18" i="6"/>
  <c r="AL18" i="6"/>
  <c r="AK18" i="6"/>
  <c r="AJ18" i="6"/>
  <c r="AU18" i="6"/>
  <c r="AE18" i="6"/>
  <c r="AR21" i="6"/>
  <c r="AA21" i="6"/>
  <c r="AS21" i="6"/>
  <c r="AM21" i="6"/>
  <c r="AK21" i="6"/>
  <c r="AI21" i="6"/>
  <c r="AY872" i="11" a="1"/>
  <c r="AY872" i="11" s="1"/>
  <c r="BY872" i="11"/>
  <c r="DN59" i="11"/>
  <c r="DM59" i="11"/>
  <c r="DM23" i="11"/>
  <c r="J37" i="8" s="1"/>
  <c r="DN23" i="11"/>
  <c r="L37" i="8" s="1"/>
  <c r="Z37" i="8" s="1"/>
  <c r="DN43" i="11"/>
  <c r="DM43" i="11"/>
  <c r="DN42" i="11"/>
  <c r="DM42" i="11"/>
  <c r="DN20" i="11"/>
  <c r="L34" i="8" s="1"/>
  <c r="Z34" i="8" s="1"/>
  <c r="DM20" i="11"/>
  <c r="J34" i="8" s="1"/>
  <c r="CA34" i="11" a="1"/>
  <c r="CA34" i="11" s="1"/>
  <c r="AZ34" i="11" a="1"/>
  <c r="AZ34" i="11" s="1"/>
  <c r="CA90" i="11" a="1"/>
  <c r="CA90" i="11" s="1"/>
  <c r="AZ90" i="11" a="1"/>
  <c r="AZ90" i="11" s="1"/>
  <c r="AZ16" i="11" a="1"/>
  <c r="AZ16" i="11" s="1"/>
  <c r="CA16" i="11" a="1"/>
  <c r="CA16" i="11" s="1"/>
  <c r="CA70" i="11" a="1"/>
  <c r="CA70" i="11" s="1"/>
  <c r="AZ70" i="11" a="1"/>
  <c r="AZ70" i="11" s="1"/>
  <c r="AZ28" i="11" a="1"/>
  <c r="AZ28" i="11" s="1"/>
  <c r="CA28" i="11" a="1"/>
  <c r="CA28" i="11" s="1"/>
  <c r="CA91" i="11" a="1"/>
  <c r="CA91" i="11" s="1"/>
  <c r="AZ91" i="11" a="1"/>
  <c r="AZ91" i="11" s="1"/>
  <c r="DN27" i="11"/>
  <c r="L41" i="8" s="1"/>
  <c r="Z41" i="8" s="1"/>
  <c r="DM27" i="11"/>
  <c r="J41" i="8" s="1"/>
  <c r="DN51" i="11"/>
  <c r="DM51" i="11"/>
  <c r="AZ884" i="11" a="1"/>
  <c r="AZ884" i="11" s="1"/>
  <c r="CA884" i="11" a="1"/>
  <c r="CA884" i="11" s="1"/>
  <c r="AY829" i="11" a="1"/>
  <c r="AY829" i="11" s="1"/>
  <c r="BY829" i="11"/>
  <c r="BY788" i="11"/>
  <c r="AY788" i="11" a="1"/>
  <c r="AY788" i="11" s="1"/>
  <c r="BY703" i="11"/>
  <c r="AY703" i="11" a="1"/>
  <c r="AY703" i="11" s="1"/>
  <c r="BY617" i="11"/>
  <c r="AY617" i="11" a="1"/>
  <c r="AY617" i="11" s="1"/>
  <c r="BY492" i="11"/>
  <c r="AY492" i="11" a="1"/>
  <c r="AY492" i="11" s="1"/>
  <c r="CA437" i="11" a="1"/>
  <c r="CA437" i="11" s="1"/>
  <c r="AZ437" i="11" a="1"/>
  <c r="AZ437" i="11" s="1"/>
  <c r="AY421" i="11" a="1"/>
  <c r="AY421" i="11" s="1"/>
  <c r="BY421" i="11"/>
  <c r="CA405" i="11" a="1"/>
  <c r="CA405" i="11" s="1"/>
  <c r="AZ405" i="11" a="1"/>
  <c r="AZ405" i="11" s="1"/>
  <c r="BY352" i="11"/>
  <c r="AY352" i="11" a="1"/>
  <c r="AY352" i="11" s="1"/>
  <c r="AY310" i="11" a="1"/>
  <c r="AY310" i="11" s="1"/>
  <c r="BY310" i="11"/>
  <c r="CA278" i="11" a="1"/>
  <c r="CA278" i="11" s="1"/>
  <c r="AZ278" i="11" a="1"/>
  <c r="AZ278" i="11" s="1"/>
  <c r="AY231" i="11" a="1"/>
  <c r="AY231" i="11" s="1"/>
  <c r="BY231" i="11"/>
  <c r="BY142" i="11"/>
  <c r="AY142" i="11" a="1"/>
  <c r="AY142" i="11" s="1"/>
  <c r="BY170" i="11"/>
  <c r="AY170" i="11" a="1"/>
  <c r="AY170" i="11" s="1"/>
  <c r="DN49" i="11"/>
  <c r="DM49" i="11"/>
  <c r="AY842" i="11" a="1"/>
  <c r="AY842" i="11" s="1"/>
  <c r="BY842" i="11"/>
  <c r="CA825" i="11" a="1"/>
  <c r="CA825" i="11" s="1"/>
  <c r="AZ825" i="11" a="1"/>
  <c r="AZ825" i="11" s="1"/>
  <c r="BY711" i="11"/>
  <c r="AY711" i="11" a="1"/>
  <c r="AY711" i="11" s="1"/>
  <c r="AZ389" i="11" a="1"/>
  <c r="AZ389" i="11" s="1"/>
  <c r="CA389" i="11" a="1"/>
  <c r="CA389" i="11" s="1"/>
  <c r="BY271" i="11"/>
  <c r="AY271" i="11" a="1"/>
  <c r="AY271" i="11" s="1"/>
  <c r="BY320" i="11"/>
  <c r="AY320" i="11" a="1"/>
  <c r="AY320" i="11" s="1"/>
  <c r="BY285" i="11"/>
  <c r="AY285" i="11" a="1"/>
  <c r="AY285" i="11" s="1"/>
  <c r="AY179" i="11" a="1"/>
  <c r="AY179" i="11" s="1"/>
  <c r="BY179" i="11"/>
  <c r="DN45" i="11"/>
  <c r="DM45" i="11"/>
  <c r="CA184" i="11" a="1"/>
  <c r="CA184" i="11" s="1"/>
  <c r="AZ184" i="11" a="1"/>
  <c r="AZ184" i="11" s="1"/>
  <c r="DN38" i="11"/>
  <c r="DM38" i="11"/>
  <c r="DN21" i="11"/>
  <c r="L35" i="8" s="1"/>
  <c r="Z35" i="8" s="1"/>
  <c r="DM21" i="11"/>
  <c r="J35" i="8" s="1"/>
  <c r="AZ44" i="11" a="1"/>
  <c r="AZ44" i="11" s="1"/>
  <c r="CA44" i="11" a="1"/>
  <c r="CA44" i="11" s="1"/>
  <c r="AY97" i="11" a="1"/>
  <c r="AY97" i="11" s="1"/>
  <c r="BY97" i="11"/>
  <c r="AY901" i="11" a="1"/>
  <c r="AY901" i="11" s="1"/>
  <c r="AZ901" i="11" s="1" a="1"/>
  <c r="AZ901" i="11" s="1"/>
  <c r="BY901" i="11"/>
  <c r="AY821" i="11" a="1"/>
  <c r="AY821" i="11" s="1"/>
  <c r="BY821" i="11"/>
  <c r="AZ718" i="11" a="1"/>
  <c r="AZ718" i="11" s="1"/>
  <c r="CA718" i="11" a="1"/>
  <c r="CA718" i="11" s="1"/>
  <c r="AZ707" i="11" a="1"/>
  <c r="AZ707" i="11" s="1"/>
  <c r="CA707" i="11" a="1"/>
  <c r="CA707" i="11" s="1"/>
  <c r="BY580" i="11"/>
  <c r="AY580" i="11" a="1"/>
  <c r="AY580" i="11" s="1"/>
  <c r="AY497" i="11" a="1"/>
  <c r="AY497" i="11" s="1"/>
  <c r="BY497" i="11"/>
  <c r="BY388" i="11"/>
  <c r="AY388" i="11" a="1"/>
  <c r="AY388" i="11" s="1"/>
  <c r="CA373" i="11" a="1"/>
  <c r="CA373" i="11" s="1"/>
  <c r="AZ373" i="11" a="1"/>
  <c r="AZ373" i="11" s="1"/>
  <c r="BY208" i="11"/>
  <c r="AY208" i="11" a="1"/>
  <c r="AY208" i="11" s="1"/>
  <c r="BY171" i="11"/>
  <c r="AY171" i="11" a="1"/>
  <c r="AY171" i="11" s="1"/>
  <c r="DM40" i="11"/>
  <c r="DN40" i="11"/>
  <c r="DN39" i="11"/>
  <c r="DM39" i="11"/>
  <c r="DM36" i="11"/>
  <c r="DN36" i="11"/>
  <c r="CA879" i="11" a="1"/>
  <c r="CA879" i="11" s="1"/>
  <c r="AZ879" i="11" a="1"/>
  <c r="AZ879" i="11" s="1"/>
  <c r="CA837" i="11" a="1"/>
  <c r="CA837" i="11" s="1"/>
  <c r="AZ837" i="11" a="1"/>
  <c r="AZ837" i="11" s="1"/>
  <c r="CA754" i="11" a="1"/>
  <c r="CA754" i="11" s="1"/>
  <c r="AZ754" i="11" a="1"/>
  <c r="AZ754" i="11" s="1"/>
  <c r="CA663" i="11" a="1"/>
  <c r="CA663" i="11" s="1"/>
  <c r="AZ663" i="11" a="1"/>
  <c r="AZ663" i="11" s="1"/>
  <c r="AY613" i="11" a="1"/>
  <c r="AY613" i="11" s="1"/>
  <c r="BY613" i="11"/>
  <c r="BY366" i="11"/>
  <c r="AY366" i="11" a="1"/>
  <c r="AY366" i="11" s="1"/>
  <c r="CA377" i="11" a="1"/>
  <c r="CA377" i="11" s="1"/>
  <c r="AZ377" i="11" a="1"/>
  <c r="AZ377" i="11" s="1"/>
  <c r="AZ359" i="11" a="1"/>
  <c r="AZ359" i="11" s="1"/>
  <c r="CA359" i="11" a="1"/>
  <c r="CA359" i="11" s="1"/>
  <c r="BY276" i="11"/>
  <c r="AY276" i="11" a="1"/>
  <c r="AY276" i="11" s="1"/>
  <c r="DN35" i="11"/>
  <c r="L49" i="8" s="1"/>
  <c r="Z49" i="8" s="1"/>
  <c r="DM35" i="11"/>
  <c r="J49" i="8" s="1"/>
  <c r="CA143" i="11" a="1"/>
  <c r="CA143" i="11" s="1"/>
  <c r="AZ143" i="11" a="1"/>
  <c r="AZ143" i="11" s="1"/>
  <c r="DM64" i="11"/>
  <c r="DN64" i="11"/>
  <c r="DM32" i="11"/>
  <c r="J46" i="8" s="1"/>
  <c r="DN32" i="11"/>
  <c r="L46" i="8" s="1"/>
  <c r="Z46" i="8" s="1"/>
  <c r="AY105" i="11" a="1"/>
  <c r="AY105" i="11" s="1"/>
  <c r="BY105" i="11"/>
  <c r="DN41" i="11"/>
  <c r="DM41" i="11"/>
  <c r="DN34" i="11"/>
  <c r="L48" i="8" s="1"/>
  <c r="Z48" i="8" s="1"/>
  <c r="DM34" i="11"/>
  <c r="J48" i="8" s="1"/>
  <c r="CA124" i="11" a="1"/>
  <c r="CA124" i="11" s="1"/>
  <c r="AZ124" i="11" a="1"/>
  <c r="AZ124" i="11" s="1"/>
  <c r="CA50" i="11" a="1"/>
  <c r="CA50" i="11" s="1"/>
  <c r="AZ50" i="11" a="1"/>
  <c r="AZ50" i="11" s="1"/>
  <c r="CA110" i="11" a="1"/>
  <c r="CA110" i="11" s="1"/>
  <c r="AZ110" i="11" a="1"/>
  <c r="AZ110" i="11" s="1"/>
  <c r="DN31" i="11"/>
  <c r="L45" i="8" s="1"/>
  <c r="Z45" i="8" s="1"/>
  <c r="DM31" i="11"/>
  <c r="J45" i="8" s="1"/>
  <c r="DN18" i="11"/>
  <c r="L32" i="8" s="1"/>
  <c r="Z32" i="8" s="1"/>
  <c r="DM18" i="11"/>
  <c r="J32" i="8" s="1"/>
  <c r="DM60" i="11"/>
  <c r="DN60" i="11"/>
  <c r="DM28" i="11"/>
  <c r="J42" i="8" s="1"/>
  <c r="DN28" i="11"/>
  <c r="L42" i="8" s="1"/>
  <c r="Z42" i="8" s="1"/>
  <c r="AY101" i="11" a="1"/>
  <c r="AY101" i="11" s="1"/>
  <c r="BY101" i="11"/>
  <c r="DN37" i="11"/>
  <c r="DM37" i="11"/>
  <c r="DN62" i="11"/>
  <c r="DM62" i="11"/>
  <c r="DN30" i="11"/>
  <c r="L44" i="8" s="1"/>
  <c r="Z44" i="8" s="1"/>
  <c r="DM30" i="11"/>
  <c r="J44" i="8" s="1"/>
  <c r="AZ80" i="11" a="1"/>
  <c r="AZ80" i="11" s="1"/>
  <c r="CA80" i="11" a="1"/>
  <c r="CA80" i="11" s="1"/>
  <c r="DN17" i="11"/>
  <c r="L31" i="8" s="1"/>
  <c r="Z31" i="8" s="1"/>
  <c r="DM17" i="11"/>
  <c r="J31" i="8" s="1"/>
  <c r="DN65" i="11"/>
  <c r="DM65" i="11"/>
  <c r="DN33" i="11"/>
  <c r="L47" i="8" s="1"/>
  <c r="Z47" i="8" s="1"/>
  <c r="DM33" i="11"/>
  <c r="J47" i="8" s="1"/>
  <c r="CA218" i="11" a="1"/>
  <c r="CA218" i="11" s="1"/>
  <c r="AZ218" i="11" a="1"/>
  <c r="AZ218" i="11" s="1"/>
  <c r="DN58" i="11"/>
  <c r="DM58" i="11"/>
  <c r="DN26" i="11"/>
  <c r="L40" i="8" s="1"/>
  <c r="Z40" i="8" s="1"/>
  <c r="DM26" i="11"/>
  <c r="J40" i="8" s="1"/>
  <c r="AZ17" i="11" a="1"/>
  <c r="AZ17" i="11" s="1"/>
  <c r="CA17" i="11" a="1"/>
  <c r="CA17" i="11" s="1"/>
  <c r="AZ85" i="11" a="1"/>
  <c r="AZ85" i="11" s="1"/>
  <c r="CA85" i="11" a="1"/>
  <c r="CA85" i="11" s="1"/>
  <c r="BY937" i="11"/>
  <c r="AY937" i="11" a="1"/>
  <c r="AY937" i="11" s="1"/>
  <c r="AZ937" i="11" s="1" a="1"/>
  <c r="AZ937" i="11" s="1"/>
  <c r="AY910" i="11" a="1"/>
  <c r="AY910" i="11" s="1"/>
  <c r="AZ910" i="11" s="1" a="1"/>
  <c r="AZ910" i="11" s="1"/>
  <c r="BY910" i="11"/>
  <c r="AZ847" i="11" a="1"/>
  <c r="AZ847" i="11" s="1"/>
  <c r="CA847" i="11" a="1"/>
  <c r="CA847" i="11" s="1"/>
  <c r="AY622" i="11" a="1"/>
  <c r="AY622" i="11" s="1"/>
  <c r="BY622" i="11"/>
  <c r="BY600" i="11"/>
  <c r="AY600" i="11" a="1"/>
  <c r="AY600" i="11" s="1"/>
  <c r="CA491" i="11" a="1"/>
  <c r="CA491" i="11" s="1"/>
  <c r="AZ491" i="11" a="1"/>
  <c r="AZ491" i="11" s="1"/>
  <c r="CA509" i="11" a="1"/>
  <c r="CA509" i="11" s="1"/>
  <c r="AZ509" i="11" a="1"/>
  <c r="AZ509" i="11" s="1"/>
  <c r="BY332" i="11"/>
  <c r="AY332" i="11" a="1"/>
  <c r="AY332" i="11" s="1"/>
  <c r="CA393" i="11" a="1"/>
  <c r="CA393" i="11" s="1"/>
  <c r="AZ393" i="11" a="1"/>
  <c r="AZ393" i="11" s="1"/>
  <c r="BY266" i="11"/>
  <c r="AY266" i="11" a="1"/>
  <c r="AY266" i="11" s="1"/>
  <c r="BY204" i="11"/>
  <c r="AY204" i="11" a="1"/>
  <c r="AY204" i="11" s="1"/>
  <c r="CA216" i="11" a="1"/>
  <c r="CA216" i="11" s="1"/>
  <c r="AZ216" i="11" a="1"/>
  <c r="AZ216" i="11" s="1"/>
  <c r="CA189" i="11" a="1"/>
  <c r="CA189" i="11" s="1"/>
  <c r="AZ189" i="11" a="1"/>
  <c r="AZ189" i="11" s="1"/>
  <c r="AY919" i="11" a="1"/>
  <c r="AY919" i="11" s="1"/>
  <c r="AZ919" i="11" s="1" a="1"/>
  <c r="AZ919" i="11" s="1"/>
  <c r="BY919" i="11"/>
  <c r="BY811" i="11"/>
  <c r="AY811" i="11" a="1"/>
  <c r="AY811" i="11" s="1"/>
  <c r="AY745" i="11" a="1"/>
  <c r="AY745" i="11" s="1"/>
  <c r="BY745" i="11"/>
  <c r="BY601" i="11"/>
  <c r="AY601" i="11" a="1"/>
  <c r="AY601" i="11" s="1"/>
  <c r="CA588" i="11" a="1"/>
  <c r="CA588" i="11" s="1"/>
  <c r="AZ588" i="11" a="1"/>
  <c r="AZ588" i="11" s="1"/>
  <c r="BY528" i="11"/>
  <c r="AY528" i="11" a="1"/>
  <c r="AY528" i="11" s="1"/>
  <c r="AY372" i="11" a="1"/>
  <c r="AY372" i="11" s="1"/>
  <c r="BY372" i="11"/>
  <c r="CA397" i="11" a="1"/>
  <c r="CA397" i="11" s="1"/>
  <c r="AZ397" i="11" a="1"/>
  <c r="AZ397" i="11" s="1"/>
  <c r="CA345" i="11" a="1"/>
  <c r="CA345" i="11" s="1"/>
  <c r="AZ345" i="11" a="1"/>
  <c r="AZ345" i="11" s="1"/>
  <c r="BY186" i="11"/>
  <c r="AY186" i="11" a="1"/>
  <c r="AY186" i="11" s="1"/>
  <c r="BY247" i="11"/>
  <c r="AY247" i="11" a="1"/>
  <c r="AY247" i="11" s="1"/>
  <c r="DN16" i="11"/>
  <c r="L30" i="8" s="1"/>
  <c r="Z30" i="8" s="1"/>
  <c r="DM16" i="11"/>
  <c r="J30" i="8" s="1"/>
  <c r="DM52" i="11"/>
  <c r="DN52" i="11"/>
  <c r="DN61" i="11"/>
  <c r="DM61" i="11"/>
  <c r="DN29" i="11"/>
  <c r="L43" i="8" s="1"/>
  <c r="Z43" i="8" s="1"/>
  <c r="DM29" i="11"/>
  <c r="J43" i="8" s="1"/>
  <c r="DN54" i="11"/>
  <c r="DM54" i="11"/>
  <c r="DN19" i="11"/>
  <c r="L33" i="8" s="1"/>
  <c r="Z33" i="8" s="1"/>
  <c r="DM19" i="11"/>
  <c r="J33" i="8" s="1"/>
  <c r="AZ76" i="11" a="1"/>
  <c r="AZ76" i="11" s="1"/>
  <c r="CA76" i="11" a="1"/>
  <c r="CA76" i="11" s="1"/>
  <c r="CA149" i="11" a="1"/>
  <c r="CA149" i="11" s="1"/>
  <c r="AZ149" i="11" a="1"/>
  <c r="AZ149" i="11" s="1"/>
  <c r="DM56" i="11"/>
  <c r="DN56" i="11"/>
  <c r="DM48" i="11"/>
  <c r="DN48" i="11"/>
  <c r="AZ154" i="11" a="1"/>
  <c r="AZ154" i="11" s="1"/>
  <c r="CA154" i="11" a="1"/>
  <c r="CA154" i="11" s="1"/>
  <c r="DN24" i="11"/>
  <c r="L38" i="8" s="1"/>
  <c r="Z38" i="8" s="1"/>
  <c r="DM24" i="11"/>
  <c r="J38" i="8" s="1"/>
  <c r="BY161" i="11"/>
  <c r="AY161" i="11" a="1"/>
  <c r="AY161" i="11" s="1"/>
  <c r="DN57" i="11"/>
  <c r="DM57" i="11"/>
  <c r="DN25" i="11"/>
  <c r="L39" i="8" s="1"/>
  <c r="Z39" i="8" s="1"/>
  <c r="DM25" i="11"/>
  <c r="J39" i="8" s="1"/>
  <c r="DN50" i="11"/>
  <c r="DM50" i="11"/>
  <c r="DJ3" i="11"/>
  <c r="CA62" i="11" a="1"/>
  <c r="CA62" i="11" s="1"/>
  <c r="AZ62" i="11" a="1"/>
  <c r="AZ62" i="11" s="1"/>
  <c r="CA43" i="11" a="1"/>
  <c r="CA43" i="11" s="1"/>
  <c r="AZ43" i="11" a="1"/>
  <c r="AZ43" i="11" s="1"/>
  <c r="AZ56" i="11" a="1"/>
  <c r="AZ56" i="11" s="1"/>
  <c r="CA56" i="11" a="1"/>
  <c r="CA56" i="11" s="1"/>
  <c r="AZ22" i="11" a="1"/>
  <c r="AZ22" i="11" s="1"/>
  <c r="CA22" i="11" a="1"/>
  <c r="CA22" i="11" s="1"/>
  <c r="AZ863" i="11" a="1"/>
  <c r="AZ863" i="11" s="1"/>
  <c r="CA863" i="11" a="1"/>
  <c r="CA863" i="11" s="1"/>
  <c r="DN55" i="11"/>
  <c r="DM55" i="11"/>
  <c r="CA221" i="11" a="1"/>
  <c r="CA221" i="11" s="1"/>
  <c r="AZ221" i="11" a="1"/>
  <c r="AZ221" i="11" s="1"/>
  <c r="BY964" i="11"/>
  <c r="AY964" i="11" a="1"/>
  <c r="AY964" i="11" s="1"/>
  <c r="AZ964" i="11" s="1" a="1"/>
  <c r="AZ964" i="11" s="1"/>
  <c r="BY928" i="11"/>
  <c r="AY928" i="11" a="1"/>
  <c r="AY928" i="11" s="1"/>
  <c r="AZ928" i="11" s="1" a="1"/>
  <c r="AZ928" i="11" s="1"/>
  <c r="AZ880" i="11" a="1"/>
  <c r="AZ880" i="11" s="1"/>
  <c r="CA880" i="11" a="1"/>
  <c r="CA880" i="11" s="1"/>
  <c r="AZ885" i="11" a="1"/>
  <c r="AZ885" i="11" s="1"/>
  <c r="CA885" i="11" a="1"/>
  <c r="CA885" i="11" s="1"/>
  <c r="CA864" i="11" a="1"/>
  <c r="CA864" i="11" s="1"/>
  <c r="AZ864" i="11" a="1"/>
  <c r="AZ864" i="11" s="1"/>
  <c r="AZ843" i="11" a="1"/>
  <c r="AZ843" i="11" s="1"/>
  <c r="CA843" i="11" a="1"/>
  <c r="CA843" i="11" s="1"/>
  <c r="AY547" i="11" a="1"/>
  <c r="AY547" i="11" s="1"/>
  <c r="BY547" i="11"/>
  <c r="CA396" i="11" a="1"/>
  <c r="CA396" i="11" s="1"/>
  <c r="AZ396" i="11" a="1"/>
  <c r="AZ396" i="11" s="1"/>
  <c r="AZ383" i="11" a="1"/>
  <c r="AZ383" i="11" s="1"/>
  <c r="CA383" i="11" a="1"/>
  <c r="CA383" i="11" s="1"/>
  <c r="AZ333" i="11" a="1"/>
  <c r="AZ333" i="11" s="1"/>
  <c r="CA333" i="11" a="1"/>
  <c r="CA333" i="11" s="1"/>
  <c r="BY305" i="11"/>
  <c r="AY305" i="11" a="1"/>
  <c r="AY305" i="11" s="1"/>
  <c r="BY195" i="11"/>
  <c r="AY195" i="11" a="1"/>
  <c r="AY195" i="11" s="1"/>
  <c r="DN15" i="11"/>
  <c r="L29" i="8" s="1"/>
  <c r="Z29" i="8" s="1"/>
  <c r="DM15" i="11"/>
  <c r="J29" i="8" s="1"/>
  <c r="BY955" i="11"/>
  <c r="AY955" i="11" a="1"/>
  <c r="AY955" i="11" s="1"/>
  <c r="AZ955" i="11" s="1" a="1"/>
  <c r="AZ955" i="11" s="1"/>
  <c r="AZ744" i="11" a="1"/>
  <c r="AZ744" i="11" s="1"/>
  <c r="CA744" i="11" a="1"/>
  <c r="CA744" i="11" s="1"/>
  <c r="CA571" i="11" a="1"/>
  <c r="CA571" i="11" s="1"/>
  <c r="AZ571" i="11" a="1"/>
  <c r="AZ571" i="11" s="1"/>
  <c r="CA392" i="11" a="1"/>
  <c r="CA392" i="11" s="1"/>
  <c r="AZ392" i="11" a="1"/>
  <c r="AZ392" i="11" s="1"/>
  <c r="AY376" i="11" a="1"/>
  <c r="AY376" i="11" s="1"/>
  <c r="BY376" i="11"/>
  <c r="AY209" i="11" a="1"/>
  <c r="AY209" i="11" s="1"/>
  <c r="BY209" i="11"/>
  <c r="BY116" i="11"/>
  <c r="AY116" i="11" a="1"/>
  <c r="AY116" i="11" s="1"/>
  <c r="DN47" i="11"/>
  <c r="DM47" i="11"/>
  <c r="DN22" i="11"/>
  <c r="L36" i="8" s="1"/>
  <c r="Z36" i="8" s="1"/>
  <c r="DM22" i="11"/>
  <c r="J36" i="8" s="1"/>
  <c r="DM44" i="11"/>
  <c r="DN44" i="11"/>
  <c r="DN53" i="11"/>
  <c r="DM53" i="11"/>
  <c r="AZ131" i="11" a="1"/>
  <c r="AZ131" i="11" s="1"/>
  <c r="CA131" i="11" a="1"/>
  <c r="CA131" i="11" s="1"/>
  <c r="DN46" i="11"/>
  <c r="DM46" i="11"/>
  <c r="AZ72" i="11" a="1"/>
  <c r="AZ72" i="11" s="1"/>
  <c r="CA72" i="11" a="1"/>
  <c r="CA72" i="11" s="1"/>
  <c r="AZ115" i="11" a="1"/>
  <c r="AZ115" i="11" s="1"/>
  <c r="CA115" i="11" a="1"/>
  <c r="CA115" i="11" s="1"/>
  <c r="I105" i="10"/>
  <c r="M19" i="3" s="1"/>
  <c r="X105" i="10"/>
  <c r="K105" i="10" s="1"/>
  <c r="O19" i="3" s="1"/>
  <c r="Z61" i="10"/>
  <c r="R53" i="10"/>
  <c r="R64" i="10"/>
  <c r="Z50" i="10"/>
  <c r="Y50" i="10"/>
  <c r="L50" i="10" s="1"/>
  <c r="R41" i="10"/>
  <c r="R29" i="10"/>
  <c r="M69" i="10"/>
  <c r="R21" i="10"/>
  <c r="R36" i="10"/>
  <c r="R37" i="10"/>
  <c r="R44" i="10"/>
  <c r="Y13" i="10"/>
  <c r="L13" i="10" s="1"/>
  <c r="Q21" i="6" s="1"/>
  <c r="Z13" i="10"/>
  <c r="X108" i="10"/>
  <c r="K108" i="10" s="1"/>
  <c r="O22" i="3" s="1"/>
  <c r="I108" i="10"/>
  <c r="M22" i="3" s="1"/>
  <c r="Z49" i="10"/>
  <c r="Z24" i="10"/>
  <c r="Y24" i="10"/>
  <c r="L24" i="10" s="1"/>
  <c r="Q32" i="6" s="1"/>
  <c r="R47" i="10"/>
  <c r="Z19" i="10"/>
  <c r="Y19" i="10"/>
  <c r="L19" i="10" s="1"/>
  <c r="Q27" i="6" s="1"/>
  <c r="K37" i="10"/>
  <c r="P45" i="6" s="1"/>
  <c r="J19" i="10"/>
  <c r="O27" i="6" s="1"/>
  <c r="M63" i="10"/>
  <c r="K56" i="10"/>
  <c r="R18" i="10"/>
  <c r="R39" i="10"/>
  <c r="Y8" i="10"/>
  <c r="L8" i="10" s="1"/>
  <c r="Q16" i="6" s="1"/>
  <c r="Z8" i="10"/>
  <c r="Y26" i="10"/>
  <c r="L26" i="10" s="1"/>
  <c r="Q34" i="6" s="1"/>
  <c r="Z26" i="10"/>
  <c r="R11" i="10"/>
  <c r="U96" i="10"/>
  <c r="U88" i="10"/>
  <c r="U98" i="10"/>
  <c r="U90" i="10"/>
  <c r="U94" i="10"/>
  <c r="U92" i="10"/>
  <c r="U81" i="10"/>
  <c r="U93" i="10"/>
  <c r="U91" i="10"/>
  <c r="U87" i="10"/>
  <c r="U97" i="10"/>
  <c r="U95" i="10"/>
  <c r="U84" i="10"/>
  <c r="U89" i="10"/>
  <c r="U77" i="10"/>
  <c r="U85" i="10"/>
  <c r="U82" i="10"/>
  <c r="U79" i="10"/>
  <c r="U86" i="10"/>
  <c r="U83" i="10"/>
  <c r="U80" i="10"/>
  <c r="U78" i="10"/>
  <c r="Z17" i="10"/>
  <c r="Y17" i="10"/>
  <c r="L17" i="10" s="1"/>
  <c r="Q25" i="6" s="1"/>
  <c r="Z32" i="10"/>
  <c r="Y32" i="10"/>
  <c r="L32" i="10" s="1"/>
  <c r="Q40" i="6" s="1"/>
  <c r="R22" i="10"/>
  <c r="R59" i="10"/>
  <c r="U105" i="10"/>
  <c r="X19" i="3" s="1"/>
  <c r="G102" i="10"/>
  <c r="K16" i="3" s="1"/>
  <c r="U108" i="10"/>
  <c r="X22" i="3" s="1"/>
  <c r="U104" i="10"/>
  <c r="X18" i="3" s="1"/>
  <c r="U107" i="10"/>
  <c r="X21" i="3" s="1"/>
  <c r="U103" i="10"/>
  <c r="X17" i="3" s="1"/>
  <c r="U102" i="10"/>
  <c r="X16" i="3" s="1"/>
  <c r="U106" i="10"/>
  <c r="X20" i="3" s="1"/>
  <c r="Z11" i="10"/>
  <c r="Y11" i="10"/>
  <c r="L11" i="10" s="1"/>
  <c r="Q19" i="6" s="1"/>
  <c r="R35" i="10"/>
  <c r="R25" i="10"/>
  <c r="M44" i="10"/>
  <c r="H61" i="10"/>
  <c r="K69" i="10"/>
  <c r="R32" i="10"/>
  <c r="M23" i="10"/>
  <c r="R31" i="6" s="1"/>
  <c r="AE31" i="6" s="1"/>
  <c r="R27" i="10"/>
  <c r="R71" i="10"/>
  <c r="M9" i="10"/>
  <c r="R17" i="6" s="1"/>
  <c r="Z17" i="6" s="1"/>
  <c r="R12" i="10"/>
  <c r="R23" i="10"/>
  <c r="Z57" i="10"/>
  <c r="Y57" i="10"/>
  <c r="L57" i="10" s="1"/>
  <c r="X104" i="10"/>
  <c r="K104" i="10" s="1"/>
  <c r="O18" i="3" s="1"/>
  <c r="I104" i="10"/>
  <c r="M18" i="3" s="1"/>
  <c r="R56" i="10"/>
  <c r="R52" i="10"/>
  <c r="R55" i="10"/>
  <c r="X103" i="10"/>
  <c r="K103" i="10" s="1"/>
  <c r="O17" i="3" s="1"/>
  <c r="I103" i="10"/>
  <c r="M17" i="3" s="1"/>
  <c r="R24" i="10"/>
  <c r="J24" i="10"/>
  <c r="O32" i="6" s="1"/>
  <c r="M51" i="10"/>
  <c r="R19" i="10"/>
  <c r="M34" i="10"/>
  <c r="R42" i="6" s="1"/>
  <c r="AI42" i="6" s="1"/>
  <c r="R31" i="10"/>
  <c r="R34" i="10"/>
  <c r="R50" i="10"/>
  <c r="Y30" i="10"/>
  <c r="L30" i="10" s="1"/>
  <c r="Q38" i="6" s="1"/>
  <c r="Z30" i="10"/>
  <c r="R8" i="10"/>
  <c r="R13" i="10"/>
  <c r="I106" i="10"/>
  <c r="M20" i="3" s="1"/>
  <c r="X106" i="10"/>
  <c r="K106" i="10" s="1"/>
  <c r="O20" i="3" s="1"/>
  <c r="Y71" i="10"/>
  <c r="L71" i="10" s="1"/>
  <c r="Z71" i="10"/>
  <c r="R46" i="10"/>
  <c r="R62" i="10"/>
  <c r="X107" i="10"/>
  <c r="K107" i="10" s="1"/>
  <c r="O21" i="3" s="1"/>
  <c r="I107" i="10"/>
  <c r="M21" i="3" s="1"/>
  <c r="M40" i="10"/>
  <c r="R48" i="6" s="1"/>
  <c r="AJ48" i="6" s="1"/>
  <c r="M48" i="10"/>
  <c r="M36" i="10"/>
  <c r="R44" i="6" s="1"/>
  <c r="AJ44" i="6" s="1"/>
  <c r="M66" i="10"/>
  <c r="R33" i="10"/>
  <c r="R51" i="10"/>
  <c r="R69" i="10"/>
  <c r="J17" i="10"/>
  <c r="O25" i="6" s="1"/>
  <c r="R28" i="10"/>
  <c r="Y28" i="10"/>
  <c r="L28" i="10" s="1"/>
  <c r="Q36" i="6" s="1"/>
  <c r="R30" i="10"/>
  <c r="R14" i="10"/>
  <c r="I102" i="10"/>
  <c r="M16" i="3" s="1"/>
  <c r="W108" i="10"/>
  <c r="Y22" i="3" s="1"/>
  <c r="W104" i="10"/>
  <c r="Y18" i="3" s="1"/>
  <c r="W107" i="10"/>
  <c r="Y21" i="3" s="1"/>
  <c r="W103" i="10"/>
  <c r="Y17" i="3" s="1"/>
  <c r="W106" i="10"/>
  <c r="Y20" i="3" s="1"/>
  <c r="W102" i="10"/>
  <c r="Y16" i="3" s="1"/>
  <c r="X102" i="10"/>
  <c r="K102" i="10" s="1"/>
  <c r="O16" i="3" s="1"/>
  <c r="W105" i="10"/>
  <c r="Y19" i="3" s="1"/>
  <c r="Y70" i="10"/>
  <c r="L70" i="10" s="1"/>
  <c r="Z70" i="10"/>
  <c r="R57" i="10"/>
  <c r="Z58" i="10"/>
  <c r="Y58" i="10"/>
  <c r="L58" i="10" s="1"/>
  <c r="R54" i="10"/>
  <c r="R68" i="10"/>
  <c r="Z35" i="10"/>
  <c r="Y35" i="10"/>
  <c r="L35" i="10" s="1"/>
  <c r="Q43" i="6" s="1"/>
  <c r="M21" i="10"/>
  <c r="R29" i="6" s="1"/>
  <c r="AD29" i="6" s="1"/>
  <c r="M37" i="10"/>
  <c r="R45" i="6" s="1"/>
  <c r="AJ45" i="6" s="1"/>
  <c r="K55" i="10"/>
  <c r="J50" i="10"/>
  <c r="K28" i="10"/>
  <c r="P36" i="6" s="1"/>
  <c r="H28" i="10"/>
  <c r="M36" i="6" s="1"/>
  <c r="R40" i="10"/>
  <c r="R42" i="10"/>
  <c r="R67" i="10"/>
  <c r="M10" i="10"/>
  <c r="R18" i="6" s="1"/>
  <c r="Z18" i="6" s="1"/>
  <c r="Y22" i="10"/>
  <c r="L22" i="10" s="1"/>
  <c r="Q30" i="6" s="1"/>
  <c r="Z22" i="10"/>
  <c r="R20" i="10"/>
  <c r="R10" i="10"/>
  <c r="G77" i="10"/>
  <c r="K16" i="4" s="1"/>
  <c r="R72" i="10"/>
  <c r="R70" i="10"/>
  <c r="R58" i="10"/>
  <c r="R63" i="10"/>
  <c r="R38" i="10"/>
  <c r="R49" i="10"/>
  <c r="Z33" i="10"/>
  <c r="Y33" i="10"/>
  <c r="L33" i="10" s="1"/>
  <c r="Q41" i="6" s="1"/>
  <c r="Z25" i="10"/>
  <c r="Y25" i="10"/>
  <c r="L25" i="10" s="1"/>
  <c r="Q33" i="6" s="1"/>
  <c r="H56" i="10"/>
  <c r="J58" i="10"/>
  <c r="M55" i="10"/>
  <c r="R26" i="10"/>
  <c r="J11" i="10"/>
  <c r="O19" i="6" s="1"/>
  <c r="R16" i="10"/>
  <c r="M29" i="10"/>
  <c r="R37" i="6" s="1"/>
  <c r="AG37" i="6" s="1"/>
  <c r="R43" i="10"/>
  <c r="Y14" i="10"/>
  <c r="L14" i="10" s="1"/>
  <c r="Q22" i="6" s="1"/>
  <c r="Z14" i="10"/>
  <c r="Y56" i="10"/>
  <c r="L56" i="10" s="1"/>
  <c r="R15" i="10"/>
  <c r="J32" i="10"/>
  <c r="O40" i="6" s="1"/>
  <c r="Q51" i="10" l="1"/>
  <c r="S22" i="7"/>
  <c r="Y22" i="7" s="1"/>
  <c r="Y21" i="4"/>
  <c r="Y21" i="5"/>
  <c r="S17" i="7"/>
  <c r="Y17" i="7" s="1"/>
  <c r="Y16" i="5"/>
  <c r="Y16" i="4"/>
  <c r="S21" i="7"/>
  <c r="Y21" i="7" s="1"/>
  <c r="Y20" i="4"/>
  <c r="Y20" i="5"/>
  <c r="BJ972" i="11"/>
  <c r="BJ966" i="11"/>
  <c r="BJ958" i="11"/>
  <c r="BJ938" i="11"/>
  <c r="BJ933" i="11"/>
  <c r="BJ924" i="11"/>
  <c r="BJ912" i="11"/>
  <c r="BJ906" i="11"/>
  <c r="BJ897" i="11"/>
  <c r="BJ891" i="11"/>
  <c r="BJ865" i="11"/>
  <c r="BJ860" i="11"/>
  <c r="BJ870" i="11"/>
  <c r="BJ849" i="11"/>
  <c r="BJ834" i="11"/>
  <c r="BJ819" i="11"/>
  <c r="BJ807" i="11"/>
  <c r="BJ830" i="11"/>
  <c r="BJ804" i="11"/>
  <c r="BJ794" i="11"/>
  <c r="BJ775" i="11"/>
  <c r="BJ785" i="11"/>
  <c r="BJ781" i="11"/>
  <c r="BJ738" i="11"/>
  <c r="BJ751" i="11"/>
  <c r="BJ736" i="11"/>
  <c r="BJ748" i="11"/>
  <c r="BJ733" i="11"/>
  <c r="BJ702" i="11"/>
  <c r="BJ729" i="11"/>
  <c r="BJ678" i="11"/>
  <c r="BJ685" i="11"/>
  <c r="BJ699" i="11"/>
  <c r="BJ660" i="11"/>
  <c r="BJ671" i="11"/>
  <c r="BJ640" i="11"/>
  <c r="BJ970" i="11"/>
  <c r="BJ947" i="11"/>
  <c r="BJ942" i="11"/>
  <c r="BJ935" i="11"/>
  <c r="BJ925" i="11"/>
  <c r="BJ913" i="11"/>
  <c r="BJ907" i="11"/>
  <c r="BJ898" i="11"/>
  <c r="BJ892" i="11"/>
  <c r="BJ894" i="11"/>
  <c r="BJ868" i="11"/>
  <c r="BJ876" i="11"/>
  <c r="BJ855" i="11"/>
  <c r="BJ839" i="11"/>
  <c r="BJ823" i="11"/>
  <c r="BJ813" i="11"/>
  <c r="BJ831" i="11"/>
  <c r="BJ805" i="11"/>
  <c r="BJ809" i="11"/>
  <c r="BJ786" i="11"/>
  <c r="BJ787" i="11"/>
  <c r="BJ784" i="11"/>
  <c r="BJ752" i="11"/>
  <c r="BJ759" i="11"/>
  <c r="BJ740" i="11"/>
  <c r="BJ755" i="11"/>
  <c r="BJ739" i="11"/>
  <c r="BJ706" i="11"/>
  <c r="BJ732" i="11"/>
  <c r="BJ682" i="11"/>
  <c r="BJ689" i="11"/>
  <c r="BJ693" i="11"/>
  <c r="BJ664" i="11"/>
  <c r="BJ675" i="11"/>
  <c r="BJ644" i="11"/>
  <c r="BJ963" i="11"/>
  <c r="BJ965" i="11"/>
  <c r="BJ943" i="11"/>
  <c r="BJ927" i="11"/>
  <c r="BJ911" i="11"/>
  <c r="BJ903" i="11"/>
  <c r="BJ883" i="11"/>
  <c r="BJ861" i="11"/>
  <c r="BJ889" i="11"/>
  <c r="BJ866" i="11"/>
  <c r="BJ817" i="11"/>
  <c r="BJ826" i="11"/>
  <c r="BJ806" i="11"/>
  <c r="BJ800" i="11"/>
  <c r="BJ790" i="11"/>
  <c r="BJ797" i="11"/>
  <c r="BJ776" i="11"/>
  <c r="BJ757" i="11"/>
  <c r="BJ782" i="11"/>
  <c r="BJ714" i="11"/>
  <c r="BJ719" i="11"/>
  <c r="BJ720" i="11"/>
  <c r="BJ674" i="11"/>
  <c r="BJ673" i="11"/>
  <c r="BJ672" i="11"/>
  <c r="BJ667" i="11"/>
  <c r="BJ628" i="11"/>
  <c r="BJ639" i="11"/>
  <c r="BJ646" i="11"/>
  <c r="BJ645" i="11"/>
  <c r="BJ619" i="11"/>
  <c r="BJ695" i="11"/>
  <c r="BJ583" i="11"/>
  <c r="BJ573" i="11"/>
  <c r="BJ594" i="11"/>
  <c r="BJ616" i="11"/>
  <c r="BJ562" i="11"/>
  <c r="BJ511" i="11"/>
  <c r="BJ539" i="11"/>
  <c r="BJ567" i="11"/>
  <c r="BJ522" i="11"/>
  <c r="BJ533" i="11"/>
  <c r="BJ576" i="11"/>
  <c r="BJ552" i="11"/>
  <c r="BJ471" i="11"/>
  <c r="BJ473" i="11"/>
  <c r="BJ481" i="11"/>
  <c r="BJ510" i="11"/>
  <c r="BJ499" i="11"/>
  <c r="BJ484" i="11"/>
  <c r="BJ409" i="11"/>
  <c r="BJ447" i="11"/>
  <c r="BJ403" i="11"/>
  <c r="BJ451" i="11"/>
  <c r="BJ390" i="11"/>
  <c r="BJ323" i="11"/>
  <c r="BJ952" i="11"/>
  <c r="BJ959" i="11"/>
  <c r="BJ939" i="11"/>
  <c r="BJ944" i="11"/>
  <c r="BJ918" i="11"/>
  <c r="BJ899" i="11"/>
  <c r="BJ886" i="11"/>
  <c r="BJ869" i="11"/>
  <c r="BJ854" i="11"/>
  <c r="BJ832" i="11"/>
  <c r="BJ848" i="11"/>
  <c r="BJ818" i="11"/>
  <c r="BJ774" i="11"/>
  <c r="BJ799" i="11"/>
  <c r="BJ793" i="11"/>
  <c r="BJ779" i="11"/>
  <c r="BJ778" i="11"/>
  <c r="BJ773" i="11"/>
  <c r="BJ758" i="11"/>
  <c r="BJ704" i="11"/>
  <c r="BJ710" i="11"/>
  <c r="BJ721" i="11"/>
  <c r="BJ709" i="11"/>
  <c r="BJ697" i="11"/>
  <c r="BJ692" i="11"/>
  <c r="BJ698" i="11"/>
  <c r="BJ661" i="11"/>
  <c r="BJ665" i="11"/>
  <c r="BJ634" i="11"/>
  <c r="BJ633" i="11"/>
  <c r="BJ614" i="11"/>
  <c r="BJ579" i="11"/>
  <c r="BJ612" i="11"/>
  <c r="BJ561" i="11"/>
  <c r="BJ606" i="11"/>
  <c r="BJ581" i="11"/>
  <c r="BJ623" i="11"/>
  <c r="BJ482" i="11"/>
  <c r="BJ527" i="11"/>
  <c r="BJ542" i="11"/>
  <c r="BJ559" i="11"/>
  <c r="BJ521" i="11"/>
  <c r="BJ487" i="11"/>
  <c r="BJ532" i="11"/>
  <c r="BJ449" i="11"/>
  <c r="BJ553" i="11"/>
  <c r="BJ463" i="11"/>
  <c r="BJ501" i="11"/>
  <c r="BJ459" i="11"/>
  <c r="BJ443" i="11"/>
  <c r="BJ455" i="11"/>
  <c r="BJ423" i="11"/>
  <c r="BJ488" i="11"/>
  <c r="BJ428" i="11"/>
  <c r="BJ361" i="11"/>
  <c r="BJ426" i="11"/>
  <c r="BJ444" i="11"/>
  <c r="BJ371" i="11"/>
  <c r="BJ351" i="11"/>
  <c r="BJ378" i="11"/>
  <c r="BJ346" i="11"/>
  <c r="BJ275" i="11"/>
  <c r="BJ270" i="11"/>
  <c r="BJ370" i="11"/>
  <c r="BJ338" i="11"/>
  <c r="BJ264" i="11"/>
  <c r="BJ335" i="11"/>
  <c r="BJ316" i="11"/>
  <c r="BJ262" i="11"/>
  <c r="BJ299" i="11"/>
  <c r="BJ211" i="11"/>
  <c r="BJ267" i="11"/>
  <c r="BJ225" i="11"/>
  <c r="BJ971" i="11"/>
  <c r="BJ951" i="11"/>
  <c r="BJ957" i="11"/>
  <c r="BJ932" i="11"/>
  <c r="BJ917" i="11"/>
  <c r="BJ909" i="11"/>
  <c r="BJ896" i="11"/>
  <c r="BJ882" i="11"/>
  <c r="BJ856" i="11"/>
  <c r="BJ857" i="11"/>
  <c r="BJ828" i="11"/>
  <c r="BJ838" i="11"/>
  <c r="BJ822" i="11"/>
  <c r="BJ846" i="11"/>
  <c r="BJ795" i="11"/>
  <c r="BJ770" i="11"/>
  <c r="BJ772" i="11"/>
  <c r="BJ967" i="11"/>
  <c r="BJ950" i="11"/>
  <c r="BJ954" i="11"/>
  <c r="BJ931" i="11"/>
  <c r="BJ916" i="11"/>
  <c r="BJ908" i="11"/>
  <c r="BJ895" i="11"/>
  <c r="BJ878" i="11"/>
  <c r="BJ881" i="11"/>
  <c r="BJ867" i="11"/>
  <c r="BJ877" i="11"/>
  <c r="BJ835" i="11"/>
  <c r="BJ802" i="11"/>
  <c r="BJ833" i="11"/>
  <c r="BJ791" i="11"/>
  <c r="BJ765" i="11"/>
  <c r="BJ768" i="11"/>
  <c r="BJ763" i="11"/>
  <c r="BJ769" i="11"/>
  <c r="BJ731" i="11"/>
  <c r="BJ753" i="11"/>
  <c r="BJ737" i="11"/>
  <c r="BJ701" i="11"/>
  <c r="BJ694" i="11"/>
  <c r="BJ684" i="11"/>
  <c r="BJ687" i="11"/>
  <c r="BJ649" i="11"/>
  <c r="BJ652" i="11"/>
  <c r="BJ656" i="11"/>
  <c r="BJ626" i="11"/>
  <c r="BJ625" i="11"/>
  <c r="BJ597" i="11"/>
  <c r="BJ604" i="11"/>
  <c r="BJ599" i="11"/>
  <c r="BJ591" i="11"/>
  <c r="BJ578" i="11"/>
  <c r="BJ574" i="11"/>
  <c r="BJ587" i="11"/>
  <c r="BJ461" i="11"/>
  <c r="BJ519" i="11"/>
  <c r="BJ534" i="11"/>
  <c r="BJ551" i="11"/>
  <c r="BJ504" i="11"/>
  <c r="BJ479" i="11"/>
  <c r="BJ520" i="11"/>
  <c r="BJ441" i="11"/>
  <c r="BJ507" i="11"/>
  <c r="BJ457" i="11"/>
  <c r="BJ472" i="11"/>
  <c r="BJ450" i="11"/>
  <c r="BJ425" i="11"/>
  <c r="BJ514" i="11"/>
  <c r="BJ415" i="11"/>
  <c r="BJ436" i="11"/>
  <c r="BJ404" i="11"/>
  <c r="BJ350" i="11"/>
  <c r="BJ408" i="11"/>
  <c r="BJ430" i="11"/>
  <c r="BJ399" i="11"/>
  <c r="BJ328" i="11"/>
  <c r="BJ341" i="11"/>
  <c r="BJ349" i="11"/>
  <c r="BJ322" i="11"/>
  <c r="BJ385" i="11"/>
  <c r="BJ380" i="11"/>
  <c r="BJ330" i="11"/>
  <c r="BJ256" i="11"/>
  <c r="BJ302" i="11"/>
  <c r="BJ298" i="11"/>
  <c r="BJ254" i="11"/>
  <c r="BJ245" i="11"/>
  <c r="BJ312" i="11"/>
  <c r="BJ261" i="11"/>
  <c r="BJ213" i="11"/>
  <c r="BJ206" i="11"/>
  <c r="BJ244" i="11"/>
  <c r="BJ212" i="11"/>
  <c r="BJ141" i="11"/>
  <c r="BJ178" i="11"/>
  <c r="BJ130" i="11"/>
  <c r="BJ88" i="11"/>
  <c r="BJ167" i="11"/>
  <c r="BJ129" i="11"/>
  <c r="BJ249" i="11"/>
  <c r="BJ187" i="11"/>
  <c r="BJ118" i="11"/>
  <c r="BJ65" i="11"/>
  <c r="BJ33" i="11"/>
  <c r="BJ25" i="11"/>
  <c r="BJ93" i="11"/>
  <c r="BJ46" i="11"/>
  <c r="BJ103" i="11"/>
  <c r="BJ73" i="11"/>
  <c r="BJ35" i="11"/>
  <c r="BJ175" i="11"/>
  <c r="BJ48" i="11"/>
  <c r="BJ83" i="11"/>
  <c r="BJ968" i="11"/>
  <c r="BJ949" i="11"/>
  <c r="BJ945" i="11"/>
  <c r="BJ930" i="11"/>
  <c r="BJ915" i="11"/>
  <c r="BJ905" i="11"/>
  <c r="BJ888" i="11"/>
  <c r="BJ940" i="11"/>
  <c r="BJ920" i="11"/>
  <c r="BJ853" i="11"/>
  <c r="BJ852" i="11"/>
  <c r="BJ815" i="11"/>
  <c r="BJ816" i="11"/>
  <c r="BJ814" i="11"/>
  <c r="BJ798" i="11"/>
  <c r="BJ810" i="11"/>
  <c r="BJ767" i="11"/>
  <c r="BJ734" i="11"/>
  <c r="BJ761" i="11"/>
  <c r="BJ722" i="11"/>
  <c r="BJ762" i="11"/>
  <c r="BJ726" i="11"/>
  <c r="BJ690" i="11"/>
  <c r="BJ681" i="11"/>
  <c r="BJ680" i="11"/>
  <c r="BJ683" i="11"/>
  <c r="BJ636" i="11"/>
  <c r="BJ647" i="11"/>
  <c r="BJ655" i="11"/>
  <c r="BJ654" i="11"/>
  <c r="BJ611" i="11"/>
  <c r="BJ593" i="11"/>
  <c r="BJ596" i="11"/>
  <c r="BJ624" i="11"/>
  <c r="BJ585" i="11"/>
  <c r="BJ554" i="11"/>
  <c r="BJ570" i="11"/>
  <c r="BJ572" i="11"/>
  <c r="BJ545" i="11"/>
  <c r="BJ589" i="11"/>
  <c r="BJ530" i="11"/>
  <c r="BJ541" i="11"/>
  <c r="BJ500" i="11"/>
  <c r="BJ475" i="11"/>
  <c r="BJ550" i="11"/>
  <c r="BJ433" i="11"/>
  <c r="BJ489" i="11"/>
  <c r="BJ494" i="11"/>
  <c r="BJ467" i="11"/>
  <c r="BJ446" i="11"/>
  <c r="BJ417" i="11"/>
  <c r="BJ502" i="11"/>
  <c r="BJ411" i="11"/>
  <c r="BJ505" i="11"/>
  <c r="BJ398" i="11"/>
  <c r="BJ336" i="11"/>
  <c r="BJ402" i="11"/>
  <c r="BJ424" i="11"/>
  <c r="BJ395" i="11"/>
  <c r="BJ324" i="11"/>
  <c r="BJ309" i="11"/>
  <c r="BJ340" i="11"/>
  <c r="BJ319" i="11"/>
  <c r="BJ382" i="11"/>
  <c r="BJ374" i="11"/>
  <c r="BJ331" i="11"/>
  <c r="BJ252" i="11"/>
  <c r="BJ294" i="11"/>
  <c r="BJ292" i="11"/>
  <c r="BJ250" i="11"/>
  <c r="BJ236" i="11"/>
  <c r="BJ306" i="11"/>
  <c r="BJ257" i="11"/>
  <c r="BJ255" i="11"/>
  <c r="BJ203" i="11"/>
  <c r="BJ238" i="11"/>
  <c r="BJ200" i="11"/>
  <c r="BJ137" i="11"/>
  <c r="BJ164" i="11"/>
  <c r="BJ126" i="11"/>
  <c r="BJ239" i="11"/>
  <c r="BJ125" i="11"/>
  <c r="BJ166" i="11"/>
  <c r="BJ157" i="11"/>
  <c r="BJ165" i="11"/>
  <c r="BJ113" i="11"/>
  <c r="BJ61" i="11"/>
  <c r="BJ29" i="11"/>
  <c r="BJ14" i="11"/>
  <c r="BJ82" i="11"/>
  <c r="BJ42" i="11"/>
  <c r="BJ102" i="11"/>
  <c r="BJ69" i="11"/>
  <c r="BJ31" i="11"/>
  <c r="BJ128" i="11"/>
  <c r="BJ40" i="11"/>
  <c r="BJ23" i="11"/>
  <c r="BJ969" i="11"/>
  <c r="BJ948" i="11"/>
  <c r="BJ953" i="11"/>
  <c r="BJ929" i="11"/>
  <c r="BJ914" i="11"/>
  <c r="BJ904" i="11"/>
  <c r="BJ887" i="11"/>
  <c r="BJ921" i="11"/>
  <c r="BJ875" i="11"/>
  <c r="BJ851" i="11"/>
  <c r="BJ862" i="11"/>
  <c r="BJ836" i="11"/>
  <c r="BJ812" i="11"/>
  <c r="BJ808" i="11"/>
  <c r="BJ796" i="11"/>
  <c r="BJ780" i="11"/>
  <c r="BJ792" i="11"/>
  <c r="BJ725" i="11"/>
  <c r="BJ750" i="11"/>
  <c r="BJ760" i="11"/>
  <c r="BJ728" i="11"/>
  <c r="BJ723" i="11"/>
  <c r="BJ686" i="11"/>
  <c r="BJ677" i="11"/>
  <c r="BJ676" i="11"/>
  <c r="BJ679" i="11"/>
  <c r="BJ632" i="11"/>
  <c r="BJ643" i="11"/>
  <c r="BJ651" i="11"/>
  <c r="BJ650" i="11"/>
  <c r="BJ631" i="11"/>
  <c r="BJ584" i="11"/>
  <c r="BJ592" i="11"/>
  <c r="BJ598" i="11"/>
  <c r="BJ602" i="11"/>
  <c r="BJ549" i="11"/>
  <c r="BJ566" i="11"/>
  <c r="BJ515" i="11"/>
  <c r="BJ543" i="11"/>
  <c r="BJ568" i="11"/>
  <c r="BJ526" i="11"/>
  <c r="BJ537" i="11"/>
  <c r="BJ496" i="11"/>
  <c r="BJ557" i="11"/>
  <c r="BJ503" i="11"/>
  <c r="BJ506" i="11"/>
  <c r="BJ485" i="11"/>
  <c r="BJ470" i="11"/>
  <c r="BJ462" i="11"/>
  <c r="BJ442" i="11"/>
  <c r="BJ413" i="11"/>
  <c r="BJ476" i="11"/>
  <c r="BJ407" i="11"/>
  <c r="BJ464" i="11"/>
  <c r="BJ394" i="11"/>
  <c r="BJ327" i="11"/>
  <c r="BJ420" i="11"/>
  <c r="BJ418" i="11"/>
  <c r="BJ391" i="11"/>
  <c r="BJ315" i="11"/>
  <c r="BJ381" i="11"/>
  <c r="BJ337" i="11"/>
  <c r="BJ300" i="11"/>
  <c r="BJ369" i="11"/>
  <c r="BJ367" i="11"/>
  <c r="BJ325" i="11"/>
  <c r="BJ234" i="11"/>
  <c r="BJ280" i="11"/>
  <c r="BJ290" i="11"/>
  <c r="BJ241" i="11"/>
  <c r="BJ227" i="11"/>
  <c r="BJ303" i="11"/>
  <c r="BJ253" i="11"/>
  <c r="BJ240" i="11"/>
  <c r="BJ962" i="11"/>
  <c r="BJ900" i="11"/>
  <c r="BJ845" i="11"/>
  <c r="BJ803" i="11"/>
  <c r="BJ747" i="11"/>
  <c r="BJ730" i="11"/>
  <c r="BJ666" i="11"/>
  <c r="BJ658" i="11"/>
  <c r="BJ662" i="11"/>
  <c r="BJ610" i="11"/>
  <c r="BJ569" i="11"/>
  <c r="BJ575" i="11"/>
  <c r="BJ531" i="11"/>
  <c r="BJ529" i="11"/>
  <c r="BJ524" i="11"/>
  <c r="BJ468" i="11"/>
  <c r="BJ465" i="11"/>
  <c r="BJ419" i="11"/>
  <c r="BJ365" i="11"/>
  <c r="BJ435" i="11"/>
  <c r="BJ347" i="11"/>
  <c r="BJ360" i="11"/>
  <c r="BJ400" i="11"/>
  <c r="BJ334" i="11"/>
  <c r="BJ308" i="11"/>
  <c r="BJ258" i="11"/>
  <c r="BJ317" i="11"/>
  <c r="BJ222" i="11"/>
  <c r="BJ188" i="11"/>
  <c r="BJ263" i="11"/>
  <c r="BJ133" i="11"/>
  <c r="BJ148" i="11"/>
  <c r="BJ96" i="11"/>
  <c r="BJ121" i="11"/>
  <c r="BJ147" i="11"/>
  <c r="BJ202" i="11"/>
  <c r="BJ168" i="11"/>
  <c r="BJ49" i="11"/>
  <c r="BJ111" i="11"/>
  <c r="BJ79" i="11"/>
  <c r="BJ26" i="11"/>
  <c r="BJ84" i="11"/>
  <c r="BJ27" i="11"/>
  <c r="BJ68" i="11"/>
  <c r="BJ119" i="11"/>
  <c r="BJ941" i="11"/>
  <c r="BJ893" i="11"/>
  <c r="BJ841" i="11"/>
  <c r="BJ840" i="11"/>
  <c r="BJ742" i="11"/>
  <c r="BJ717" i="11"/>
  <c r="BJ700" i="11"/>
  <c r="BJ620" i="11"/>
  <c r="BJ642" i="11"/>
  <c r="BJ605" i="11"/>
  <c r="BJ565" i="11"/>
  <c r="BJ558" i="11"/>
  <c r="BJ523" i="11"/>
  <c r="BJ525" i="11"/>
  <c r="BJ466" i="11"/>
  <c r="BJ460" i="11"/>
  <c r="BJ452" i="11"/>
  <c r="BJ563" i="11"/>
  <c r="BJ355" i="11"/>
  <c r="BJ412" i="11"/>
  <c r="BJ311" i="11"/>
  <c r="BJ296" i="11"/>
  <c r="BJ363" i="11"/>
  <c r="BJ304" i="11"/>
  <c r="BJ277" i="11"/>
  <c r="BJ232" i="11"/>
  <c r="BJ297" i="11"/>
  <c r="BJ246" i="11"/>
  <c r="BJ268" i="11"/>
  <c r="BJ217" i="11"/>
  <c r="BJ274" i="11"/>
  <c r="BJ145" i="11"/>
  <c r="BJ92" i="11"/>
  <c r="BJ112" i="11"/>
  <c r="BJ144" i="11"/>
  <c r="BJ197" i="11"/>
  <c r="BJ114" i="11"/>
  <c r="BJ45" i="11"/>
  <c r="BJ89" i="11"/>
  <c r="BJ78" i="11"/>
  <c r="BJ13" i="11"/>
  <c r="BJ77" i="11"/>
  <c r="BJ21" i="11"/>
  <c r="BJ64" i="11"/>
  <c r="BJ109" i="11"/>
  <c r="BJ934" i="11"/>
  <c r="BJ890" i="11"/>
  <c r="BJ850" i="11"/>
  <c r="BJ820" i="11"/>
  <c r="BJ746" i="11"/>
  <c r="BJ713" i="11"/>
  <c r="BJ669" i="11"/>
  <c r="BJ653" i="11"/>
  <c r="BJ638" i="11"/>
  <c r="BJ618" i="11"/>
  <c r="BJ582" i="11"/>
  <c r="BJ544" i="11"/>
  <c r="BJ560" i="11"/>
  <c r="BJ517" i="11"/>
  <c r="BJ453" i="11"/>
  <c r="BJ495" i="11"/>
  <c r="BJ429" i="11"/>
  <c r="BJ493" i="11"/>
  <c r="BJ314" i="11"/>
  <c r="BJ379" i="11"/>
  <c r="BJ422" i="11"/>
  <c r="BJ283" i="11"/>
  <c r="BJ326" i="11"/>
  <c r="BJ284" i="11"/>
  <c r="BJ321" i="11"/>
  <c r="BJ356" i="11"/>
  <c r="BJ293" i="11"/>
  <c r="BJ243" i="11"/>
  <c r="BJ259" i="11"/>
  <c r="BJ182" i="11"/>
  <c r="BJ233" i="11"/>
  <c r="BJ140" i="11"/>
  <c r="BJ207" i="11"/>
  <c r="BJ181" i="11"/>
  <c r="BJ134" i="11"/>
  <c r="BJ127" i="11"/>
  <c r="BJ86" i="11"/>
  <c r="BJ41" i="11"/>
  <c r="BJ8" i="11"/>
  <c r="BJ74" i="11"/>
  <c r="BJ107" i="11"/>
  <c r="BJ63" i="11"/>
  <c r="BJ87" i="11"/>
  <c r="BJ60" i="11"/>
  <c r="BJ18" i="11"/>
  <c r="BJ926" i="11"/>
  <c r="BJ874" i="11"/>
  <c r="BJ844" i="11"/>
  <c r="BJ789" i="11"/>
  <c r="BJ756" i="11"/>
  <c r="BJ741" i="11"/>
  <c r="BJ705" i="11"/>
  <c r="BJ659" i="11"/>
  <c r="BJ630" i="11"/>
  <c r="BJ609" i="11"/>
  <c r="BJ555" i="11"/>
  <c r="BJ590" i="11"/>
  <c r="BJ548" i="11"/>
  <c r="BJ512" i="11"/>
  <c r="BJ445" i="11"/>
  <c r="BJ513" i="11"/>
  <c r="BJ480" i="11"/>
  <c r="BJ448" i="11"/>
  <c r="BJ432" i="11"/>
  <c r="BJ375" i="11"/>
  <c r="BJ410" i="11"/>
  <c r="BJ279" i="11"/>
  <c r="BJ313" i="11"/>
  <c r="BJ272" i="11"/>
  <c r="BJ318" i="11"/>
  <c r="BJ301" i="11"/>
  <c r="BJ269" i="11"/>
  <c r="BJ237" i="11"/>
  <c r="BJ248" i="11"/>
  <c r="BJ173" i="11"/>
  <c r="BJ220" i="11"/>
  <c r="BJ135" i="11"/>
  <c r="BJ196" i="11"/>
  <c r="BJ176" i="11"/>
  <c r="BJ120" i="11"/>
  <c r="BJ210" i="11"/>
  <c r="BJ75" i="11"/>
  <c r="BJ37" i="11"/>
  <c r="BJ11" i="11"/>
  <c r="BJ66" i="11"/>
  <c r="BJ106" i="11"/>
  <c r="BJ59" i="11"/>
  <c r="BJ20" i="11"/>
  <c r="BJ52" i="11"/>
  <c r="BJ923" i="11"/>
  <c r="BJ873" i="11"/>
  <c r="BJ824" i="11"/>
  <c r="BJ777" i="11"/>
  <c r="BJ727" i="11"/>
  <c r="BJ735" i="11"/>
  <c r="BJ688" i="11"/>
  <c r="BJ648" i="11"/>
  <c r="BJ641" i="11"/>
  <c r="BJ621" i="11"/>
  <c r="BJ546" i="11"/>
  <c r="BJ490" i="11"/>
  <c r="BJ538" i="11"/>
  <c r="BJ508" i="11"/>
  <c r="BJ458" i="11"/>
  <c r="BJ498" i="11"/>
  <c r="BJ456" i="11"/>
  <c r="BJ439" i="11"/>
  <c r="BJ414" i="11"/>
  <c r="BJ343" i="11"/>
  <c r="BJ342" i="11"/>
  <c r="BJ438" i="11"/>
  <c r="BJ358" i="11"/>
  <c r="BJ260" i="11"/>
  <c r="BJ307" i="11"/>
  <c r="BJ281" i="11"/>
  <c r="BJ265" i="11"/>
  <c r="BJ229" i="11"/>
  <c r="BJ235" i="11"/>
  <c r="BJ159" i="11"/>
  <c r="BJ191" i="11"/>
  <c r="BJ117" i="11"/>
  <c r="BJ192" i="11"/>
  <c r="BJ169" i="11"/>
  <c r="BJ139" i="11"/>
  <c r="BJ162" i="11"/>
  <c r="BJ71" i="11"/>
  <c r="BJ24" i="11"/>
  <c r="BJ224" i="11"/>
  <c r="BJ58" i="11"/>
  <c r="BJ99" i="11"/>
  <c r="BJ55" i="11"/>
  <c r="BJ10" i="11"/>
  <c r="BJ36" i="11"/>
  <c r="BJ961" i="11"/>
  <c r="BJ936" i="11"/>
  <c r="BJ871" i="11"/>
  <c r="BJ801" i="11"/>
  <c r="BJ771" i="11"/>
  <c r="BJ749" i="11"/>
  <c r="BJ724" i="11"/>
  <c r="BJ668" i="11"/>
  <c r="BJ657" i="11"/>
  <c r="BJ637" i="11"/>
  <c r="BJ627" i="11"/>
  <c r="BJ595" i="11"/>
  <c r="BJ486" i="11"/>
  <c r="BJ518" i="11"/>
  <c r="BJ483" i="11"/>
  <c r="BJ564" i="11"/>
  <c r="BJ474" i="11"/>
  <c r="BJ440" i="11"/>
  <c r="BJ434" i="11"/>
  <c r="BJ406" i="11"/>
  <c r="BJ387" i="11"/>
  <c r="BJ368" i="11"/>
  <c r="BJ295" i="11"/>
  <c r="BJ364" i="11"/>
  <c r="BJ230" i="11"/>
  <c r="BJ329" i="11"/>
  <c r="BJ223" i="11"/>
  <c r="BJ273" i="11"/>
  <c r="BJ226" i="11"/>
  <c r="BJ214" i="11"/>
  <c r="BJ155" i="11"/>
  <c r="BJ180" i="11"/>
  <c r="BJ108" i="11"/>
  <c r="BJ185" i="11"/>
  <c r="BJ151" i="11"/>
  <c r="BJ136" i="11"/>
  <c r="BJ156" i="11"/>
  <c r="BJ67" i="11"/>
  <c r="BJ15" i="11"/>
  <c r="BJ194" i="11"/>
  <c r="BJ54" i="11"/>
  <c r="BJ98" i="11"/>
  <c r="BJ51" i="11"/>
  <c r="BJ177" i="11"/>
  <c r="BJ32" i="11"/>
  <c r="BJ960" i="11"/>
  <c r="BJ922" i="11"/>
  <c r="BJ858" i="11"/>
  <c r="BJ783" i="11"/>
  <c r="BJ766" i="11"/>
  <c r="BJ712" i="11"/>
  <c r="BJ716" i="11"/>
  <c r="BJ696" i="11"/>
  <c r="BJ635" i="11"/>
  <c r="BJ629" i="11"/>
  <c r="BJ608" i="11"/>
  <c r="BJ607" i="11"/>
  <c r="BJ478" i="11"/>
  <c r="BJ577" i="11"/>
  <c r="BJ540" i="11"/>
  <c r="BJ516" i="11"/>
  <c r="BJ469" i="11"/>
  <c r="BJ431" i="11"/>
  <c r="BJ416" i="11"/>
  <c r="BJ401" i="11"/>
  <c r="BJ362" i="11"/>
  <c r="BJ354" i="11"/>
  <c r="BJ291" i="11"/>
  <c r="BJ353" i="11"/>
  <c r="BJ205" i="11"/>
  <c r="BJ288" i="11"/>
  <c r="BJ219" i="11"/>
  <c r="BJ242" i="11"/>
  <c r="BJ199" i="11"/>
  <c r="BJ289" i="11"/>
  <c r="BJ150" i="11"/>
  <c r="BJ158" i="11"/>
  <c r="BJ104" i="11"/>
  <c r="BJ174" i="11"/>
  <c r="BJ163" i="11"/>
  <c r="BJ132" i="11"/>
  <c r="BJ138" i="11"/>
  <c r="BJ57" i="11"/>
  <c r="BJ12" i="11"/>
  <c r="BJ190" i="11"/>
  <c r="BJ38" i="11"/>
  <c r="BJ95" i="11"/>
  <c r="BJ47" i="11"/>
  <c r="BJ123" i="11"/>
  <c r="BJ19" i="11"/>
  <c r="BJ956" i="11"/>
  <c r="BJ902" i="11"/>
  <c r="BJ859" i="11"/>
  <c r="BJ827" i="11"/>
  <c r="BJ764" i="11"/>
  <c r="BJ708" i="11"/>
  <c r="BJ670" i="11"/>
  <c r="BJ691" i="11"/>
  <c r="BJ743" i="11"/>
  <c r="BJ615" i="11"/>
  <c r="BJ603" i="11"/>
  <c r="BJ586" i="11"/>
  <c r="BJ535" i="11"/>
  <c r="BJ556" i="11"/>
  <c r="BJ536" i="11"/>
  <c r="BJ477" i="11"/>
  <c r="BJ454" i="11"/>
  <c r="BJ427" i="11"/>
  <c r="BJ386" i="11"/>
  <c r="BJ384" i="11"/>
  <c r="BJ357" i="11"/>
  <c r="BJ348" i="11"/>
  <c r="BJ287" i="11"/>
  <c r="BJ344" i="11"/>
  <c r="BJ201" i="11"/>
  <c r="BJ286" i="11"/>
  <c r="BJ215" i="11"/>
  <c r="BJ228" i="11"/>
  <c r="BJ193" i="11"/>
  <c r="BJ282" i="11"/>
  <c r="BJ146" i="11"/>
  <c r="BJ152" i="11"/>
  <c r="BJ100" i="11"/>
  <c r="BJ172" i="11"/>
  <c r="BJ160" i="11"/>
  <c r="BJ251" i="11"/>
  <c r="BJ122" i="11"/>
  <c r="BJ53" i="11"/>
  <c r="BJ183" i="11"/>
  <c r="BJ153" i="11"/>
  <c r="BJ30" i="11"/>
  <c r="BJ94" i="11"/>
  <c r="BJ39" i="11"/>
  <c r="BJ81" i="11"/>
  <c r="BJ9" i="11"/>
  <c r="BU968" i="11"/>
  <c r="BU956" i="11"/>
  <c r="BU944" i="11"/>
  <c r="BU939" i="11"/>
  <c r="BU931" i="11"/>
  <c r="BU924" i="11"/>
  <c r="BU916" i="11"/>
  <c r="BU904" i="11"/>
  <c r="BU893" i="11"/>
  <c r="BU877" i="11"/>
  <c r="BU874" i="11"/>
  <c r="BU865" i="11"/>
  <c r="BU833" i="11"/>
  <c r="BU839" i="11"/>
  <c r="BU824" i="11"/>
  <c r="BU836" i="11"/>
  <c r="BU789" i="11"/>
  <c r="BU819" i="11"/>
  <c r="BU777" i="11"/>
  <c r="BU794" i="11"/>
  <c r="BU774" i="11"/>
  <c r="BU776" i="11"/>
  <c r="BU780" i="11"/>
  <c r="BU750" i="11"/>
  <c r="BU758" i="11"/>
  <c r="BU752" i="11"/>
  <c r="BU724" i="11"/>
  <c r="BU733" i="11"/>
  <c r="BU708" i="11"/>
  <c r="BU714" i="11"/>
  <c r="BU696" i="11"/>
  <c r="BU667" i="11"/>
  <c r="BU678" i="11"/>
  <c r="BU660" i="11"/>
  <c r="BU623" i="11"/>
  <c r="BU642" i="11"/>
  <c r="BU656" i="11"/>
  <c r="BU685" i="11"/>
  <c r="BU689" i="11"/>
  <c r="BU628" i="11"/>
  <c r="BU607" i="11"/>
  <c r="BU616" i="11"/>
  <c r="BU593" i="11"/>
  <c r="BU562" i="11"/>
  <c r="BU565" i="11"/>
  <c r="BU604" i="11"/>
  <c r="BU542" i="11"/>
  <c r="BU501" i="11"/>
  <c r="BU550" i="11"/>
  <c r="BU520" i="11"/>
  <c r="BU511" i="11"/>
  <c r="BU523" i="11"/>
  <c r="BU508" i="11"/>
  <c r="BU470" i="11"/>
  <c r="BU483" i="11"/>
  <c r="BU467" i="11"/>
  <c r="BU449" i="11"/>
  <c r="BU486" i="11"/>
  <c r="BU461" i="11"/>
  <c r="BU446" i="11"/>
  <c r="BU436" i="11"/>
  <c r="BU448" i="11"/>
  <c r="BU334" i="11"/>
  <c r="BU419" i="11"/>
  <c r="BU408" i="11"/>
  <c r="BU386" i="11"/>
  <c r="BU415" i="11"/>
  <c r="BU331" i="11"/>
  <c r="BU364" i="11"/>
  <c r="BU368" i="11"/>
  <c r="BU340" i="11"/>
  <c r="BU379" i="11"/>
  <c r="BU277" i="11"/>
  <c r="BU313" i="11"/>
  <c r="BU336" i="11"/>
  <c r="BU228" i="11"/>
  <c r="BU298" i="11"/>
  <c r="BU312" i="11"/>
  <c r="BU244" i="11"/>
  <c r="BU297" i="11"/>
  <c r="BU252" i="11"/>
  <c r="BU967" i="11"/>
  <c r="BU951" i="11"/>
  <c r="BU962" i="11"/>
  <c r="BU943" i="11"/>
  <c r="BU932" i="11"/>
  <c r="BU925" i="11"/>
  <c r="BU920" i="11"/>
  <c r="BU905" i="11"/>
  <c r="BU895" i="11"/>
  <c r="BU881" i="11"/>
  <c r="BU878" i="11"/>
  <c r="BU866" i="11"/>
  <c r="BU841" i="11"/>
  <c r="BU852" i="11"/>
  <c r="BU834" i="11"/>
  <c r="BU840" i="11"/>
  <c r="BU793" i="11"/>
  <c r="BU808" i="11"/>
  <c r="BU781" i="11"/>
  <c r="BU787" i="11"/>
  <c r="BU782" i="11"/>
  <c r="BU784" i="11"/>
  <c r="BU783" i="11"/>
  <c r="BU759" i="11"/>
  <c r="BU753" i="11"/>
  <c r="BU755" i="11"/>
  <c r="BU729" i="11"/>
  <c r="BU736" i="11"/>
  <c r="BU712" i="11"/>
  <c r="BU693" i="11"/>
  <c r="BU699" i="11"/>
  <c r="BU671" i="11"/>
  <c r="BU682" i="11"/>
  <c r="BU694" i="11"/>
  <c r="BU627" i="11"/>
  <c r="BU646" i="11"/>
  <c r="BU659" i="11"/>
  <c r="BU637" i="11"/>
  <c r="BU618" i="11"/>
  <c r="BU629" i="11"/>
  <c r="BU582" i="11"/>
  <c r="BU621" i="11"/>
  <c r="BU610" i="11"/>
  <c r="BU566" i="11"/>
  <c r="BU569" i="11"/>
  <c r="BU605" i="11"/>
  <c r="BU543" i="11"/>
  <c r="BU505" i="11"/>
  <c r="BU545" i="11"/>
  <c r="BU524" i="11"/>
  <c r="BU515" i="11"/>
  <c r="BU527" i="11"/>
  <c r="BU514" i="11"/>
  <c r="BU541" i="11"/>
  <c r="BU485" i="11"/>
  <c r="BU512" i="11"/>
  <c r="BU453" i="11"/>
  <c r="BU488" i="11"/>
  <c r="BU466" i="11"/>
  <c r="BU452" i="11"/>
  <c r="BU439" i="11"/>
  <c r="BU451" i="11"/>
  <c r="BU344" i="11"/>
  <c r="BU422" i="11"/>
  <c r="BU411" i="11"/>
  <c r="BU390" i="11"/>
  <c r="BU424" i="11"/>
  <c r="BU335" i="11"/>
  <c r="BU370" i="11"/>
  <c r="BU371" i="11"/>
  <c r="BU346" i="11"/>
  <c r="BU269" i="11"/>
  <c r="BU281" i="11"/>
  <c r="BU315" i="11"/>
  <c r="BU347" i="11"/>
  <c r="BU237" i="11"/>
  <c r="BU300" i="11"/>
  <c r="BU323" i="11"/>
  <c r="BU248" i="11"/>
  <c r="BU306" i="11"/>
  <c r="BU256" i="11"/>
  <c r="BU971" i="11"/>
  <c r="BU959" i="11"/>
  <c r="BU947" i="11"/>
  <c r="BU926" i="11"/>
  <c r="BU913" i="11"/>
  <c r="BU903" i="11"/>
  <c r="BU890" i="11"/>
  <c r="BU887" i="11"/>
  <c r="BU861" i="11"/>
  <c r="BU845" i="11"/>
  <c r="BU846" i="11"/>
  <c r="BU830" i="11"/>
  <c r="BU815" i="11"/>
  <c r="BU791" i="11"/>
  <c r="BU807" i="11"/>
  <c r="BU763" i="11"/>
  <c r="BU778" i="11"/>
  <c r="BU741" i="11"/>
  <c r="BU730" i="11"/>
  <c r="BU751" i="11"/>
  <c r="BU722" i="11"/>
  <c r="BU726" i="11"/>
  <c r="BU676" i="11"/>
  <c r="BU737" i="11"/>
  <c r="BU666" i="11"/>
  <c r="BU635" i="11"/>
  <c r="BU638" i="11"/>
  <c r="BU654" i="11"/>
  <c r="BU609" i="11"/>
  <c r="BU625" i="11"/>
  <c r="BU581" i="11"/>
  <c r="BU636" i="11"/>
  <c r="BU558" i="11"/>
  <c r="BU552" i="11"/>
  <c r="BU564" i="11"/>
  <c r="BU472" i="11"/>
  <c r="BU553" i="11"/>
  <c r="BU551" i="11"/>
  <c r="BU519" i="11"/>
  <c r="BU493" i="11"/>
  <c r="BU489" i="11"/>
  <c r="BU507" i="11"/>
  <c r="BU433" i="11"/>
  <c r="BU476" i="11"/>
  <c r="BU440" i="11"/>
  <c r="BU417" i="11"/>
  <c r="BU384" i="11"/>
  <c r="BU416" i="11"/>
  <c r="BU391" i="11"/>
  <c r="BU459" i="11"/>
  <c r="BU322" i="11"/>
  <c r="BU426" i="11"/>
  <c r="BU375" i="11"/>
  <c r="BU357" i="11"/>
  <c r="BU363" i="11"/>
  <c r="BU367" i="11"/>
  <c r="BU224" i="11"/>
  <c r="BU262" i="11"/>
  <c r="BU301" i="11"/>
  <c r="BU295" i="11"/>
  <c r="BU205" i="11"/>
  <c r="BU236" i="11"/>
  <c r="BU203" i="11"/>
  <c r="BU275" i="11"/>
  <c r="BU287" i="11"/>
  <c r="BU162" i="11"/>
  <c r="BU151" i="11"/>
  <c r="BU147" i="11"/>
  <c r="BU284" i="11"/>
  <c r="BU139" i="11"/>
  <c r="BU93" i="11"/>
  <c r="BU165" i="11"/>
  <c r="BU135" i="11"/>
  <c r="BU129" i="11"/>
  <c r="BU79" i="11"/>
  <c r="BU63" i="11"/>
  <c r="BU27" i="11"/>
  <c r="BU87" i="11"/>
  <c r="BU32" i="11"/>
  <c r="BU117" i="11"/>
  <c r="BU53" i="11"/>
  <c r="BU15" i="11"/>
  <c r="BU138" i="11"/>
  <c r="BU78" i="11"/>
  <c r="BU30" i="11"/>
  <c r="BU970" i="11"/>
  <c r="BU953" i="11"/>
  <c r="BU941" i="11"/>
  <c r="BU923" i="11"/>
  <c r="BU927" i="11"/>
  <c r="BU902" i="11"/>
  <c r="BU886" i="11"/>
  <c r="BU883" i="11"/>
  <c r="BU873" i="11"/>
  <c r="BU848" i="11"/>
  <c r="BU854" i="11"/>
  <c r="BU820" i="11"/>
  <c r="BU812" i="11"/>
  <c r="BU786" i="11"/>
  <c r="BU806" i="11"/>
  <c r="BU802" i="11"/>
  <c r="BU775" i="11"/>
  <c r="BU732" i="11"/>
  <c r="BU721" i="11"/>
  <c r="BU746" i="11"/>
  <c r="BU709" i="11"/>
  <c r="BU716" i="11"/>
  <c r="BU672" i="11"/>
  <c r="BU720" i="11"/>
  <c r="BU662" i="11"/>
  <c r="BU631" i="11"/>
  <c r="BU634" i="11"/>
  <c r="BU650" i="11"/>
  <c r="BU649" i="11"/>
  <c r="BU612" i="11"/>
  <c r="BU577" i="11"/>
  <c r="BU615" i="11"/>
  <c r="BU544" i="11"/>
  <c r="BU592" i="11"/>
  <c r="BU549" i="11"/>
  <c r="BU468" i="11"/>
  <c r="BU540" i="11"/>
  <c r="BU546" i="11"/>
  <c r="BU506" i="11"/>
  <c r="BU473" i="11"/>
  <c r="BU487" i="11"/>
  <c r="BU504" i="11"/>
  <c r="BU529" i="11"/>
  <c r="BU471" i="11"/>
  <c r="BU435" i="11"/>
  <c r="BU413" i="11"/>
  <c r="BU380" i="11"/>
  <c r="BU410" i="11"/>
  <c r="BU387" i="11"/>
  <c r="BU427" i="11"/>
  <c r="BU318" i="11"/>
  <c r="BU374" i="11"/>
  <c r="BU362" i="11"/>
  <c r="BU349" i="11"/>
  <c r="BU328" i="11"/>
  <c r="BU353" i="11"/>
  <c r="BU220" i="11"/>
  <c r="BU258" i="11"/>
  <c r="BU279" i="11"/>
  <c r="BU293" i="11"/>
  <c r="BU201" i="11"/>
  <c r="BU215" i="11"/>
  <c r="BU194" i="11"/>
  <c r="BU251" i="11"/>
  <c r="BU255" i="11"/>
  <c r="BU144" i="11"/>
  <c r="BU137" i="11"/>
  <c r="BU134" i="11"/>
  <c r="BU227" i="11"/>
  <c r="BU229" i="11"/>
  <c r="BU89" i="11"/>
  <c r="BU159" i="11"/>
  <c r="BU125" i="11"/>
  <c r="BU111" i="11"/>
  <c r="BU12" i="11"/>
  <c r="BU59" i="11"/>
  <c r="BU21" i="11"/>
  <c r="BU68" i="11"/>
  <c r="BU19" i="11"/>
  <c r="BU83" i="11"/>
  <c r="BU49" i="11"/>
  <c r="BU156" i="11"/>
  <c r="BU118" i="11"/>
  <c r="BU74" i="11"/>
  <c r="BU26" i="11"/>
  <c r="BU965" i="11"/>
  <c r="BU958" i="11"/>
  <c r="BU936" i="11"/>
  <c r="BU940" i="11"/>
  <c r="BU921" i="11"/>
  <c r="BU914" i="11"/>
  <c r="BU900" i="11"/>
  <c r="BU882" i="11"/>
  <c r="BU859" i="11"/>
  <c r="BU868" i="11"/>
  <c r="BU844" i="11"/>
  <c r="BU832" i="11"/>
  <c r="BU816" i="11"/>
  <c r="BU822" i="11"/>
  <c r="BU823" i="11"/>
  <c r="BU800" i="11"/>
  <c r="BU792" i="11"/>
  <c r="BU773" i="11"/>
  <c r="BU723" i="11"/>
  <c r="BU717" i="11"/>
  <c r="BU742" i="11"/>
  <c r="BU705" i="11"/>
  <c r="BU702" i="11"/>
  <c r="BU692" i="11"/>
  <c r="BU695" i="11"/>
  <c r="BU658" i="11"/>
  <c r="BU669" i="11"/>
  <c r="BU630" i="11"/>
  <c r="BU645" i="11"/>
  <c r="BU665" i="11"/>
  <c r="BU603" i="11"/>
  <c r="BU633" i="11"/>
  <c r="BU597" i="11"/>
  <c r="BU640" i="11"/>
  <c r="BU556" i="11"/>
  <c r="BU538" i="11"/>
  <c r="BU464" i="11"/>
  <c r="BU536" i="11"/>
  <c r="BU490" i="11"/>
  <c r="BU502" i="11"/>
  <c r="BU463" i="11"/>
  <c r="BU481" i="11"/>
  <c r="BU513" i="11"/>
  <c r="BU517" i="11"/>
  <c r="BU457" i="11"/>
  <c r="BU462" i="11"/>
  <c r="BU409" i="11"/>
  <c r="BU330" i="11"/>
  <c r="BU402" i="11"/>
  <c r="BU398" i="11"/>
  <c r="BU412" i="11"/>
  <c r="BU430" i="11"/>
  <c r="BU348" i="11"/>
  <c r="BU337" i="11"/>
  <c r="BU343" i="11"/>
  <c r="BU326" i="11"/>
  <c r="BU302" i="11"/>
  <c r="BU212" i="11"/>
  <c r="BU254" i="11"/>
  <c r="BU239" i="11"/>
  <c r="BU267" i="11"/>
  <c r="BU196" i="11"/>
  <c r="BU213" i="11"/>
  <c r="BU192" i="11"/>
  <c r="BU243" i="11"/>
  <c r="BU241" i="11"/>
  <c r="BU329" i="11"/>
  <c r="BU120" i="11"/>
  <c r="BU132" i="11"/>
  <c r="BU202" i="11"/>
  <c r="BU185" i="11"/>
  <c r="BU81" i="11"/>
  <c r="BU146" i="11"/>
  <c r="BU233" i="11"/>
  <c r="BU107" i="11"/>
  <c r="BU130" i="11"/>
  <c r="BU55" i="11"/>
  <c r="BU11" i="11"/>
  <c r="BU64" i="11"/>
  <c r="BU9" i="11"/>
  <c r="BU75" i="11"/>
  <c r="BU45" i="11"/>
  <c r="BU122" i="11"/>
  <c r="BU112" i="11"/>
  <c r="BU66" i="11"/>
  <c r="BU13" i="11"/>
  <c r="BU966" i="11"/>
  <c r="BU952" i="11"/>
  <c r="BU935" i="11"/>
  <c r="BU938" i="11"/>
  <c r="BU918" i="11"/>
  <c r="BU912" i="11"/>
  <c r="BU899" i="11"/>
  <c r="BU889" i="11"/>
  <c r="BU855" i="11"/>
  <c r="BU860" i="11"/>
  <c r="BU869" i="11"/>
  <c r="BU838" i="11"/>
  <c r="BU828" i="11"/>
  <c r="BU851" i="11"/>
  <c r="BU814" i="11"/>
  <c r="BU796" i="11"/>
  <c r="BU771" i="11"/>
  <c r="BU769" i="11"/>
  <c r="BU719" i="11"/>
  <c r="BU779" i="11"/>
  <c r="BU735" i="11"/>
  <c r="BU739" i="11"/>
  <c r="BU701" i="11"/>
  <c r="BU691" i="11"/>
  <c r="BU698" i="11"/>
  <c r="BU740" i="11"/>
  <c r="BU673" i="11"/>
  <c r="BU626" i="11"/>
  <c r="BU641" i="11"/>
  <c r="BU653" i="11"/>
  <c r="BU599" i="11"/>
  <c r="BU632" i="11"/>
  <c r="BU596" i="11"/>
  <c r="BU619" i="11"/>
  <c r="BU614" i="11"/>
  <c r="BU534" i="11"/>
  <c r="BU589" i="11"/>
  <c r="BU532" i="11"/>
  <c r="BU567" i="11"/>
  <c r="BU498" i="11"/>
  <c r="BU456" i="11"/>
  <c r="BU479" i="11"/>
  <c r="BU510" i="11"/>
  <c r="BU495" i="11"/>
  <c r="BU454" i="11"/>
  <c r="BU447" i="11"/>
  <c r="BU533" i="11"/>
  <c r="BU321" i="11"/>
  <c r="BU400" i="11"/>
  <c r="BU394" i="11"/>
  <c r="BU403" i="11"/>
  <c r="BU418" i="11"/>
  <c r="BU378" i="11"/>
  <c r="BU299" i="11"/>
  <c r="BU319" i="11"/>
  <c r="BU324" i="11"/>
  <c r="BU282" i="11"/>
  <c r="BU199" i="11"/>
  <c r="BU250" i="11"/>
  <c r="BU235" i="11"/>
  <c r="BU265" i="11"/>
  <c r="BU316" i="11"/>
  <c r="BU211" i="11"/>
  <c r="BU187" i="11"/>
  <c r="BU240" i="11"/>
  <c r="BU238" i="11"/>
  <c r="BU272" i="11"/>
  <c r="BU180" i="11"/>
  <c r="BU128" i="11"/>
  <c r="BU197" i="11"/>
  <c r="BU153" i="11"/>
  <c r="BU257" i="11"/>
  <c r="BU141" i="11"/>
  <c r="BU217" i="11"/>
  <c r="BU103" i="11"/>
  <c r="BU119" i="11"/>
  <c r="BU51" i="11"/>
  <c r="BU114" i="11"/>
  <c r="BU60" i="11"/>
  <c r="BU126" i="11"/>
  <c r="BU71" i="11"/>
  <c r="BU41" i="11"/>
  <c r="BU88" i="11"/>
  <c r="BU108" i="11"/>
  <c r="BU58" i="11"/>
  <c r="BU963" i="11"/>
  <c r="BU950" i="11"/>
  <c r="BU934" i="11"/>
  <c r="BU933" i="11"/>
  <c r="BU911" i="11"/>
  <c r="BU909" i="11"/>
  <c r="BU898" i="11"/>
  <c r="BU894" i="11"/>
  <c r="BU867" i="11"/>
  <c r="BU870" i="11"/>
  <c r="BU835" i="11"/>
  <c r="BU831" i="11"/>
  <c r="BU801" i="11"/>
  <c r="BU805" i="11"/>
  <c r="BU810" i="11"/>
  <c r="BU798" i="11"/>
  <c r="BU770" i="11"/>
  <c r="BU764" i="11"/>
  <c r="BU756" i="11"/>
  <c r="BU738" i="11"/>
  <c r="BU727" i="11"/>
  <c r="BU728" i="11"/>
  <c r="BU697" i="11"/>
  <c r="BU687" i="11"/>
  <c r="BU690" i="11"/>
  <c r="BU652" i="11"/>
  <c r="BU664" i="11"/>
  <c r="BU677" i="11"/>
  <c r="BU620" i="11"/>
  <c r="BU624" i="11"/>
  <c r="BU595" i="11"/>
  <c r="BU611" i="11"/>
  <c r="BU585" i="11"/>
  <c r="BU583" i="11"/>
  <c r="BU584" i="11"/>
  <c r="BU530" i="11"/>
  <c r="BU579" i="11"/>
  <c r="BU516" i="11"/>
  <c r="BU554" i="11"/>
  <c r="BU494" i="11"/>
  <c r="BU460" i="11"/>
  <c r="BU477" i="11"/>
  <c r="BU474" i="11"/>
  <c r="BU484" i="11"/>
  <c r="BU432" i="11"/>
  <c r="BU444" i="11"/>
  <c r="BU442" i="11"/>
  <c r="BU317" i="11"/>
  <c r="BU438" i="11"/>
  <c r="BU365" i="11"/>
  <c r="BU381" i="11"/>
  <c r="BU404" i="11"/>
  <c r="BU354" i="11"/>
  <c r="BU294" i="11"/>
  <c r="BU307" i="11"/>
  <c r="BU311" i="11"/>
  <c r="BU280" i="11"/>
  <c r="BU338" i="11"/>
  <c r="BU288" i="11"/>
  <c r="BU226" i="11"/>
  <c r="BU264" i="11"/>
  <c r="BU291" i="11"/>
  <c r="BU183" i="11"/>
  <c r="BU270" i="11"/>
  <c r="BU253" i="11"/>
  <c r="BU207" i="11"/>
  <c r="BU259" i="11"/>
  <c r="BU174" i="11"/>
  <c r="BU106" i="11"/>
  <c r="BU191" i="11"/>
  <c r="BU150" i="11"/>
  <c r="BU210" i="11"/>
  <c r="BU133" i="11"/>
  <c r="BU190" i="11"/>
  <c r="BU99" i="11"/>
  <c r="BU82" i="11"/>
  <c r="BU47" i="11"/>
  <c r="BU92" i="11"/>
  <c r="BU52" i="11"/>
  <c r="BU23" i="11"/>
  <c r="BU67" i="11"/>
  <c r="BU37" i="11"/>
  <c r="BU25" i="11"/>
  <c r="BU104" i="11"/>
  <c r="BU54" i="11"/>
  <c r="BU961" i="11"/>
  <c r="BU960" i="11"/>
  <c r="BU948" i="11"/>
  <c r="BU949" i="11"/>
  <c r="BU922" i="11"/>
  <c r="BU908" i="11"/>
  <c r="BU897" i="11"/>
  <c r="BU888" i="11"/>
  <c r="BU871" i="11"/>
  <c r="BU856" i="11"/>
  <c r="BU857" i="11"/>
  <c r="BU826" i="11"/>
  <c r="BU797" i="11"/>
  <c r="BU803" i="11"/>
  <c r="BU817" i="11"/>
  <c r="BU785" i="11"/>
  <c r="BU765" i="11"/>
  <c r="BU767" i="11"/>
  <c r="BU749" i="11"/>
  <c r="BU734" i="11"/>
  <c r="BU713" i="11"/>
  <c r="BU731" i="11"/>
  <c r="BU688" i="11"/>
  <c r="BU683" i="11"/>
  <c r="BU686" i="11"/>
  <c r="BU647" i="11"/>
  <c r="BU657" i="11"/>
  <c r="BU661" i="11"/>
  <c r="BU706" i="11"/>
  <c r="BU608" i="11"/>
  <c r="BU591" i="11"/>
  <c r="BU606" i="11"/>
  <c r="BU594" i="11"/>
  <c r="BU573" i="11"/>
  <c r="BU575" i="11"/>
  <c r="BU526" i="11"/>
  <c r="BU555" i="11"/>
  <c r="BU563" i="11"/>
  <c r="BU539" i="11"/>
  <c r="BU537" i="11"/>
  <c r="BU521" i="11"/>
  <c r="BU475" i="11"/>
  <c r="BU469" i="11"/>
  <c r="BU482" i="11"/>
  <c r="BU458" i="11"/>
  <c r="BU450" i="11"/>
  <c r="BU434" i="11"/>
  <c r="BU308" i="11"/>
  <c r="BU423" i="11"/>
  <c r="BU361" i="11"/>
  <c r="BU369" i="11"/>
  <c r="BU382" i="11"/>
  <c r="BU351" i="11"/>
  <c r="BU290" i="11"/>
  <c r="BU303" i="11"/>
  <c r="BU358" i="11"/>
  <c r="BU274" i="11"/>
  <c r="BU304" i="11"/>
  <c r="BU314" i="11"/>
  <c r="BU222" i="11"/>
  <c r="BU260" i="11"/>
  <c r="BU289" i="11"/>
  <c r="BU263" i="11"/>
  <c r="BU206" i="11"/>
  <c r="BU232" i="11"/>
  <c r="BU200" i="11"/>
  <c r="BU178" i="11"/>
  <c r="BU172" i="11"/>
  <c r="BU102" i="11"/>
  <c r="BU188" i="11"/>
  <c r="BU136" i="11"/>
  <c r="BU181" i="11"/>
  <c r="BU164" i="11"/>
  <c r="BU158" i="11"/>
  <c r="BU95" i="11"/>
  <c r="BU77" i="11"/>
  <c r="BU39" i="11"/>
  <c r="BU84" i="11"/>
  <c r="BU48" i="11"/>
  <c r="BU18" i="11"/>
  <c r="BU65" i="11"/>
  <c r="BU33" i="11"/>
  <c r="BU14" i="11"/>
  <c r="BU100" i="11"/>
  <c r="BU46" i="11"/>
  <c r="BU969" i="11"/>
  <c r="BU957" i="11"/>
  <c r="BU942" i="11"/>
  <c r="BU930" i="11"/>
  <c r="BU917" i="11"/>
  <c r="BU907" i="11"/>
  <c r="BU892" i="11"/>
  <c r="BU876" i="11"/>
  <c r="BU858" i="11"/>
  <c r="BU862" i="11"/>
  <c r="BU853" i="11"/>
  <c r="BU813" i="11"/>
  <c r="BU827" i="11"/>
  <c r="BU799" i="11"/>
  <c r="BU804" i="11"/>
  <c r="BU772" i="11"/>
  <c r="BU761" i="11"/>
  <c r="BU766" i="11"/>
  <c r="BU748" i="11"/>
  <c r="BU725" i="11"/>
  <c r="BU710" i="11"/>
  <c r="BU704" i="11"/>
  <c r="BU684" i="11"/>
  <c r="BU679" i="11"/>
  <c r="BU674" i="11"/>
  <c r="BU643" i="11"/>
  <c r="BU655" i="11"/>
  <c r="BU681" i="11"/>
  <c r="BU648" i="11"/>
  <c r="BU587" i="11"/>
  <c r="BU590" i="11"/>
  <c r="BU602" i="11"/>
  <c r="BU574" i="11"/>
  <c r="BU561" i="11"/>
  <c r="BU572" i="11"/>
  <c r="BU522" i="11"/>
  <c r="BU548" i="11"/>
  <c r="BU560" i="11"/>
  <c r="BU535" i="11"/>
  <c r="BU499" i="11"/>
  <c r="BU503" i="11"/>
  <c r="BU465" i="11"/>
  <c r="BU445" i="11"/>
  <c r="BU480" i="11"/>
  <c r="BU443" i="11"/>
  <c r="BU429" i="11"/>
  <c r="BU407" i="11"/>
  <c r="BU431" i="11"/>
  <c r="BU399" i="11"/>
  <c r="BU355" i="11"/>
  <c r="BU360" i="11"/>
  <c r="BU356" i="11"/>
  <c r="BU342" i="11"/>
  <c r="BU286" i="11"/>
  <c r="BU268" i="11"/>
  <c r="BU406" i="11"/>
  <c r="BU246" i="11"/>
  <c r="BU296" i="11"/>
  <c r="BU283" i="11"/>
  <c r="BU214" i="11"/>
  <c r="BU234" i="11"/>
  <c r="BU261" i="11"/>
  <c r="BU249" i="11"/>
  <c r="BU182" i="11"/>
  <c r="BU223" i="11"/>
  <c r="BU176" i="11"/>
  <c r="BU169" i="11"/>
  <c r="BU166" i="11"/>
  <c r="BU98" i="11"/>
  <c r="BU163" i="11"/>
  <c r="BU127" i="11"/>
  <c r="BU175" i="11"/>
  <c r="BU152" i="11"/>
  <c r="BU145" i="11"/>
  <c r="BU123" i="11"/>
  <c r="BU73" i="11"/>
  <c r="BU35" i="11"/>
  <c r="BU20" i="11"/>
  <c r="BU40" i="11"/>
  <c r="BU177" i="11"/>
  <c r="BU61" i="11"/>
  <c r="BU29" i="11"/>
  <c r="BU8" i="11"/>
  <c r="BU96" i="11"/>
  <c r="BU42" i="11"/>
  <c r="BU972" i="11"/>
  <c r="BU954" i="11"/>
  <c r="BU945" i="11"/>
  <c r="BU929" i="11"/>
  <c r="BU915" i="11"/>
  <c r="BU906" i="11"/>
  <c r="BU891" i="11"/>
  <c r="BU896" i="11"/>
  <c r="BU875" i="11"/>
  <c r="BU849" i="11"/>
  <c r="BU850" i="11"/>
  <c r="BU809" i="11"/>
  <c r="BU818" i="11"/>
  <c r="BU795" i="11"/>
  <c r="BU790" i="11"/>
  <c r="BU768" i="11"/>
  <c r="BU757" i="11"/>
  <c r="BU762" i="11"/>
  <c r="BU743" i="11"/>
  <c r="BU760" i="11"/>
  <c r="BU747" i="11"/>
  <c r="BU700" i="11"/>
  <c r="BU680" i="11"/>
  <c r="BU675" i="11"/>
  <c r="BU670" i="11"/>
  <c r="BU639" i="11"/>
  <c r="BU651" i="11"/>
  <c r="BU668" i="11"/>
  <c r="BU644" i="11"/>
  <c r="BU578" i="11"/>
  <c r="BU586" i="11"/>
  <c r="BU598" i="11"/>
  <c r="BU570" i="11"/>
  <c r="BU557" i="11"/>
  <c r="BU568" i="11"/>
  <c r="BU518" i="11"/>
  <c r="BU576" i="11"/>
  <c r="BU559" i="11"/>
  <c r="BU531" i="11"/>
  <c r="BU496" i="11"/>
  <c r="BU500" i="11"/>
  <c r="BU525" i="11"/>
  <c r="BU441" i="11"/>
  <c r="BU478" i="11"/>
  <c r="BU455" i="11"/>
  <c r="BU425" i="11"/>
  <c r="BU401" i="11"/>
  <c r="BU428" i="11"/>
  <c r="BU395" i="11"/>
  <c r="BU350" i="11"/>
  <c r="BU341" i="11"/>
  <c r="BU309" i="11"/>
  <c r="BU420" i="11"/>
  <c r="BU273" i="11"/>
  <c r="BU414" i="11"/>
  <c r="BU385" i="11"/>
  <c r="BU242" i="11"/>
  <c r="BU292" i="11"/>
  <c r="BU325" i="11"/>
  <c r="BU327" i="11"/>
  <c r="BU230" i="11"/>
  <c r="BU245" i="11"/>
  <c r="BU225" i="11"/>
  <c r="BU173" i="11"/>
  <c r="BU219" i="11"/>
  <c r="BU167" i="11"/>
  <c r="BU155" i="11"/>
  <c r="BU160" i="11"/>
  <c r="BU94" i="11"/>
  <c r="BU157" i="11"/>
  <c r="BU109" i="11"/>
  <c r="BU168" i="11"/>
  <c r="BU148" i="11"/>
  <c r="BU140" i="11"/>
  <c r="BU113" i="11"/>
  <c r="BU69" i="11"/>
  <c r="BU31" i="11"/>
  <c r="BU10" i="11"/>
  <c r="BU36" i="11"/>
  <c r="BU121" i="11"/>
  <c r="BU57" i="11"/>
  <c r="BU24" i="11"/>
  <c r="BU193" i="11"/>
  <c r="BU86" i="11"/>
  <c r="BU38" i="11"/>
  <c r="S18" i="7"/>
  <c r="Y18" i="7" s="1"/>
  <c r="Y17" i="4"/>
  <c r="Y17" i="5"/>
  <c r="S29" i="7"/>
  <c r="Y29" i="7" s="1"/>
  <c r="Y28" i="5"/>
  <c r="Y28" i="4"/>
  <c r="S32" i="7"/>
  <c r="Y32" i="7" s="1"/>
  <c r="Y31" i="5"/>
  <c r="Y31" i="4"/>
  <c r="BS10" i="11"/>
  <c r="BS972" i="11"/>
  <c r="BS962" i="11"/>
  <c r="BS951" i="11"/>
  <c r="BS942" i="11"/>
  <c r="BS936" i="11"/>
  <c r="BS925" i="11"/>
  <c r="BS915" i="11"/>
  <c r="BS908" i="11"/>
  <c r="BS918" i="11"/>
  <c r="BS891" i="11"/>
  <c r="BS881" i="11"/>
  <c r="BS856" i="11"/>
  <c r="BS870" i="11"/>
  <c r="BS834" i="11"/>
  <c r="BS871" i="11"/>
  <c r="BS810" i="11"/>
  <c r="BS807" i="11"/>
  <c r="BS818" i="11"/>
  <c r="BS792" i="11"/>
  <c r="BS823" i="11"/>
  <c r="BS789" i="11"/>
  <c r="BS760" i="11"/>
  <c r="BS766" i="11"/>
  <c r="BS770" i="11"/>
  <c r="BS757" i="11"/>
  <c r="BS803" i="11"/>
  <c r="BS735" i="11"/>
  <c r="BS732" i="11"/>
  <c r="BS706" i="11"/>
  <c r="BS701" i="11"/>
  <c r="BS725" i="11"/>
  <c r="BS702" i="11"/>
  <c r="BS699" i="11"/>
  <c r="BS671" i="11"/>
  <c r="BS649" i="11"/>
  <c r="BS658" i="11"/>
  <c r="BS635" i="11"/>
  <c r="BS655" i="11"/>
  <c r="BS621" i="11"/>
  <c r="BS614" i="11"/>
  <c r="BS583" i="11"/>
  <c r="BS637" i="11"/>
  <c r="BS607" i="11"/>
  <c r="BS593" i="11"/>
  <c r="BS550" i="11"/>
  <c r="BS577" i="11"/>
  <c r="BS597" i="11"/>
  <c r="BS506" i="11"/>
  <c r="BS552" i="11"/>
  <c r="BS541" i="11"/>
  <c r="BS508" i="11"/>
  <c r="BS520" i="11"/>
  <c r="BS554" i="11"/>
  <c r="BS480" i="11"/>
  <c r="BS505" i="11"/>
  <c r="BS463" i="11"/>
  <c r="BS515" i="11"/>
  <c r="BS467" i="11"/>
  <c r="BS545" i="11"/>
  <c r="BS439" i="11"/>
  <c r="BS441" i="11"/>
  <c r="BS418" i="11"/>
  <c r="BS409" i="11"/>
  <c r="BS322" i="11"/>
  <c r="BS402" i="11"/>
  <c r="BS420" i="11"/>
  <c r="BS351" i="11"/>
  <c r="BS374" i="11"/>
  <c r="BS424" i="11"/>
  <c r="BS350" i="11"/>
  <c r="BS361" i="11"/>
  <c r="BS325" i="11"/>
  <c r="BS371" i="11"/>
  <c r="BS379" i="11"/>
  <c r="BS311" i="11"/>
  <c r="BS213" i="11"/>
  <c r="BS251" i="11"/>
  <c r="BS308" i="11"/>
  <c r="BS286" i="11"/>
  <c r="BS283" i="11"/>
  <c r="BS206" i="11"/>
  <c r="BS279" i="11"/>
  <c r="BS205" i="11"/>
  <c r="BS264" i="11"/>
  <c r="BS297" i="11"/>
  <c r="BS306" i="11"/>
  <c r="BS158" i="11"/>
  <c r="BS112" i="11"/>
  <c r="BS969" i="11"/>
  <c r="BS954" i="11"/>
  <c r="BS948" i="11"/>
  <c r="BS939" i="11"/>
  <c r="BS931" i="11"/>
  <c r="BS933" i="11"/>
  <c r="BS912" i="11"/>
  <c r="BS905" i="11"/>
  <c r="BS883" i="11"/>
  <c r="BS882" i="11"/>
  <c r="BS894" i="11"/>
  <c r="BS859" i="11"/>
  <c r="BS858" i="11"/>
  <c r="BS849" i="11"/>
  <c r="BS844" i="11"/>
  <c r="BS817" i="11"/>
  <c r="BS794" i="11"/>
  <c r="BS815" i="11"/>
  <c r="BS778" i="11"/>
  <c r="BS799" i="11"/>
  <c r="BS783" i="11"/>
  <c r="BS774" i="11"/>
  <c r="BS793" i="11"/>
  <c r="BS742" i="11"/>
  <c r="BS768" i="11"/>
  <c r="BS749" i="11"/>
  <c r="BS752" i="11"/>
  <c r="BS738" i="11"/>
  <c r="BS736" i="11"/>
  <c r="BS723" i="11"/>
  <c r="BS685" i="11"/>
  <c r="BS684" i="11"/>
  <c r="BS691" i="11"/>
  <c r="BS695" i="11"/>
  <c r="BS636" i="11"/>
  <c r="BS660" i="11"/>
  <c r="BS623" i="11"/>
  <c r="BS642" i="11"/>
  <c r="BS650" i="11"/>
  <c r="BS575" i="11"/>
  <c r="BS625" i="11"/>
  <c r="BS599" i="11"/>
  <c r="BS606" i="11"/>
  <c r="BS582" i="11"/>
  <c r="BS570" i="11"/>
  <c r="BS602" i="11"/>
  <c r="BS535" i="11"/>
  <c r="BS494" i="11"/>
  <c r="BS598" i="11"/>
  <c r="BS529" i="11"/>
  <c r="BS556" i="11"/>
  <c r="BS503" i="11"/>
  <c r="BS544" i="11"/>
  <c r="BS466" i="11"/>
  <c r="BS457" i="11"/>
  <c r="BS489" i="11"/>
  <c r="BS483" i="11"/>
  <c r="BS450" i="11"/>
  <c r="BS504" i="11"/>
  <c r="BS464" i="11"/>
  <c r="BS453" i="11"/>
  <c r="BS406" i="11"/>
  <c r="BS369" i="11"/>
  <c r="BS501" i="11"/>
  <c r="BS425" i="11"/>
  <c r="BS395" i="11"/>
  <c r="BS432" i="11"/>
  <c r="BS346" i="11"/>
  <c r="BS394" i="11"/>
  <c r="BS334" i="11"/>
  <c r="BS443" i="11"/>
  <c r="BS300" i="11"/>
  <c r="BS304" i="11"/>
  <c r="BS363" i="11"/>
  <c r="BS243" i="11"/>
  <c r="BS284" i="11"/>
  <c r="BS294" i="11"/>
  <c r="BS296" i="11"/>
  <c r="BS236" i="11"/>
  <c r="BS257" i="11"/>
  <c r="BS327" i="11"/>
  <c r="BS258" i="11"/>
  <c r="BS268" i="11"/>
  <c r="BS228" i="11"/>
  <c r="BS252" i="11"/>
  <c r="BS168" i="11"/>
  <c r="BS145" i="11"/>
  <c r="BS203" i="11"/>
  <c r="BS966" i="11"/>
  <c r="BS950" i="11"/>
  <c r="BS938" i="11"/>
  <c r="BS927" i="11"/>
  <c r="BS914" i="11"/>
  <c r="BS904" i="11"/>
  <c r="BS893" i="11"/>
  <c r="BS877" i="11"/>
  <c r="BS867" i="11"/>
  <c r="BS851" i="11"/>
  <c r="BS839" i="11"/>
  <c r="BS848" i="11"/>
  <c r="BS827" i="11"/>
  <c r="BS787" i="11"/>
  <c r="BS797" i="11"/>
  <c r="BS769" i="11"/>
  <c r="BS762" i="11"/>
  <c r="BS729" i="11"/>
  <c r="BS741" i="11"/>
  <c r="BS726" i="11"/>
  <c r="BS730" i="11"/>
  <c r="BS709" i="11"/>
  <c r="BS700" i="11"/>
  <c r="BS680" i="11"/>
  <c r="BS679" i="11"/>
  <c r="BS644" i="11"/>
  <c r="BS652" i="11"/>
  <c r="BS664" i="11"/>
  <c r="BS662" i="11"/>
  <c r="BS618" i="11"/>
  <c r="BS578" i="11"/>
  <c r="BS586" i="11"/>
  <c r="BS576" i="11"/>
  <c r="BS558" i="11"/>
  <c r="BS561" i="11"/>
  <c r="BS473" i="11"/>
  <c r="BS585" i="11"/>
  <c r="BS564" i="11"/>
  <c r="BS499" i="11"/>
  <c r="BS488" i="11"/>
  <c r="BS493" i="11"/>
  <c r="BS485" i="11"/>
  <c r="BS530" i="11"/>
  <c r="BS534" i="11"/>
  <c r="BS455" i="11"/>
  <c r="BS426" i="11"/>
  <c r="BS403" i="11"/>
  <c r="BS440" i="11"/>
  <c r="BS400" i="11"/>
  <c r="BS347" i="11"/>
  <c r="BS342" i="11"/>
  <c r="BS385" i="11"/>
  <c r="BS353" i="11"/>
  <c r="BS295" i="11"/>
  <c r="BS375" i="11"/>
  <c r="BS321" i="11"/>
  <c r="BS272" i="11"/>
  <c r="BS355" i="11"/>
  <c r="BS273" i="11"/>
  <c r="BS253" i="11"/>
  <c r="BS299" i="11"/>
  <c r="BS180" i="11"/>
  <c r="BS222" i="11"/>
  <c r="BS234" i="11"/>
  <c r="BS152" i="11"/>
  <c r="BS199" i="11"/>
  <c r="BS103" i="11"/>
  <c r="BS155" i="11"/>
  <c r="BS147" i="11"/>
  <c r="BS94" i="11"/>
  <c r="BS136" i="11"/>
  <c r="BS141" i="11"/>
  <c r="BS126" i="11"/>
  <c r="BS15" i="11"/>
  <c r="BS24" i="11"/>
  <c r="BS41" i="11"/>
  <c r="BS75" i="11"/>
  <c r="BS52" i="11"/>
  <c r="BS35" i="11"/>
  <c r="BS69" i="11"/>
  <c r="BS119" i="11"/>
  <c r="BS26" i="11"/>
  <c r="BS74" i="11"/>
  <c r="BS118" i="11"/>
  <c r="BS59" i="11"/>
  <c r="BS122" i="11"/>
  <c r="BS965" i="11"/>
  <c r="BS949" i="11"/>
  <c r="BS957" i="11"/>
  <c r="BS926" i="11"/>
  <c r="BS913" i="11"/>
  <c r="BS903" i="11"/>
  <c r="BS892" i="11"/>
  <c r="BS899" i="11"/>
  <c r="BS875" i="11"/>
  <c r="BS838" i="11"/>
  <c r="BS857" i="11"/>
  <c r="BS830" i="11"/>
  <c r="BS824" i="11"/>
  <c r="BS782" i="11"/>
  <c r="BS819" i="11"/>
  <c r="BS764" i="11"/>
  <c r="BS758" i="11"/>
  <c r="BS724" i="11"/>
  <c r="BS763" i="11"/>
  <c r="BS755" i="11"/>
  <c r="BS727" i="11"/>
  <c r="BS705" i="11"/>
  <c r="BS689" i="11"/>
  <c r="BS676" i="11"/>
  <c r="BS675" i="11"/>
  <c r="BS640" i="11"/>
  <c r="BS647" i="11"/>
  <c r="BS657" i="11"/>
  <c r="BS620" i="11"/>
  <c r="BS604" i="11"/>
  <c r="BS666" i="11"/>
  <c r="BS581" i="11"/>
  <c r="BS567" i="11"/>
  <c r="BS589" i="11"/>
  <c r="BS539" i="11"/>
  <c r="BS469" i="11"/>
  <c r="BS572" i="11"/>
  <c r="BS560" i="11"/>
  <c r="BS495" i="11"/>
  <c r="BS484" i="11"/>
  <c r="BS458" i="11"/>
  <c r="BS481" i="11"/>
  <c r="BS472" i="11"/>
  <c r="BS510" i="11"/>
  <c r="BS435" i="11"/>
  <c r="BS422" i="11"/>
  <c r="BS381" i="11"/>
  <c r="BS428" i="11"/>
  <c r="BS423" i="11"/>
  <c r="BS513" i="11"/>
  <c r="BS337" i="11"/>
  <c r="BS358" i="11"/>
  <c r="BS344" i="11"/>
  <c r="BS291" i="11"/>
  <c r="BS349" i="11"/>
  <c r="BS289" i="11"/>
  <c r="BS263" i="11"/>
  <c r="BS323" i="11"/>
  <c r="BS245" i="11"/>
  <c r="BS249" i="11"/>
  <c r="BS281" i="11"/>
  <c r="BS313" i="11"/>
  <c r="BS211" i="11"/>
  <c r="BS226" i="11"/>
  <c r="BS148" i="11"/>
  <c r="BS194" i="11"/>
  <c r="BS99" i="11"/>
  <c r="BS151" i="11"/>
  <c r="BS144" i="11"/>
  <c r="BS86" i="11"/>
  <c r="BS254" i="11"/>
  <c r="BS133" i="11"/>
  <c r="BS117" i="11"/>
  <c r="BS49" i="11"/>
  <c r="BS65" i="11"/>
  <c r="BS60" i="11"/>
  <c r="BS93" i="11"/>
  <c r="BS127" i="11"/>
  <c r="BS960" i="11"/>
  <c r="BS947" i="11"/>
  <c r="BS958" i="11"/>
  <c r="BS924" i="11"/>
  <c r="BS911" i="11"/>
  <c r="BS902" i="11"/>
  <c r="BS890" i="11"/>
  <c r="BS888" i="11"/>
  <c r="BS866" i="11"/>
  <c r="BS850" i="11"/>
  <c r="BS841" i="11"/>
  <c r="BS820" i="11"/>
  <c r="BS833" i="11"/>
  <c r="BS835" i="11"/>
  <c r="BS809" i="11"/>
  <c r="BS785" i="11"/>
  <c r="BS784" i="11"/>
  <c r="BS720" i="11"/>
  <c r="BS761" i="11"/>
  <c r="BS740" i="11"/>
  <c r="BS713" i="11"/>
  <c r="BS697" i="11"/>
  <c r="BS681" i="11"/>
  <c r="BS672" i="11"/>
  <c r="BS667" i="11"/>
  <c r="BS632" i="11"/>
  <c r="BS643" i="11"/>
  <c r="BS651" i="11"/>
  <c r="BS615" i="11"/>
  <c r="BS596" i="11"/>
  <c r="BS612" i="11"/>
  <c r="BS605" i="11"/>
  <c r="BS563" i="11"/>
  <c r="BS553" i="11"/>
  <c r="BS531" i="11"/>
  <c r="BS465" i="11"/>
  <c r="BS537" i="11"/>
  <c r="BS540" i="11"/>
  <c r="BS474" i="11"/>
  <c r="BS476" i="11"/>
  <c r="BS526" i="11"/>
  <c r="BS477" i="11"/>
  <c r="BS462" i="11"/>
  <c r="BS459" i="11"/>
  <c r="BS538" i="11"/>
  <c r="BS414" i="11"/>
  <c r="BS360" i="11"/>
  <c r="BS416" i="11"/>
  <c r="BS411" i="11"/>
  <c r="BS429" i="11"/>
  <c r="BS319" i="11"/>
  <c r="BS338" i="11"/>
  <c r="BS368" i="11"/>
  <c r="BS287" i="11"/>
  <c r="BS408" i="11"/>
  <c r="BS238" i="11"/>
  <c r="BS259" i="11"/>
  <c r="BS307" i="11"/>
  <c r="BS227" i="11"/>
  <c r="BS240" i="11"/>
  <c r="BS265" i="11"/>
  <c r="BS230" i="11"/>
  <c r="BS183" i="11"/>
  <c r="BS191" i="11"/>
  <c r="BS140" i="11"/>
  <c r="BS187" i="11"/>
  <c r="BS95" i="11"/>
  <c r="BS137" i="11"/>
  <c r="BS134" i="11"/>
  <c r="BS82" i="11"/>
  <c r="BS250" i="11"/>
  <c r="BS214" i="11"/>
  <c r="BS108" i="11"/>
  <c r="BS37" i="11"/>
  <c r="BS71" i="11"/>
  <c r="BS9" i="11"/>
  <c r="BS19" i="11"/>
  <c r="BS68" i="11"/>
  <c r="BS196" i="11"/>
  <c r="BS31" i="11"/>
  <c r="BS89" i="11"/>
  <c r="BS114" i="11"/>
  <c r="BS12" i="11"/>
  <c r="BS150" i="11"/>
  <c r="BS42" i="11"/>
  <c r="BS66" i="11"/>
  <c r="BS153" i="11"/>
  <c r="BS109" i="11"/>
  <c r="BS30" i="11"/>
  <c r="BS78" i="11"/>
  <c r="BS123" i="11"/>
  <c r="BS25" i="11"/>
  <c r="BS959" i="11"/>
  <c r="BS945" i="11"/>
  <c r="BS953" i="11"/>
  <c r="BS923" i="11"/>
  <c r="BS921" i="11"/>
  <c r="BS900" i="11"/>
  <c r="BS886" i="11"/>
  <c r="BS876" i="11"/>
  <c r="BS862" i="11"/>
  <c r="BS846" i="11"/>
  <c r="BS832" i="11"/>
  <c r="BS813" i="11"/>
  <c r="BS822" i="11"/>
  <c r="BS816" i="11"/>
  <c r="BS795" i="11"/>
  <c r="BS777" i="11"/>
  <c r="BS781" i="11"/>
  <c r="BS716" i="11"/>
  <c r="BS756" i="11"/>
  <c r="BS734" i="11"/>
  <c r="BS710" i="11"/>
  <c r="BS737" i="11"/>
  <c r="BS677" i="11"/>
  <c r="BS668" i="11"/>
  <c r="BS659" i="11"/>
  <c r="BS628" i="11"/>
  <c r="BS639" i="11"/>
  <c r="BS646" i="11"/>
  <c r="BS610" i="11"/>
  <c r="BS592" i="11"/>
  <c r="BS603" i="11"/>
  <c r="BS590" i="11"/>
  <c r="BS559" i="11"/>
  <c r="BS548" i="11"/>
  <c r="BS527" i="11"/>
  <c r="BS557" i="11"/>
  <c r="BS533" i="11"/>
  <c r="BS536" i="11"/>
  <c r="BS568" i="11"/>
  <c r="BS471" i="11"/>
  <c r="BS496" i="11"/>
  <c r="BS470" i="11"/>
  <c r="BS454" i="11"/>
  <c r="BS482" i="11"/>
  <c r="BS444" i="11"/>
  <c r="BS410" i="11"/>
  <c r="BS341" i="11"/>
  <c r="BS407" i="11"/>
  <c r="BS399" i="11"/>
  <c r="BS417" i="11"/>
  <c r="BS449" i="11"/>
  <c r="BS336" i="11"/>
  <c r="BS354" i="11"/>
  <c r="BS270" i="11"/>
  <c r="BS384" i="11"/>
  <c r="BS229" i="11"/>
  <c r="BS255" i="11"/>
  <c r="BS298" i="11"/>
  <c r="BS223" i="11"/>
  <c r="BS210" i="11"/>
  <c r="BS260" i="11"/>
  <c r="BS193" i="11"/>
  <c r="BS174" i="11"/>
  <c r="BS177" i="11"/>
  <c r="BS135" i="11"/>
  <c r="BS178" i="11"/>
  <c r="BS256" i="11"/>
  <c r="BS269" i="11"/>
  <c r="BS132" i="11"/>
  <c r="BS241" i="11"/>
  <c r="BS207" i="11"/>
  <c r="BS173" i="11"/>
  <c r="BS104" i="11"/>
  <c r="BS45" i="11"/>
  <c r="BS61" i="11"/>
  <c r="BS18" i="11"/>
  <c r="BS81" i="11"/>
  <c r="BS32" i="11"/>
  <c r="BS55" i="11"/>
  <c r="BS971" i="11"/>
  <c r="BS956" i="11"/>
  <c r="BS944" i="11"/>
  <c r="BS934" i="11"/>
  <c r="BS935" i="11"/>
  <c r="BS920" i="11"/>
  <c r="BS896" i="11"/>
  <c r="BS878" i="11"/>
  <c r="BS873" i="11"/>
  <c r="BS865" i="11"/>
  <c r="BS845" i="11"/>
  <c r="BS828" i="11"/>
  <c r="BS802" i="11"/>
  <c r="BS812" i="11"/>
  <c r="BS808" i="11"/>
  <c r="BS786" i="11"/>
  <c r="BS772" i="11"/>
  <c r="BS776" i="11"/>
  <c r="BS751" i="11"/>
  <c r="BS731" i="11"/>
  <c r="BS714" i="11"/>
  <c r="BS733" i="11"/>
  <c r="BS712" i="11"/>
  <c r="BS673" i="11"/>
  <c r="BS696" i="11"/>
  <c r="BS698" i="11"/>
  <c r="BS624" i="11"/>
  <c r="BS631" i="11"/>
  <c r="BS638" i="11"/>
  <c r="BS654" i="11"/>
  <c r="BS634" i="11"/>
  <c r="BS641" i="11"/>
  <c r="BS584" i="11"/>
  <c r="BS594" i="11"/>
  <c r="BS595" i="11"/>
  <c r="BS523" i="11"/>
  <c r="BS549" i="11"/>
  <c r="BS525" i="11"/>
  <c r="BS532" i="11"/>
  <c r="BS551" i="11"/>
  <c r="BS461" i="11"/>
  <c r="BS490" i="11"/>
  <c r="BS500" i="11"/>
  <c r="BS446" i="11"/>
  <c r="BS448" i="11"/>
  <c r="BS433" i="11"/>
  <c r="BS436" i="11"/>
  <c r="BS335" i="11"/>
  <c r="BS401" i="11"/>
  <c r="BS391" i="11"/>
  <c r="BS382" i="11"/>
  <c r="BS412" i="11"/>
  <c r="BS330" i="11"/>
  <c r="BS348" i="11"/>
  <c r="BS365" i="11"/>
  <c r="BS328" i="11"/>
  <c r="BS225" i="11"/>
  <c r="BS343" i="11"/>
  <c r="BS292" i="11"/>
  <c r="BS219" i="11"/>
  <c r="BS202" i="11"/>
  <c r="BS239" i="11"/>
  <c r="BS188" i="11"/>
  <c r="BS267" i="11"/>
  <c r="BS163" i="11"/>
  <c r="BS125" i="11"/>
  <c r="BS167" i="11"/>
  <c r="BS244" i="11"/>
  <c r="BS201" i="11"/>
  <c r="BS128" i="11"/>
  <c r="BS192" i="11"/>
  <c r="BS175" i="11"/>
  <c r="BS162" i="11"/>
  <c r="BS100" i="11"/>
  <c r="BS33" i="11"/>
  <c r="BS67" i="11"/>
  <c r="BS40" i="11"/>
  <c r="BS64" i="11"/>
  <c r="BS120" i="11"/>
  <c r="BS27" i="11"/>
  <c r="BS77" i="11"/>
  <c r="BS38" i="11"/>
  <c r="BS8" i="11"/>
  <c r="BS14" i="11"/>
  <c r="BS970" i="11"/>
  <c r="BS963" i="11"/>
  <c r="BS943" i="11"/>
  <c r="BS932" i="11"/>
  <c r="BS922" i="11"/>
  <c r="BS909" i="11"/>
  <c r="BS887" i="11"/>
  <c r="BS874" i="11"/>
  <c r="BS869" i="11"/>
  <c r="BS861" i="11"/>
  <c r="BS840" i="11"/>
  <c r="BS814" i="11"/>
  <c r="BS798" i="11"/>
  <c r="BS804" i="11"/>
  <c r="BS805" i="11"/>
  <c r="BS775" i="11"/>
  <c r="BS779" i="11"/>
  <c r="BS791" i="11"/>
  <c r="BS746" i="11"/>
  <c r="BS722" i="11"/>
  <c r="BS748" i="11"/>
  <c r="BS717" i="11"/>
  <c r="BS708" i="11"/>
  <c r="BS669" i="11"/>
  <c r="BS692" i="11"/>
  <c r="BS670" i="11"/>
  <c r="BS674" i="11"/>
  <c r="BS627" i="11"/>
  <c r="BS690" i="11"/>
  <c r="BS619" i="11"/>
  <c r="BS629" i="11"/>
  <c r="BS633" i="11"/>
  <c r="BS645" i="11"/>
  <c r="BS574" i="11"/>
  <c r="BS573" i="11"/>
  <c r="BS519" i="11"/>
  <c r="BS543" i="11"/>
  <c r="BS521" i="11"/>
  <c r="BS524" i="11"/>
  <c r="BS546" i="11"/>
  <c r="BS522" i="11"/>
  <c r="BS468" i="11"/>
  <c r="BS487" i="11"/>
  <c r="BS442" i="11"/>
  <c r="BS445" i="11"/>
  <c r="BS486" i="11"/>
  <c r="BS452" i="11"/>
  <c r="BS331" i="11"/>
  <c r="BS431" i="11"/>
  <c r="BS387" i="11"/>
  <c r="BS378" i="11"/>
  <c r="BS398" i="11"/>
  <c r="BS380" i="11"/>
  <c r="BS329" i="11"/>
  <c r="BS340" i="11"/>
  <c r="BS324" i="11"/>
  <c r="BS217" i="11"/>
  <c r="BS302" i="11"/>
  <c r="BS290" i="11"/>
  <c r="BS215" i="11"/>
  <c r="BS197" i="11"/>
  <c r="BS233" i="11"/>
  <c r="BS293" i="11"/>
  <c r="BS303" i="11"/>
  <c r="BS190" i="11"/>
  <c r="BS121" i="11"/>
  <c r="BS129" i="11"/>
  <c r="BS212" i="11"/>
  <c r="BS176" i="11"/>
  <c r="BS106" i="11"/>
  <c r="BS185" i="11"/>
  <c r="BS165" i="11"/>
  <c r="BS156" i="11"/>
  <c r="BS96" i="11"/>
  <c r="BS57" i="11"/>
  <c r="BS83" i="11"/>
  <c r="BS48" i="11"/>
  <c r="BS21" i="11"/>
  <c r="BS51" i="11"/>
  <c r="BS11" i="11"/>
  <c r="BS113" i="11"/>
  <c r="BS13" i="11"/>
  <c r="BS46" i="11"/>
  <c r="BS968" i="11"/>
  <c r="BS961" i="11"/>
  <c r="BS941" i="11"/>
  <c r="BS930" i="11"/>
  <c r="BS917" i="11"/>
  <c r="BS907" i="11"/>
  <c r="BS897" i="11"/>
  <c r="BS898" i="11"/>
  <c r="BS868" i="11"/>
  <c r="BS854" i="11"/>
  <c r="BS836" i="11"/>
  <c r="BS806" i="11"/>
  <c r="BS790" i="11"/>
  <c r="BS800" i="11"/>
  <c r="BS826" i="11"/>
  <c r="BS780" i="11"/>
  <c r="BS767" i="11"/>
  <c r="BS765" i="11"/>
  <c r="BS759" i="11"/>
  <c r="BS753" i="11"/>
  <c r="BS721" i="11"/>
  <c r="BS728" i="11"/>
  <c r="BS704" i="11"/>
  <c r="BS693" i="11"/>
  <c r="BS687" i="11"/>
  <c r="BS665" i="11"/>
  <c r="BS648" i="11"/>
  <c r="BS682" i="11"/>
  <c r="BS661" i="11"/>
  <c r="BS609" i="11"/>
  <c r="BS608" i="11"/>
  <c r="BS630" i="11"/>
  <c r="BS626" i="11"/>
  <c r="BS566" i="11"/>
  <c r="BS569" i="11"/>
  <c r="BS502" i="11"/>
  <c r="BS591" i="11"/>
  <c r="BS517" i="11"/>
  <c r="BS516" i="11"/>
  <c r="BS542" i="11"/>
  <c r="BS514" i="11"/>
  <c r="BS460" i="11"/>
  <c r="BS479" i="11"/>
  <c r="BS438" i="11"/>
  <c r="BS451" i="11"/>
  <c r="BS447" i="11"/>
  <c r="BS427" i="11"/>
  <c r="BS318" i="11"/>
  <c r="BS419" i="11"/>
  <c r="BS362" i="11"/>
  <c r="BS370" i="11"/>
  <c r="BS390" i="11"/>
  <c r="BS367" i="11"/>
  <c r="BS316" i="11"/>
  <c r="BS282" i="11"/>
  <c r="BS317" i="11"/>
  <c r="BS200" i="11"/>
  <c r="BS280" i="11"/>
  <c r="BS314" i="11"/>
  <c r="BS275" i="11"/>
  <c r="BS309" i="11"/>
  <c r="BS224" i="11"/>
  <c r="BS262" i="11"/>
  <c r="BS246" i="11"/>
  <c r="BS182" i="11"/>
  <c r="BS235" i="11"/>
  <c r="BS111" i="11"/>
  <c r="BS172" i="11"/>
  <c r="BS166" i="11"/>
  <c r="BS102" i="11"/>
  <c r="BS157" i="11"/>
  <c r="BS159" i="11"/>
  <c r="BS138" i="11"/>
  <c r="BS92" i="11"/>
  <c r="BS29" i="11"/>
  <c r="BS36" i="11"/>
  <c r="BS87" i="11"/>
  <c r="BS181" i="11"/>
  <c r="BS20" i="11"/>
  <c r="BS39" i="11"/>
  <c r="BS73" i="11"/>
  <c r="BS79" i="11"/>
  <c r="BS967" i="11"/>
  <c r="BS952" i="11"/>
  <c r="BS940" i="11"/>
  <c r="BS929" i="11"/>
  <c r="BS916" i="11"/>
  <c r="BS906" i="11"/>
  <c r="BS895" i="11"/>
  <c r="BS889" i="11"/>
  <c r="BS860" i="11"/>
  <c r="BS853" i="11"/>
  <c r="BS855" i="11"/>
  <c r="BS852" i="11"/>
  <c r="BS831" i="11"/>
  <c r="BS796" i="11"/>
  <c r="BS801" i="11"/>
  <c r="BS773" i="11"/>
  <c r="BS771" i="11"/>
  <c r="BS747" i="11"/>
  <c r="BS750" i="11"/>
  <c r="BS739" i="11"/>
  <c r="BS743" i="11"/>
  <c r="BS719" i="11"/>
  <c r="BS694" i="11"/>
  <c r="BS688" i="11"/>
  <c r="BS683" i="11"/>
  <c r="BS653" i="11"/>
  <c r="BS678" i="11"/>
  <c r="BS686" i="11"/>
  <c r="BS656" i="11"/>
  <c r="BS579" i="11"/>
  <c r="BS587" i="11"/>
  <c r="BS616" i="11"/>
  <c r="BS611" i="11"/>
  <c r="BS562" i="11"/>
  <c r="BS565" i="11"/>
  <c r="BS498" i="11"/>
  <c r="BS555" i="11"/>
  <c r="BS512" i="11"/>
  <c r="BS507" i="11"/>
  <c r="BS518" i="11"/>
  <c r="BS511" i="11"/>
  <c r="BS456" i="11"/>
  <c r="BS475" i="11"/>
  <c r="BS434" i="11"/>
  <c r="BS478" i="11"/>
  <c r="BS430" i="11"/>
  <c r="BS415" i="11"/>
  <c r="BS404" i="11"/>
  <c r="BS413" i="11"/>
  <c r="BS357" i="11"/>
  <c r="BS356" i="11"/>
  <c r="BS386" i="11"/>
  <c r="BS364" i="11"/>
  <c r="BS312" i="11"/>
  <c r="BS274" i="11"/>
  <c r="BS315" i="11"/>
  <c r="BS326" i="11"/>
  <c r="BS277" i="11"/>
  <c r="BS288" i="11"/>
  <c r="BS261" i="11"/>
  <c r="BS301" i="11"/>
  <c r="BS220" i="11"/>
  <c r="BS242" i="11"/>
  <c r="BS237" i="11"/>
  <c r="BS164" i="11"/>
  <c r="BS232" i="11"/>
  <c r="BS107" i="11"/>
  <c r="BS169" i="11"/>
  <c r="BS160" i="11"/>
  <c r="BS98" i="11"/>
  <c r="BS139" i="11"/>
  <c r="BS146" i="11"/>
  <c r="BS130" i="11"/>
  <c r="BS53" i="11"/>
  <c r="BS23" i="11"/>
  <c r="BS84" i="11"/>
  <c r="BS47" i="11"/>
  <c r="BS63" i="11"/>
  <c r="BS88" i="11"/>
  <c r="BS248" i="11"/>
  <c r="BS58" i="11"/>
  <c r="BS54" i="11"/>
  <c r="BO14" i="11"/>
  <c r="BO8" i="11"/>
  <c r="BO968" i="11"/>
  <c r="BO954" i="11"/>
  <c r="BO947" i="11"/>
  <c r="BO939" i="11"/>
  <c r="BO929" i="11"/>
  <c r="BO915" i="11"/>
  <c r="BO923" i="11"/>
  <c r="BO894" i="11"/>
  <c r="BO897" i="11"/>
  <c r="BO893" i="11"/>
  <c r="BO858" i="11"/>
  <c r="BO865" i="11"/>
  <c r="BO898" i="11"/>
  <c r="BO851" i="11"/>
  <c r="BO835" i="11"/>
  <c r="BO828" i="11"/>
  <c r="BO796" i="11"/>
  <c r="BO818" i="11"/>
  <c r="BO776" i="11"/>
  <c r="BO789" i="11"/>
  <c r="BO767" i="11"/>
  <c r="BO770" i="11"/>
  <c r="BO782" i="11"/>
  <c r="BO731" i="11"/>
  <c r="BO752" i="11"/>
  <c r="BO759" i="11"/>
  <c r="BO725" i="11"/>
  <c r="BO712" i="11"/>
  <c r="BO739" i="11"/>
  <c r="BO705" i="11"/>
  <c r="BO695" i="11"/>
  <c r="BO666" i="11"/>
  <c r="BO685" i="11"/>
  <c r="BO738" i="11"/>
  <c r="BO642" i="11"/>
  <c r="BO645" i="11"/>
  <c r="BO653" i="11"/>
  <c r="BO658" i="11"/>
  <c r="BO635" i="11"/>
  <c r="BO577" i="11"/>
  <c r="BO585" i="11"/>
  <c r="BO628" i="11"/>
  <c r="BO604" i="11"/>
  <c r="BO595" i="11"/>
  <c r="BO552" i="11"/>
  <c r="BO555" i="11"/>
  <c r="BO559" i="11"/>
  <c r="BO521" i="11"/>
  <c r="BO570" i="11"/>
  <c r="BO531" i="11"/>
  <c r="BO493" i="11"/>
  <c r="BO522" i="11"/>
  <c r="BO513" i="11"/>
  <c r="BO478" i="11"/>
  <c r="BO484" i="11"/>
  <c r="BO490" i="11"/>
  <c r="BO544" i="11"/>
  <c r="BO468" i="11"/>
  <c r="BO441" i="11"/>
  <c r="BO464" i="11"/>
  <c r="BO420" i="11"/>
  <c r="BO477" i="11"/>
  <c r="BO316" i="11"/>
  <c r="BO418" i="11"/>
  <c r="BO390" i="11"/>
  <c r="BO354" i="11"/>
  <c r="BO380" i="11"/>
  <c r="BO414" i="11"/>
  <c r="BO360" i="11"/>
  <c r="BO356" i="11"/>
  <c r="BO272" i="11"/>
  <c r="BO391" i="11"/>
  <c r="BO314" i="11"/>
  <c r="BO331" i="11"/>
  <c r="BO236" i="11"/>
  <c r="BO315" i="11"/>
  <c r="BO291" i="11"/>
  <c r="BO312" i="11"/>
  <c r="BO308" i="11"/>
  <c r="BO251" i="11"/>
  <c r="BO270" i="11"/>
  <c r="BO248" i="11"/>
  <c r="BO260" i="11"/>
  <c r="BO181" i="11"/>
  <c r="BO249" i="11"/>
  <c r="BO188" i="11"/>
  <c r="BO119" i="11"/>
  <c r="BO146" i="11"/>
  <c r="BO177" i="11"/>
  <c r="BO183" i="11"/>
  <c r="BO104" i="11"/>
  <c r="BO158" i="11"/>
  <c r="BO176" i="11"/>
  <c r="BO163" i="11"/>
  <c r="BO967" i="11"/>
  <c r="BO953" i="11"/>
  <c r="BO948" i="11"/>
  <c r="BO936" i="11"/>
  <c r="BO927" i="11"/>
  <c r="BO914" i="11"/>
  <c r="BO907" i="11"/>
  <c r="BO912" i="11"/>
  <c r="BO911" i="11"/>
  <c r="BO892" i="11"/>
  <c r="BO854" i="11"/>
  <c r="BO874" i="11"/>
  <c r="BO848" i="11"/>
  <c r="BO838" i="11"/>
  <c r="BO814" i="11"/>
  <c r="BO823" i="11"/>
  <c r="BO792" i="11"/>
  <c r="BO813" i="11"/>
  <c r="BO824" i="11"/>
  <c r="BO841" i="11"/>
  <c r="BO787" i="11"/>
  <c r="BO786" i="11"/>
  <c r="BO774" i="11"/>
  <c r="BO722" i="11"/>
  <c r="BO781" i="11"/>
  <c r="BO757" i="11"/>
  <c r="BO723" i="11"/>
  <c r="BO708" i="11"/>
  <c r="BO736" i="11"/>
  <c r="BO691" i="11"/>
  <c r="BO713" i="11"/>
  <c r="BO702" i="11"/>
  <c r="BO681" i="11"/>
  <c r="BO697" i="11"/>
  <c r="BO638" i="11"/>
  <c r="BO641" i="11"/>
  <c r="BO649" i="11"/>
  <c r="BO648" i="11"/>
  <c r="BO612" i="11"/>
  <c r="BO643" i="11"/>
  <c r="BO676" i="11"/>
  <c r="BO624" i="11"/>
  <c r="BO591" i="11"/>
  <c r="BO593" i="11"/>
  <c r="BO620" i="11"/>
  <c r="BO546" i="11"/>
  <c r="BO553" i="11"/>
  <c r="BO517" i="11"/>
  <c r="BO556" i="11"/>
  <c r="BO527" i="11"/>
  <c r="BO574" i="11"/>
  <c r="BO518" i="11"/>
  <c r="BO495" i="11"/>
  <c r="BO469" i="11"/>
  <c r="BO480" i="11"/>
  <c r="BO473" i="11"/>
  <c r="BO524" i="11"/>
  <c r="BO460" i="11"/>
  <c r="BO433" i="11"/>
  <c r="BO446" i="11"/>
  <c r="BO416" i="11"/>
  <c r="BO451" i="11"/>
  <c r="BO454" i="11"/>
  <c r="BO415" i="11"/>
  <c r="BO386" i="11"/>
  <c r="BO349" i="11"/>
  <c r="BO344" i="11"/>
  <c r="BO411" i="11"/>
  <c r="BO355" i="11"/>
  <c r="BO353" i="11"/>
  <c r="BO422" i="11"/>
  <c r="BO378" i="11"/>
  <c r="BO362" i="11"/>
  <c r="BO966" i="11"/>
  <c r="BO962" i="11"/>
  <c r="BO941" i="11"/>
  <c r="BO943" i="11"/>
  <c r="BO926" i="11"/>
  <c r="BO924" i="11"/>
  <c r="BO925" i="11"/>
  <c r="BO902" i="11"/>
  <c r="BO904" i="11"/>
  <c r="BO891" i="11"/>
  <c r="BO866" i="11"/>
  <c r="BO868" i="11"/>
  <c r="BO844" i="11"/>
  <c r="BO834" i="11"/>
  <c r="BO833" i="11"/>
  <c r="BO819" i="11"/>
  <c r="BO805" i="11"/>
  <c r="BO802" i="11"/>
  <c r="BO822" i="11"/>
  <c r="BO801" i="11"/>
  <c r="BO784" i="11"/>
  <c r="BO783" i="11"/>
  <c r="BO779" i="11"/>
  <c r="BO758" i="11"/>
  <c r="BO747" i="11"/>
  <c r="BO751" i="11"/>
  <c r="BO709" i="11"/>
  <c r="BO704" i="11"/>
  <c r="BO719" i="11"/>
  <c r="BO687" i="11"/>
  <c r="BO690" i="11"/>
  <c r="BO701" i="11"/>
  <c r="BO677" i="11"/>
  <c r="BO693" i="11"/>
  <c r="BO634" i="11"/>
  <c r="BO637" i="11"/>
  <c r="BO644" i="11"/>
  <c r="BO619" i="11"/>
  <c r="BO639" i="11"/>
  <c r="BO627" i="11"/>
  <c r="BO647" i="11"/>
  <c r="BO623" i="11"/>
  <c r="BO583" i="11"/>
  <c r="BO578" i="11"/>
  <c r="BO587" i="11"/>
  <c r="BO632" i="11"/>
  <c r="BO548" i="11"/>
  <c r="BO504" i="11"/>
  <c r="BO554" i="11"/>
  <c r="BO523" i="11"/>
  <c r="BO550" i="11"/>
  <c r="BO505" i="11"/>
  <c r="BO494" i="11"/>
  <c r="BO459" i="11"/>
  <c r="BO476" i="11"/>
  <c r="BO457" i="11"/>
  <c r="BO512" i="11"/>
  <c r="BO456" i="11"/>
  <c r="BO481" i="11"/>
  <c r="BO443" i="11"/>
  <c r="BO412" i="11"/>
  <c r="BO406" i="11"/>
  <c r="BO429" i="11"/>
  <c r="BO461" i="11"/>
  <c r="BO434" i="11"/>
  <c r="BO445" i="11"/>
  <c r="BO334" i="11"/>
  <c r="BO400" i="11"/>
  <c r="BO358" i="11"/>
  <c r="BO350" i="11"/>
  <c r="BO374" i="11"/>
  <c r="BO351" i="11"/>
  <c r="BO407" i="11"/>
  <c r="BO965" i="11"/>
  <c r="BO960" i="11"/>
  <c r="BO940" i="11"/>
  <c r="BO934" i="11"/>
  <c r="BO950" i="11"/>
  <c r="BO913" i="11"/>
  <c r="BO908" i="11"/>
  <c r="BO896" i="11"/>
  <c r="BO895" i="11"/>
  <c r="BO890" i="11"/>
  <c r="BO862" i="11"/>
  <c r="BO860" i="11"/>
  <c r="BO859" i="11"/>
  <c r="BO873" i="11"/>
  <c r="BO831" i="11"/>
  <c r="BO815" i="11"/>
  <c r="BO830" i="11"/>
  <c r="BO798" i="11"/>
  <c r="BO832" i="11"/>
  <c r="BO799" i="11"/>
  <c r="BO771" i="11"/>
  <c r="BO773" i="11"/>
  <c r="BO777" i="11"/>
  <c r="BO753" i="11"/>
  <c r="BO742" i="11"/>
  <c r="BO746" i="11"/>
  <c r="BO740" i="11"/>
  <c r="BO735" i="11"/>
  <c r="BO717" i="11"/>
  <c r="BO683" i="11"/>
  <c r="BO686" i="11"/>
  <c r="BO694" i="11"/>
  <c r="BO673" i="11"/>
  <c r="BO684" i="11"/>
  <c r="BO630" i="11"/>
  <c r="BO633" i="11"/>
  <c r="BO640" i="11"/>
  <c r="BO680" i="11"/>
  <c r="BO616" i="11"/>
  <c r="BO611" i="11"/>
  <c r="BO615" i="11"/>
  <c r="BO614" i="11"/>
  <c r="BO592" i="11"/>
  <c r="BO573" i="11"/>
  <c r="BO572" i="11"/>
  <c r="BO599" i="11"/>
  <c r="BO541" i="11"/>
  <c r="BO500" i="11"/>
  <c r="BO579" i="11"/>
  <c r="BO519" i="11"/>
  <c r="BO542" i="11"/>
  <c r="BO501" i="11"/>
  <c r="BO474" i="11"/>
  <c r="BO536" i="11"/>
  <c r="BO540" i="11"/>
  <c r="BO452" i="11"/>
  <c r="BO487" i="11"/>
  <c r="BO507" i="11"/>
  <c r="BO453" i="11"/>
  <c r="BO455" i="11"/>
  <c r="BO408" i="11"/>
  <c r="BO379" i="11"/>
  <c r="BO417" i="11"/>
  <c r="BO439" i="11"/>
  <c r="BO431" i="11"/>
  <c r="BO425" i="11"/>
  <c r="BO330" i="11"/>
  <c r="BO410" i="11"/>
  <c r="BO347" i="11"/>
  <c r="BO336" i="11"/>
  <c r="BO361" i="11"/>
  <c r="BO348" i="11"/>
  <c r="BO381" i="11"/>
  <c r="BO301" i="11"/>
  <c r="BO219" i="11"/>
  <c r="BO295" i="11"/>
  <c r="BO328" i="11"/>
  <c r="BO243" i="11"/>
  <c r="BO296" i="11"/>
  <c r="BO322" i="11"/>
  <c r="BO250" i="11"/>
  <c r="BO235" i="11"/>
  <c r="BO207" i="11"/>
  <c r="BO239" i="11"/>
  <c r="BO228" i="11"/>
  <c r="BO157" i="11"/>
  <c r="BO175" i="11"/>
  <c r="BO127" i="11"/>
  <c r="BO138" i="11"/>
  <c r="BO152" i="11"/>
  <c r="BO92" i="11"/>
  <c r="BO140" i="11"/>
  <c r="BO134" i="11"/>
  <c r="BO128" i="11"/>
  <c r="BO972" i="11"/>
  <c r="BO959" i="11"/>
  <c r="BO961" i="11"/>
  <c r="BO944" i="11"/>
  <c r="BO933" i="11"/>
  <c r="BO921" i="11"/>
  <c r="BO920" i="11"/>
  <c r="BO899" i="11"/>
  <c r="BO888" i="11"/>
  <c r="BO887" i="11"/>
  <c r="BO886" i="11"/>
  <c r="BO877" i="11"/>
  <c r="BO867" i="11"/>
  <c r="BO852" i="11"/>
  <c r="BO869" i="11"/>
  <c r="BO846" i="11"/>
  <c r="BO826" i="11"/>
  <c r="BO820" i="11"/>
  <c r="BO794" i="11"/>
  <c r="BO806" i="11"/>
  <c r="BO797" i="11"/>
  <c r="BO766" i="11"/>
  <c r="BO769" i="11"/>
  <c r="BO772" i="11"/>
  <c r="BO755" i="11"/>
  <c r="BO729" i="11"/>
  <c r="BO737" i="11"/>
  <c r="BO726" i="11"/>
  <c r="BO721" i="11"/>
  <c r="BO710" i="11"/>
  <c r="BO679" i="11"/>
  <c r="BO682" i="11"/>
  <c r="BO657" i="11"/>
  <c r="BO669" i="11"/>
  <c r="BO656" i="11"/>
  <c r="BO626" i="11"/>
  <c r="BO629" i="11"/>
  <c r="BO636" i="11"/>
  <c r="BO667" i="11"/>
  <c r="BO607" i="11"/>
  <c r="BO606" i="11"/>
  <c r="BO610" i="11"/>
  <c r="BO605" i="11"/>
  <c r="BO603" i="11"/>
  <c r="BO569" i="11"/>
  <c r="BO568" i="11"/>
  <c r="BO582" i="11"/>
  <c r="BO537" i="11"/>
  <c r="BO496" i="11"/>
  <c r="BO608" i="11"/>
  <c r="BO545" i="11"/>
  <c r="BO538" i="11"/>
  <c r="BO562" i="11"/>
  <c r="BO472" i="11"/>
  <c r="BO508" i="11"/>
  <c r="BO511" i="11"/>
  <c r="BO448" i="11"/>
  <c r="BO483" i="11"/>
  <c r="BO506" i="11"/>
  <c r="BO466" i="11"/>
  <c r="BO449" i="11"/>
  <c r="BO404" i="11"/>
  <c r="BO375" i="11"/>
  <c r="BO399" i="11"/>
  <c r="BO409" i="11"/>
  <c r="BO419" i="11"/>
  <c r="BO413" i="11"/>
  <c r="BO321" i="11"/>
  <c r="BO340" i="11"/>
  <c r="BO382" i="11"/>
  <c r="BO302" i="11"/>
  <c r="BO306" i="11"/>
  <c r="BO342" i="11"/>
  <c r="BO365" i="11"/>
  <c r="BO286" i="11"/>
  <c r="BO215" i="11"/>
  <c r="BO261" i="11"/>
  <c r="BO326" i="11"/>
  <c r="BO238" i="11"/>
  <c r="BO292" i="11"/>
  <c r="BO311" i="11"/>
  <c r="BO232" i="11"/>
  <c r="BO214" i="11"/>
  <c r="BO202" i="11"/>
  <c r="BO290" i="11"/>
  <c r="BO283" i="11"/>
  <c r="BO150" i="11"/>
  <c r="BO168" i="11"/>
  <c r="BO109" i="11"/>
  <c r="BO226" i="11"/>
  <c r="BO971" i="11"/>
  <c r="BO958" i="11"/>
  <c r="BO951" i="11"/>
  <c r="BO938" i="11"/>
  <c r="BO932" i="11"/>
  <c r="BO918" i="11"/>
  <c r="BO935" i="11"/>
  <c r="BO889" i="11"/>
  <c r="BO876" i="11"/>
  <c r="BO883" i="11"/>
  <c r="BO882" i="11"/>
  <c r="BO870" i="11"/>
  <c r="BO855" i="11"/>
  <c r="BO861" i="11"/>
  <c r="BO849" i="11"/>
  <c r="BO839" i="11"/>
  <c r="BO816" i="11"/>
  <c r="BO817" i="11"/>
  <c r="BO790" i="11"/>
  <c r="BO810" i="11"/>
  <c r="BO791" i="11"/>
  <c r="BO762" i="11"/>
  <c r="BO764" i="11"/>
  <c r="BO768" i="11"/>
  <c r="BO748" i="11"/>
  <c r="BO724" i="11"/>
  <c r="BO733" i="11"/>
  <c r="BO741" i="11"/>
  <c r="BO714" i="11"/>
  <c r="BO706" i="11"/>
  <c r="BO675" i="11"/>
  <c r="BO678" i="11"/>
  <c r="BO730" i="11"/>
  <c r="BO665" i="11"/>
  <c r="BO655" i="11"/>
  <c r="BO688" i="11"/>
  <c r="BO625" i="11"/>
  <c r="BO672" i="11"/>
  <c r="BO659" i="11"/>
  <c r="BO590" i="11"/>
  <c r="BO602" i="11"/>
  <c r="BO589" i="11"/>
  <c r="BO597" i="11"/>
  <c r="BO584" i="11"/>
  <c r="BO565" i="11"/>
  <c r="BO564" i="11"/>
  <c r="BO567" i="11"/>
  <c r="BO533" i="11"/>
  <c r="BO471" i="11"/>
  <c r="BO549" i="11"/>
  <c r="BO543" i="11"/>
  <c r="BO534" i="11"/>
  <c r="BO558" i="11"/>
  <c r="BO532" i="11"/>
  <c r="BO499" i="11"/>
  <c r="BO520" i="11"/>
  <c r="BO444" i="11"/>
  <c r="BO479" i="11"/>
  <c r="BO465" i="11"/>
  <c r="BO442" i="11"/>
  <c r="BO432" i="11"/>
  <c r="BO485" i="11"/>
  <c r="BO371" i="11"/>
  <c r="BO395" i="11"/>
  <c r="BO403" i="11"/>
  <c r="BO970" i="11"/>
  <c r="BO957" i="11"/>
  <c r="BO949" i="11"/>
  <c r="BO952" i="11"/>
  <c r="BO931" i="11"/>
  <c r="BO917" i="11"/>
  <c r="BO922" i="11"/>
  <c r="BO881" i="11"/>
  <c r="BO903" i="11"/>
  <c r="BO875" i="11"/>
  <c r="BO878" i="11"/>
  <c r="BO857" i="11"/>
  <c r="BO840" i="11"/>
  <c r="BO856" i="11"/>
  <c r="BO845" i="11"/>
  <c r="BO812" i="11"/>
  <c r="BO804" i="11"/>
  <c r="BO807" i="11"/>
  <c r="BO785" i="11"/>
  <c r="BO795" i="11"/>
  <c r="BO809" i="11"/>
  <c r="BO778" i="11"/>
  <c r="BO760" i="11"/>
  <c r="BO763" i="11"/>
  <c r="BO743" i="11"/>
  <c r="BO720" i="11"/>
  <c r="BO728" i="11"/>
  <c r="BO734" i="11"/>
  <c r="BO727" i="11"/>
  <c r="BO696" i="11"/>
  <c r="BO671" i="11"/>
  <c r="BO674" i="11"/>
  <c r="BO700" i="11"/>
  <c r="BO661" i="11"/>
  <c r="BO651" i="11"/>
  <c r="BO654" i="11"/>
  <c r="BO662" i="11"/>
  <c r="BO668" i="11"/>
  <c r="BO631" i="11"/>
  <c r="BO586" i="11"/>
  <c r="BO598" i="11"/>
  <c r="BO576" i="11"/>
  <c r="BO618" i="11"/>
  <c r="BO575" i="11"/>
  <c r="BO561" i="11"/>
  <c r="BO560" i="11"/>
  <c r="BO563" i="11"/>
  <c r="BO529" i="11"/>
  <c r="BO467" i="11"/>
  <c r="BO539" i="11"/>
  <c r="BO514" i="11"/>
  <c r="BO530" i="11"/>
  <c r="BO462" i="11"/>
  <c r="BO486" i="11"/>
  <c r="BO498" i="11"/>
  <c r="BO503" i="11"/>
  <c r="BO440" i="11"/>
  <c r="BO475" i="11"/>
  <c r="BO450" i="11"/>
  <c r="BO515" i="11"/>
  <c r="BO428" i="11"/>
  <c r="BO438" i="11"/>
  <c r="BO343" i="11"/>
  <c r="BO430" i="11"/>
  <c r="BO398" i="11"/>
  <c r="BO969" i="11"/>
  <c r="BO956" i="11"/>
  <c r="BO963" i="11"/>
  <c r="BO945" i="11"/>
  <c r="BO930" i="11"/>
  <c r="BO916" i="11"/>
  <c r="BO942" i="11"/>
  <c r="BO909" i="11"/>
  <c r="BO900" i="11"/>
  <c r="BO906" i="11"/>
  <c r="BO871" i="11"/>
  <c r="BO905" i="11"/>
  <c r="BO836" i="11"/>
  <c r="BO853" i="11"/>
  <c r="BO850" i="11"/>
  <c r="BO808" i="11"/>
  <c r="BO800" i="11"/>
  <c r="BO827" i="11"/>
  <c r="BO780" i="11"/>
  <c r="BO803" i="11"/>
  <c r="BO793" i="11"/>
  <c r="BO775" i="11"/>
  <c r="BO756" i="11"/>
  <c r="BO749" i="11"/>
  <c r="BO765" i="11"/>
  <c r="BO716" i="11"/>
  <c r="BO761" i="11"/>
  <c r="BO732" i="11"/>
  <c r="BO699" i="11"/>
  <c r="BO692" i="11"/>
  <c r="BO698" i="11"/>
  <c r="BO670" i="11"/>
  <c r="BO689" i="11"/>
  <c r="BO750" i="11"/>
  <c r="BO646" i="11"/>
  <c r="BO650" i="11"/>
  <c r="BO660" i="11"/>
  <c r="BO664" i="11"/>
  <c r="BO621" i="11"/>
  <c r="BO581" i="11"/>
  <c r="BO594" i="11"/>
  <c r="BO652" i="11"/>
  <c r="BO609" i="11"/>
  <c r="BO596" i="11"/>
  <c r="BO557" i="11"/>
  <c r="BO551" i="11"/>
  <c r="BO566" i="11"/>
  <c r="BO525" i="11"/>
  <c r="BO463" i="11"/>
  <c r="BO535" i="11"/>
  <c r="BO510" i="11"/>
  <c r="BO526" i="11"/>
  <c r="BO516" i="11"/>
  <c r="BO482" i="11"/>
  <c r="BO488" i="11"/>
  <c r="BO502" i="11"/>
  <c r="BO436" i="11"/>
  <c r="BO470" i="11"/>
  <c r="BO447" i="11"/>
  <c r="BO489" i="11"/>
  <c r="BO424" i="11"/>
  <c r="BO435" i="11"/>
  <c r="BO338" i="11"/>
  <c r="BO427" i="11"/>
  <c r="BO394" i="11"/>
  <c r="BO364" i="11"/>
  <c r="BO384" i="11"/>
  <c r="BO423" i="11"/>
  <c r="BO363" i="11"/>
  <c r="BO367" i="11"/>
  <c r="BO289" i="11"/>
  <c r="BO458" i="11"/>
  <c r="BO323" i="11"/>
  <c r="BO335" i="11"/>
  <c r="BO245" i="11"/>
  <c r="BO318" i="11"/>
  <c r="BO299" i="11"/>
  <c r="BO284" i="11"/>
  <c r="BO217" i="11"/>
  <c r="BO255" i="11"/>
  <c r="BO277" i="11"/>
  <c r="BO258" i="11"/>
  <c r="BO268" i="11"/>
  <c r="BO185" i="11"/>
  <c r="BO264" i="11"/>
  <c r="BO193" i="11"/>
  <c r="BO123" i="11"/>
  <c r="BO153" i="11"/>
  <c r="BO246" i="11"/>
  <c r="BO194" i="11"/>
  <c r="BO317" i="11"/>
  <c r="BO280" i="11"/>
  <c r="BO279" i="11"/>
  <c r="BO257" i="11"/>
  <c r="BO229" i="11"/>
  <c r="BO294" i="11"/>
  <c r="BO212" i="11"/>
  <c r="BO275" i="11"/>
  <c r="BO139" i="11"/>
  <c r="BO93" i="11"/>
  <c r="BO130" i="11"/>
  <c r="BO187" i="11"/>
  <c r="BO160" i="11"/>
  <c r="BO106" i="11"/>
  <c r="BO31" i="11"/>
  <c r="BO111" i="11"/>
  <c r="BO38" i="11"/>
  <c r="BO25" i="11"/>
  <c r="BO86" i="11"/>
  <c r="BO15" i="11"/>
  <c r="BO41" i="11"/>
  <c r="BO75" i="11"/>
  <c r="BO113" i="11"/>
  <c r="BO83" i="11"/>
  <c r="BO9" i="11"/>
  <c r="BO36" i="11"/>
  <c r="BO49" i="11"/>
  <c r="BO65" i="11"/>
  <c r="BO23" i="11"/>
  <c r="BO426" i="11"/>
  <c r="BO267" i="11"/>
  <c r="BO273" i="11"/>
  <c r="BO253" i="11"/>
  <c r="BO225" i="11"/>
  <c r="BO288" i="11"/>
  <c r="BO191" i="11"/>
  <c r="BO265" i="11"/>
  <c r="BO136" i="11"/>
  <c r="BO89" i="11"/>
  <c r="BO126" i="11"/>
  <c r="BO178" i="11"/>
  <c r="BO147" i="11"/>
  <c r="BO102" i="11"/>
  <c r="BO55" i="11"/>
  <c r="BO169" i="11"/>
  <c r="BO46" i="11"/>
  <c r="BO79" i="11"/>
  <c r="BO319" i="11"/>
  <c r="BO341" i="11"/>
  <c r="BO227" i="11"/>
  <c r="BO281" i="11"/>
  <c r="BO304" i="11"/>
  <c r="BO269" i="11"/>
  <c r="BO224" i="11"/>
  <c r="BO242" i="11"/>
  <c r="BO114" i="11"/>
  <c r="BO173" i="11"/>
  <c r="BO117" i="11"/>
  <c r="BO148" i="11"/>
  <c r="BO307" i="11"/>
  <c r="BO98" i="11"/>
  <c r="BO27" i="11"/>
  <c r="BO77" i="11"/>
  <c r="BO54" i="11"/>
  <c r="BO37" i="11"/>
  <c r="BO71" i="11"/>
  <c r="BO19" i="11"/>
  <c r="BO52" i="11"/>
  <c r="BO99" i="11"/>
  <c r="BO167" i="11"/>
  <c r="BO151" i="11"/>
  <c r="BO60" i="11"/>
  <c r="BO103" i="11"/>
  <c r="BO387" i="11"/>
  <c r="BO327" i="11"/>
  <c r="BO223" i="11"/>
  <c r="BO346" i="11"/>
  <c r="BO300" i="11"/>
  <c r="BO256" i="11"/>
  <c r="BO220" i="11"/>
  <c r="BO230" i="11"/>
  <c r="BO237" i="11"/>
  <c r="BO156" i="11"/>
  <c r="BO108" i="11"/>
  <c r="BO145" i="11"/>
  <c r="BO206" i="11"/>
  <c r="BO94" i="11"/>
  <c r="BO11" i="11"/>
  <c r="BO21" i="11"/>
  <c r="BO51" i="11"/>
  <c r="BO174" i="11"/>
  <c r="BO45" i="11"/>
  <c r="BO61" i="11"/>
  <c r="BO385" i="11"/>
  <c r="BO370" i="11"/>
  <c r="BO357" i="11"/>
  <c r="BO211" i="11"/>
  <c r="BO303" i="11"/>
  <c r="BO263" i="11"/>
  <c r="BO197" i="11"/>
  <c r="BO200" i="11"/>
  <c r="BO222" i="11"/>
  <c r="BO165" i="11"/>
  <c r="BO203" i="11"/>
  <c r="BO100" i="11"/>
  <c r="BO135" i="11"/>
  <c r="BO192" i="11"/>
  <c r="BO39" i="11"/>
  <c r="BO73" i="11"/>
  <c r="BO120" i="11"/>
  <c r="BO82" i="11"/>
  <c r="BO26" i="11"/>
  <c r="BO74" i="11"/>
  <c r="BO33" i="11"/>
  <c r="BO67" i="11"/>
  <c r="BO201" i="11"/>
  <c r="BO68" i="11"/>
  <c r="BO107" i="11"/>
  <c r="BO125" i="11"/>
  <c r="BO368" i="11"/>
  <c r="BO369" i="11"/>
  <c r="BO337" i="11"/>
  <c r="BO329" i="11"/>
  <c r="BO287" i="11"/>
  <c r="BO259" i="11"/>
  <c r="BO182" i="11"/>
  <c r="BO190" i="11"/>
  <c r="BO213" i="11"/>
  <c r="BO159" i="11"/>
  <c r="BO199" i="11"/>
  <c r="BO96" i="11"/>
  <c r="BO240" i="11"/>
  <c r="BO166" i="11"/>
  <c r="BO47" i="11"/>
  <c r="BO63" i="11"/>
  <c r="BO121" i="11"/>
  <c r="BO13" i="11"/>
  <c r="BO58" i="11"/>
  <c r="BO180" i="11"/>
  <c r="BO234" i="11"/>
  <c r="BO57" i="11"/>
  <c r="BO18" i="11"/>
  <c r="BO252" i="11"/>
  <c r="BO32" i="11"/>
  <c r="BO112" i="11"/>
  <c r="BO402" i="11"/>
  <c r="BO298" i="11"/>
  <c r="BO324" i="11"/>
  <c r="BO313" i="11"/>
  <c r="BO282" i="11"/>
  <c r="BO233" i="11"/>
  <c r="BO244" i="11"/>
  <c r="BO172" i="11"/>
  <c r="BO254" i="11"/>
  <c r="BO141" i="11"/>
  <c r="BO164" i="11"/>
  <c r="BO88" i="11"/>
  <c r="BO210" i="11"/>
  <c r="BO144" i="11"/>
  <c r="BO35" i="11"/>
  <c r="BO69" i="11"/>
  <c r="BO12" i="11"/>
  <c r="BO42" i="11"/>
  <c r="BO66" i="11"/>
  <c r="BO29" i="11"/>
  <c r="BO118" i="11"/>
  <c r="BO401" i="11"/>
  <c r="BO293" i="11"/>
  <c r="BO309" i="11"/>
  <c r="BO297" i="11"/>
  <c r="BO274" i="11"/>
  <c r="BO325" i="11"/>
  <c r="BO241" i="11"/>
  <c r="BO262" i="11"/>
  <c r="BO205" i="11"/>
  <c r="BO133" i="11"/>
  <c r="BO162" i="11"/>
  <c r="BO84" i="11"/>
  <c r="BO196" i="11"/>
  <c r="BO132" i="11"/>
  <c r="BO59" i="11"/>
  <c r="BO30" i="11"/>
  <c r="BO78" i="11"/>
  <c r="BO129" i="11"/>
  <c r="BO24" i="11"/>
  <c r="BO53" i="11"/>
  <c r="BO81" i="11"/>
  <c r="BO48" i="11"/>
  <c r="BO10" i="11"/>
  <c r="BO20" i="11"/>
  <c r="BO155" i="11"/>
  <c r="BO95" i="11"/>
  <c r="BO122" i="11"/>
  <c r="BO87" i="11"/>
  <c r="BO40" i="11"/>
  <c r="BO137" i="11"/>
  <c r="BO64" i="11"/>
  <c r="BR972" i="11"/>
  <c r="BR969" i="11"/>
  <c r="BR968" i="11"/>
  <c r="BR944" i="11"/>
  <c r="BR932" i="11"/>
  <c r="BR923" i="11"/>
  <c r="BR915" i="11"/>
  <c r="BR908" i="11"/>
  <c r="BR899" i="11"/>
  <c r="BR887" i="11"/>
  <c r="BR878" i="11"/>
  <c r="BR856" i="11"/>
  <c r="BR870" i="11"/>
  <c r="BR849" i="11"/>
  <c r="BR836" i="11"/>
  <c r="BR815" i="11"/>
  <c r="BR820" i="11"/>
  <c r="BR801" i="11"/>
  <c r="BR814" i="11"/>
  <c r="BR805" i="11"/>
  <c r="BR765" i="11"/>
  <c r="BR772" i="11"/>
  <c r="BR781" i="11"/>
  <c r="BR790" i="11"/>
  <c r="BR757" i="11"/>
  <c r="BR740" i="11"/>
  <c r="BR748" i="11"/>
  <c r="BR753" i="11"/>
  <c r="BR721" i="11"/>
  <c r="BR739" i="11"/>
  <c r="BR682" i="11"/>
  <c r="BR700" i="11"/>
  <c r="BR728" i="11"/>
  <c r="BR668" i="11"/>
  <c r="BR683" i="11"/>
  <c r="BR649" i="11"/>
  <c r="BR652" i="11"/>
  <c r="BR655" i="11"/>
  <c r="BR654" i="11"/>
  <c r="BR611" i="11"/>
  <c r="BR593" i="11"/>
  <c r="BR604" i="11"/>
  <c r="BR603" i="11"/>
  <c r="BR561" i="11"/>
  <c r="BR621" i="11"/>
  <c r="BR967" i="11"/>
  <c r="BR959" i="11"/>
  <c r="BR958" i="11"/>
  <c r="BR934" i="11"/>
  <c r="BR924" i="11"/>
  <c r="BR916" i="11"/>
  <c r="BR909" i="11"/>
  <c r="BR900" i="11"/>
  <c r="BR888" i="11"/>
  <c r="BR882" i="11"/>
  <c r="BR869" i="11"/>
  <c r="BR875" i="11"/>
  <c r="BR862" i="11"/>
  <c r="BR840" i="11"/>
  <c r="BR819" i="11"/>
  <c r="BR830" i="11"/>
  <c r="BR809" i="11"/>
  <c r="BR800" i="11"/>
  <c r="BR789" i="11"/>
  <c r="BR770" i="11"/>
  <c r="BR777" i="11"/>
  <c r="BR784" i="11"/>
  <c r="BR725" i="11"/>
  <c r="BR762" i="11"/>
  <c r="BR763" i="11"/>
  <c r="BR722" i="11"/>
  <c r="BR704" i="11"/>
  <c r="BR724" i="11"/>
  <c r="BR702" i="11"/>
  <c r="BR686" i="11"/>
  <c r="BR701" i="11"/>
  <c r="BR665" i="11"/>
  <c r="BR672" i="11"/>
  <c r="BR687" i="11"/>
  <c r="BR653" i="11"/>
  <c r="BR648" i="11"/>
  <c r="BR657" i="11"/>
  <c r="BR626" i="11"/>
  <c r="BR625" i="11"/>
  <c r="BR597" i="11"/>
  <c r="BR618" i="11"/>
  <c r="BR612" i="11"/>
  <c r="BR565" i="11"/>
  <c r="BR546" i="11"/>
  <c r="BR960" i="11"/>
  <c r="BR947" i="11"/>
  <c r="BR942" i="11"/>
  <c r="BR927" i="11"/>
  <c r="BR917" i="11"/>
  <c r="BR906" i="11"/>
  <c r="BR895" i="11"/>
  <c r="BR886" i="11"/>
  <c r="BR868" i="11"/>
  <c r="BR859" i="11"/>
  <c r="BR817" i="11"/>
  <c r="BR848" i="11"/>
  <c r="BR831" i="11"/>
  <c r="BR804" i="11"/>
  <c r="BR787" i="11"/>
  <c r="BR816" i="11"/>
  <c r="BR766" i="11"/>
  <c r="BR769" i="11"/>
  <c r="BR750" i="11"/>
  <c r="BR731" i="11"/>
  <c r="BR714" i="11"/>
  <c r="BR713" i="11"/>
  <c r="BR690" i="11"/>
  <c r="BR685" i="11"/>
  <c r="BR684" i="11"/>
  <c r="BR691" i="11"/>
  <c r="BR640" i="11"/>
  <c r="BR635" i="11"/>
  <c r="BR630" i="11"/>
  <c r="BR615" i="11"/>
  <c r="BR609" i="11"/>
  <c r="BR631" i="11"/>
  <c r="BR581" i="11"/>
  <c r="BR585" i="11"/>
  <c r="BR558" i="11"/>
  <c r="BR551" i="11"/>
  <c r="BR539" i="11"/>
  <c r="BR542" i="11"/>
  <c r="BR572" i="11"/>
  <c r="BR525" i="11"/>
  <c r="BR487" i="11"/>
  <c r="BR556" i="11"/>
  <c r="BR501" i="11"/>
  <c r="BR499" i="11"/>
  <c r="BR505" i="11"/>
  <c r="BR506" i="11"/>
  <c r="BR494" i="11"/>
  <c r="BR543" i="11"/>
  <c r="BR434" i="11"/>
  <c r="BR452" i="11"/>
  <c r="BR423" i="11"/>
  <c r="BR516" i="11"/>
  <c r="BR398" i="11"/>
  <c r="BR336" i="11"/>
  <c r="BR428" i="11"/>
  <c r="BR406" i="11"/>
  <c r="BR391" i="11"/>
  <c r="BR315" i="11"/>
  <c r="BR370" i="11"/>
  <c r="BR344" i="11"/>
  <c r="BR279" i="11"/>
  <c r="BR335" i="11"/>
  <c r="BR291" i="11"/>
  <c r="BR330" i="11"/>
  <c r="BR260" i="11"/>
  <c r="BR289" i="11"/>
  <c r="BR280" i="11"/>
  <c r="BR268" i="11"/>
  <c r="BR322" i="11"/>
  <c r="BR219" i="11"/>
  <c r="BR217" i="11"/>
  <c r="BR220" i="11"/>
  <c r="BR242" i="11"/>
  <c r="BR229" i="11"/>
  <c r="BR146" i="11"/>
  <c r="BR138" i="11"/>
  <c r="BR92" i="11"/>
  <c r="BR145" i="11"/>
  <c r="BR199" i="11"/>
  <c r="BR225" i="11"/>
  <c r="BR169" i="11"/>
  <c r="BR147" i="11"/>
  <c r="BR153" i="11"/>
  <c r="BR83" i="11"/>
  <c r="BR49" i="11"/>
  <c r="BR11" i="11"/>
  <c r="BR78" i="11"/>
  <c r="BR30" i="11"/>
  <c r="BR128" i="11"/>
  <c r="BR55" i="11"/>
  <c r="BR238" i="11"/>
  <c r="BR93" i="11"/>
  <c r="BR36" i="11"/>
  <c r="BR99" i="11"/>
  <c r="BR965" i="11"/>
  <c r="BR957" i="11"/>
  <c r="BR945" i="11"/>
  <c r="BR926" i="11"/>
  <c r="BR914" i="11"/>
  <c r="BR905" i="11"/>
  <c r="BR918" i="11"/>
  <c r="BR865" i="11"/>
  <c r="BR860" i="11"/>
  <c r="BR853" i="11"/>
  <c r="BR839" i="11"/>
  <c r="BR833" i="11"/>
  <c r="BR824" i="11"/>
  <c r="BR810" i="11"/>
  <c r="BR838" i="11"/>
  <c r="BR782" i="11"/>
  <c r="BR776" i="11"/>
  <c r="BR760" i="11"/>
  <c r="BR780" i="11"/>
  <c r="BR737" i="11"/>
  <c r="BR741" i="11"/>
  <c r="BR710" i="11"/>
  <c r="BR678" i="11"/>
  <c r="BR681" i="11"/>
  <c r="BR680" i="11"/>
  <c r="BR679" i="11"/>
  <c r="BR636" i="11"/>
  <c r="BR659" i="11"/>
  <c r="BR650" i="11"/>
  <c r="BR610" i="11"/>
  <c r="BR579" i="11"/>
  <c r="BR599" i="11"/>
  <c r="BR606" i="11"/>
  <c r="BR554" i="11"/>
  <c r="BR544" i="11"/>
  <c r="BR515" i="11"/>
  <c r="BR535" i="11"/>
  <c r="BR538" i="11"/>
  <c r="BR553" i="11"/>
  <c r="BR521" i="11"/>
  <c r="BR483" i="11"/>
  <c r="BR540" i="11"/>
  <c r="BR498" i="11"/>
  <c r="BR488" i="11"/>
  <c r="BR502" i="11"/>
  <c r="BR489" i="11"/>
  <c r="BR472" i="11"/>
  <c r="BR463" i="11"/>
  <c r="BR429" i="11"/>
  <c r="BR443" i="11"/>
  <c r="BR419" i="11"/>
  <c r="BR465" i="11"/>
  <c r="BR394" i="11"/>
  <c r="BR327" i="11"/>
  <c r="BR416" i="11"/>
  <c r="BR379" i="11"/>
  <c r="BR387" i="11"/>
  <c r="BR311" i="11"/>
  <c r="BR358" i="11"/>
  <c r="BR341" i="11"/>
  <c r="BR275" i="11"/>
  <c r="BR331" i="11"/>
  <c r="BR287" i="11"/>
  <c r="BR306" i="11"/>
  <c r="BR256" i="11"/>
  <c r="BR282" i="11"/>
  <c r="BR277" i="11"/>
  <c r="BR262" i="11"/>
  <c r="BR288" i="11"/>
  <c r="BR215" i="11"/>
  <c r="BR207" i="11"/>
  <c r="BR263" i="11"/>
  <c r="BR301" i="11"/>
  <c r="BR226" i="11"/>
  <c r="BR141" i="11"/>
  <c r="BR130" i="11"/>
  <c r="BR88" i="11"/>
  <c r="BR140" i="11"/>
  <c r="BR194" i="11"/>
  <c r="BR222" i="11"/>
  <c r="BR151" i="11"/>
  <c r="BR144" i="11"/>
  <c r="BR127" i="11"/>
  <c r="BR75" i="11"/>
  <c r="BR45" i="11"/>
  <c r="BR86" i="11"/>
  <c r="BR74" i="11"/>
  <c r="BR26" i="11"/>
  <c r="BR114" i="11"/>
  <c r="BR51" i="11"/>
  <c r="BR157" i="11"/>
  <c r="BR87" i="11"/>
  <c r="BR32" i="11"/>
  <c r="BR98" i="11"/>
  <c r="BR966" i="11"/>
  <c r="BR953" i="11"/>
  <c r="BR939" i="11"/>
  <c r="BR925" i="11"/>
  <c r="BR913" i="11"/>
  <c r="BR904" i="11"/>
  <c r="BR894" i="11"/>
  <c r="BR861" i="11"/>
  <c r="BR871" i="11"/>
  <c r="BR851" i="11"/>
  <c r="BR867" i="11"/>
  <c r="BR827" i="11"/>
  <c r="BR818" i="11"/>
  <c r="BR803" i="11"/>
  <c r="BR792" i="11"/>
  <c r="BR785" i="11"/>
  <c r="BR798" i="11"/>
  <c r="BR747" i="11"/>
  <c r="BR764" i="11"/>
  <c r="BR726" i="11"/>
  <c r="BR735" i="11"/>
  <c r="BR706" i="11"/>
  <c r="BR674" i="11"/>
  <c r="BR677" i="11"/>
  <c r="BR676" i="11"/>
  <c r="BR675" i="11"/>
  <c r="BR632" i="11"/>
  <c r="BR695" i="11"/>
  <c r="BR645" i="11"/>
  <c r="BR619" i="11"/>
  <c r="BR575" i="11"/>
  <c r="BR602" i="11"/>
  <c r="BR590" i="11"/>
  <c r="BR549" i="11"/>
  <c r="BR661" i="11"/>
  <c r="BR511" i="11"/>
  <c r="BR531" i="11"/>
  <c r="BR534" i="11"/>
  <c r="BR550" i="11"/>
  <c r="BR517" i="11"/>
  <c r="BR479" i="11"/>
  <c r="BR536" i="11"/>
  <c r="BR464" i="11"/>
  <c r="BR484" i="11"/>
  <c r="BR493" i="11"/>
  <c r="BR485" i="11"/>
  <c r="BR467" i="11"/>
  <c r="BR436" i="11"/>
  <c r="BR425" i="11"/>
  <c r="BR440" i="11"/>
  <c r="BR415" i="11"/>
  <c r="BR456" i="11"/>
  <c r="BR390" i="11"/>
  <c r="BR323" i="11"/>
  <c r="BR402" i="11"/>
  <c r="BR375" i="11"/>
  <c r="BR362" i="11"/>
  <c r="BR432" i="11"/>
  <c r="BR356" i="11"/>
  <c r="BR378" i="11"/>
  <c r="BR400" i="11"/>
  <c r="BR329" i="11"/>
  <c r="BR270" i="11"/>
  <c r="BR303" i="11"/>
  <c r="BR252" i="11"/>
  <c r="BR274" i="11"/>
  <c r="BR319" i="11"/>
  <c r="BR258" i="11"/>
  <c r="BR286" i="11"/>
  <c r="BR211" i="11"/>
  <c r="BR202" i="11"/>
  <c r="BR249" i="11"/>
  <c r="BR251" i="11"/>
  <c r="BR210" i="11"/>
  <c r="BR137" i="11"/>
  <c r="BR126" i="11"/>
  <c r="BR190" i="11"/>
  <c r="BR135" i="11"/>
  <c r="BR187" i="11"/>
  <c r="BR212" i="11"/>
  <c r="BR120" i="11"/>
  <c r="BR134" i="11"/>
  <c r="BR177" i="11"/>
  <c r="BR71" i="11"/>
  <c r="BR41" i="11"/>
  <c r="BR25" i="11"/>
  <c r="BR66" i="11"/>
  <c r="BR13" i="11"/>
  <c r="BR89" i="11"/>
  <c r="BR47" i="11"/>
  <c r="BR111" i="11"/>
  <c r="BR68" i="11"/>
  <c r="BR19" i="11"/>
  <c r="BR95" i="11"/>
  <c r="BR952" i="11"/>
  <c r="BR963" i="11"/>
  <c r="BR936" i="11"/>
  <c r="BR938" i="11"/>
  <c r="BR912" i="11"/>
  <c r="BR903" i="11"/>
  <c r="BR883" i="11"/>
  <c r="BR881" i="11"/>
  <c r="BR858" i="11"/>
  <c r="BR845" i="11"/>
  <c r="BR846" i="11"/>
  <c r="BR826" i="11"/>
  <c r="BR822" i="11"/>
  <c r="BR799" i="11"/>
  <c r="BR794" i="11"/>
  <c r="BR768" i="11"/>
  <c r="BR755" i="11"/>
  <c r="BR742" i="11"/>
  <c r="BR736" i="11"/>
  <c r="BR723" i="11"/>
  <c r="BR732" i="11"/>
  <c r="BR733" i="11"/>
  <c r="BR670" i="11"/>
  <c r="BR673" i="11"/>
  <c r="BR664" i="11"/>
  <c r="BR671" i="11"/>
  <c r="BR628" i="11"/>
  <c r="BR651" i="11"/>
  <c r="BR641" i="11"/>
  <c r="BR614" i="11"/>
  <c r="BR596" i="11"/>
  <c r="BR595" i="11"/>
  <c r="BR587" i="11"/>
  <c r="BR594" i="11"/>
  <c r="BR589" i="11"/>
  <c r="BR490" i="11"/>
  <c r="BR527" i="11"/>
  <c r="BR530" i="11"/>
  <c r="BR548" i="11"/>
  <c r="BR504" i="11"/>
  <c r="BR475" i="11"/>
  <c r="BR532" i="11"/>
  <c r="BR453" i="11"/>
  <c r="BR480" i="11"/>
  <c r="BR473" i="11"/>
  <c r="BR481" i="11"/>
  <c r="BR462" i="11"/>
  <c r="BR510" i="11"/>
  <c r="BR417" i="11"/>
  <c r="BR455" i="11"/>
  <c r="BR411" i="11"/>
  <c r="BR447" i="11"/>
  <c r="BR386" i="11"/>
  <c r="BR314" i="11"/>
  <c r="BR401" i="11"/>
  <c r="BR371" i="11"/>
  <c r="BR357" i="11"/>
  <c r="BR369" i="11"/>
  <c r="BR380" i="11"/>
  <c r="BR342" i="11"/>
  <c r="BR381" i="11"/>
  <c r="BR325" i="11"/>
  <c r="BR340" i="11"/>
  <c r="BR297" i="11"/>
  <c r="BR234" i="11"/>
  <c r="BR338" i="11"/>
  <c r="BR308" i="11"/>
  <c r="BR254" i="11"/>
  <c r="BR273" i="11"/>
  <c r="BR261" i="11"/>
  <c r="BR196" i="11"/>
  <c r="BR213" i="11"/>
  <c r="BR240" i="11"/>
  <c r="BR182" i="11"/>
  <c r="BR133" i="11"/>
  <c r="BR117" i="11"/>
  <c r="BR183" i="11"/>
  <c r="BR125" i="11"/>
  <c r="BR178" i="11"/>
  <c r="BR200" i="11"/>
  <c r="BR191" i="11"/>
  <c r="BR132" i="11"/>
  <c r="BR175" i="11"/>
  <c r="BR67" i="11"/>
  <c r="BR37" i="11"/>
  <c r="BR14" i="11"/>
  <c r="BR58" i="11"/>
  <c r="BR12" i="11"/>
  <c r="BR77" i="11"/>
  <c r="BR39" i="11"/>
  <c r="BR84" i="11"/>
  <c r="BR64" i="11"/>
  <c r="BR9" i="11"/>
  <c r="BR94" i="11"/>
  <c r="BR951" i="11"/>
  <c r="BR961" i="11"/>
  <c r="BR943" i="11"/>
  <c r="BR933" i="11"/>
  <c r="BR911" i="11"/>
  <c r="BR902" i="11"/>
  <c r="BR893" i="11"/>
  <c r="BR877" i="11"/>
  <c r="BR854" i="11"/>
  <c r="BR832" i="11"/>
  <c r="BR844" i="11"/>
  <c r="BR834" i="11"/>
  <c r="BR812" i="11"/>
  <c r="BR795" i="11"/>
  <c r="BR778" i="11"/>
  <c r="BR808" i="11"/>
  <c r="BR752" i="11"/>
  <c r="BR796" i="11"/>
  <c r="BR727" i="11"/>
  <c r="BR720" i="11"/>
  <c r="BR729" i="11"/>
  <c r="BR717" i="11"/>
  <c r="BR666" i="11"/>
  <c r="BR669" i="11"/>
  <c r="BR660" i="11"/>
  <c r="BR667" i="11"/>
  <c r="BR658" i="11"/>
  <c r="BR646" i="11"/>
  <c r="BR637" i="11"/>
  <c r="BR605" i="11"/>
  <c r="BR592" i="11"/>
  <c r="BR578" i="11"/>
  <c r="BR555" i="11"/>
  <c r="BR574" i="11"/>
  <c r="BR577" i="11"/>
  <c r="BR486" i="11"/>
  <c r="BR523" i="11"/>
  <c r="BR526" i="11"/>
  <c r="BR541" i="11"/>
  <c r="BR500" i="11"/>
  <c r="BR564" i="11"/>
  <c r="BR524" i="11"/>
  <c r="BR449" i="11"/>
  <c r="BR476" i="11"/>
  <c r="BR458" i="11"/>
  <c r="BR477" i="11"/>
  <c r="BR454" i="11"/>
  <c r="BR495" i="11"/>
  <c r="BR413" i="11"/>
  <c r="BR438" i="11"/>
  <c r="BR407" i="11"/>
  <c r="BR430" i="11"/>
  <c r="BR365" i="11"/>
  <c r="BR422" i="11"/>
  <c r="BR384" i="11"/>
  <c r="BR343" i="11"/>
  <c r="BR351" i="11"/>
  <c r="BR363" i="11"/>
  <c r="BR374" i="11"/>
  <c r="BR321" i="11"/>
  <c r="BR368" i="11"/>
  <c r="BR316" i="11"/>
  <c r="BR337" i="11"/>
  <c r="BR293" i="11"/>
  <c r="BR230" i="11"/>
  <c r="BR304" i="11"/>
  <c r="BR307" i="11"/>
  <c r="BR250" i="11"/>
  <c r="BR245" i="11"/>
  <c r="BR257" i="11"/>
  <c r="BR309" i="11"/>
  <c r="BR193" i="11"/>
  <c r="BR281" i="11"/>
  <c r="BR173" i="11"/>
  <c r="BR255" i="11"/>
  <c r="BR108" i="11"/>
  <c r="BR164" i="11"/>
  <c r="BR121" i="11"/>
  <c r="BR167" i="11"/>
  <c r="BR197" i="11"/>
  <c r="BR176" i="11"/>
  <c r="BR248" i="11"/>
  <c r="BR165" i="11"/>
  <c r="BR65" i="11"/>
  <c r="BR33" i="11"/>
  <c r="BR8" i="11"/>
  <c r="BR54" i="11"/>
  <c r="BR119" i="11"/>
  <c r="BR73" i="11"/>
  <c r="BR35" i="11"/>
  <c r="BR20" i="11"/>
  <c r="BR60" i="11"/>
  <c r="BR107" i="11"/>
  <c r="BR81" i="11"/>
  <c r="BR971" i="11"/>
  <c r="BR950" i="11"/>
  <c r="BR941" i="11"/>
  <c r="BR931" i="11"/>
  <c r="BR954" i="11"/>
  <c r="BR920" i="11"/>
  <c r="BR898" i="11"/>
  <c r="BR892" i="11"/>
  <c r="BR876" i="11"/>
  <c r="BR857" i="11"/>
  <c r="BR828" i="11"/>
  <c r="BR841" i="11"/>
  <c r="BR813" i="11"/>
  <c r="BR806" i="11"/>
  <c r="BR791" i="11"/>
  <c r="BR797" i="11"/>
  <c r="BR779" i="11"/>
  <c r="BR738" i="11"/>
  <c r="BR751" i="11"/>
  <c r="BR761" i="11"/>
  <c r="BR712" i="11"/>
  <c r="BR758" i="11"/>
  <c r="BR709" i="11"/>
  <c r="BR694" i="11"/>
  <c r="BR697" i="11"/>
  <c r="BR699" i="11"/>
  <c r="BR662" i="11"/>
  <c r="BR647" i="11"/>
  <c r="BR642" i="11"/>
  <c r="BR633" i="11"/>
  <c r="BR584" i="11"/>
  <c r="BR583" i="11"/>
  <c r="BR573" i="11"/>
  <c r="BR616" i="11"/>
  <c r="BR570" i="11"/>
  <c r="BR607" i="11"/>
  <c r="BR482" i="11"/>
  <c r="BR519" i="11"/>
  <c r="BR522" i="11"/>
  <c r="BR537" i="11"/>
  <c r="BR496" i="11"/>
  <c r="BR563" i="11"/>
  <c r="BR520" i="11"/>
  <c r="BR445" i="11"/>
  <c r="BR471" i="11"/>
  <c r="BR457" i="11"/>
  <c r="BR470" i="11"/>
  <c r="BR450" i="11"/>
  <c r="BR469" i="11"/>
  <c r="BR409" i="11"/>
  <c r="BR435" i="11"/>
  <c r="BR403" i="11"/>
  <c r="BR424" i="11"/>
  <c r="BR361" i="11"/>
  <c r="BR410" i="11"/>
  <c r="BR426" i="11"/>
  <c r="BR420" i="11"/>
  <c r="BR347" i="11"/>
  <c r="BR317" i="11"/>
  <c r="BR367" i="11"/>
  <c r="BR318" i="11"/>
  <c r="BR354" i="11"/>
  <c r="BR312" i="11"/>
  <c r="BR360" i="11"/>
  <c r="BR269" i="11"/>
  <c r="BR205" i="11"/>
  <c r="BR284" i="11"/>
  <c r="BR298" i="11"/>
  <c r="BR241" i="11"/>
  <c r="BR236" i="11"/>
  <c r="BR253" i="11"/>
  <c r="BR239" i="11"/>
  <c r="BR188" i="11"/>
  <c r="BR246" i="11"/>
  <c r="BR159" i="11"/>
  <c r="BR214" i="11"/>
  <c r="BR104" i="11"/>
  <c r="BR158" i="11"/>
  <c r="BR112" i="11"/>
  <c r="BR129" i="11"/>
  <c r="BR180" i="11"/>
  <c r="BR166" i="11"/>
  <c r="BR206" i="11"/>
  <c r="BR122" i="11"/>
  <c r="BR61" i="11"/>
  <c r="BR29" i="11"/>
  <c r="BR185" i="11"/>
  <c r="BR46" i="11"/>
  <c r="BR109" i="11"/>
  <c r="BR69" i="11"/>
  <c r="BR31" i="11"/>
  <c r="BR10" i="11"/>
  <c r="BR52" i="11"/>
  <c r="BR106" i="11"/>
  <c r="BR23" i="11"/>
  <c r="BR970" i="11"/>
  <c r="BR949" i="11"/>
  <c r="BR940" i="11"/>
  <c r="BR930" i="11"/>
  <c r="BR935" i="11"/>
  <c r="BR921" i="11"/>
  <c r="BR897" i="11"/>
  <c r="BR891" i="11"/>
  <c r="BR873" i="11"/>
  <c r="BR889" i="11"/>
  <c r="BR852" i="11"/>
  <c r="BR823" i="11"/>
  <c r="BR807" i="11"/>
  <c r="BR783" i="11"/>
  <c r="BR835" i="11"/>
  <c r="BR786" i="11"/>
  <c r="BR767" i="11"/>
  <c r="BR734" i="11"/>
  <c r="BR746" i="11"/>
  <c r="BR756" i="11"/>
  <c r="BR708" i="11"/>
  <c r="BR743" i="11"/>
  <c r="BR705" i="11"/>
  <c r="BR719" i="11"/>
  <c r="BR693" i="11"/>
  <c r="BR696" i="11"/>
  <c r="BR620" i="11"/>
  <c r="BR643" i="11"/>
  <c r="BR638" i="11"/>
  <c r="BR629" i="11"/>
  <c r="BR624" i="11"/>
  <c r="BR608" i="11"/>
  <c r="BR569" i="11"/>
  <c r="BR598" i="11"/>
  <c r="BR566" i="11"/>
  <c r="BR568" i="11"/>
  <c r="BR478" i="11"/>
  <c r="BR582" i="11"/>
  <c r="BR518" i="11"/>
  <c r="BR533" i="11"/>
  <c r="BR512" i="11"/>
  <c r="BR560" i="11"/>
  <c r="BR552" i="11"/>
  <c r="BR441" i="11"/>
  <c r="BR466" i="11"/>
  <c r="BR503" i="11"/>
  <c r="BR507" i="11"/>
  <c r="BR446" i="11"/>
  <c r="BR448" i="11"/>
  <c r="BR451" i="11"/>
  <c r="BR431" i="11"/>
  <c r="BR460" i="11"/>
  <c r="BR418" i="11"/>
  <c r="BR355" i="11"/>
  <c r="BR404" i="11"/>
  <c r="BR414" i="11"/>
  <c r="BR399" i="11"/>
  <c r="BR328" i="11"/>
  <c r="BR385" i="11"/>
  <c r="BR364" i="11"/>
  <c r="BR296" i="11"/>
  <c r="BR348" i="11"/>
  <c r="BR300" i="11"/>
  <c r="BR326" i="11"/>
  <c r="BR267" i="11"/>
  <c r="BR201" i="11"/>
  <c r="BR302" i="11"/>
  <c r="BR292" i="11"/>
  <c r="BR232" i="11"/>
  <c r="BR227" i="11"/>
  <c r="BR272" i="11"/>
  <c r="BR233" i="11"/>
  <c r="BR299" i="11"/>
  <c r="BR243" i="11"/>
  <c r="BR155" i="11"/>
  <c r="BR162" i="11"/>
  <c r="BR100" i="11"/>
  <c r="BR152" i="11"/>
  <c r="BR235" i="11"/>
  <c r="BR244" i="11"/>
  <c r="BR174" i="11"/>
  <c r="BR163" i="11"/>
  <c r="BR181" i="11"/>
  <c r="BR118" i="11"/>
  <c r="BR57" i="11"/>
  <c r="BR24" i="11"/>
  <c r="BR136" i="11"/>
  <c r="BR42" i="11"/>
  <c r="BR82" i="11"/>
  <c r="BR63" i="11"/>
  <c r="BR27" i="11"/>
  <c r="BR192" i="11"/>
  <c r="BR48" i="11"/>
  <c r="BR103" i="11"/>
  <c r="BR18" i="11"/>
  <c r="BR962" i="11"/>
  <c r="BR948" i="11"/>
  <c r="BR956" i="11"/>
  <c r="BR929" i="11"/>
  <c r="BR922" i="11"/>
  <c r="BR907" i="11"/>
  <c r="BR896" i="11"/>
  <c r="BR890" i="11"/>
  <c r="BR874" i="11"/>
  <c r="BR866" i="11"/>
  <c r="BR855" i="11"/>
  <c r="BR850" i="11"/>
  <c r="BR802" i="11"/>
  <c r="BR774" i="11"/>
  <c r="BR793" i="11"/>
  <c r="BR775" i="11"/>
  <c r="BR771" i="11"/>
  <c r="BR773" i="11"/>
  <c r="BR759" i="11"/>
  <c r="BR749" i="11"/>
  <c r="BR716" i="11"/>
  <c r="BR730" i="11"/>
  <c r="BR698" i="11"/>
  <c r="BR689" i="11"/>
  <c r="BR688" i="11"/>
  <c r="BR692" i="11"/>
  <c r="BR644" i="11"/>
  <c r="BR639" i="11"/>
  <c r="BR634" i="11"/>
  <c r="BR627" i="11"/>
  <c r="BR623" i="11"/>
  <c r="BR656" i="11"/>
  <c r="BR586" i="11"/>
  <c r="BR591" i="11"/>
  <c r="BR562" i="11"/>
  <c r="BR567" i="11"/>
  <c r="BR461" i="11"/>
  <c r="BR545" i="11"/>
  <c r="BR576" i="11"/>
  <c r="BR529" i="11"/>
  <c r="BR508" i="11"/>
  <c r="BR559" i="11"/>
  <c r="BR513" i="11"/>
  <c r="BR433" i="11"/>
  <c r="BR514" i="11"/>
  <c r="BR468" i="11"/>
  <c r="BR557" i="11"/>
  <c r="BR442" i="11"/>
  <c r="BR439" i="11"/>
  <c r="BR459" i="11"/>
  <c r="BR427" i="11"/>
  <c r="BR444" i="11"/>
  <c r="BR412" i="11"/>
  <c r="BR350" i="11"/>
  <c r="BR474" i="11"/>
  <c r="BR408" i="11"/>
  <c r="BR395" i="11"/>
  <c r="BR324" i="11"/>
  <c r="BR382" i="11"/>
  <c r="BR353" i="11"/>
  <c r="BR283" i="11"/>
  <c r="BR346" i="11"/>
  <c r="BR295" i="11"/>
  <c r="BR313" i="11"/>
  <c r="BR264" i="11"/>
  <c r="BR334" i="11"/>
  <c r="BR294" i="11"/>
  <c r="BR290" i="11"/>
  <c r="BR349" i="11"/>
  <c r="BR223" i="11"/>
  <c r="BR259" i="11"/>
  <c r="BR224" i="11"/>
  <c r="BR265" i="11"/>
  <c r="BR237" i="11"/>
  <c r="BR150" i="11"/>
  <c r="BR156" i="11"/>
  <c r="BR96" i="11"/>
  <c r="BR148" i="11"/>
  <c r="BR203" i="11"/>
  <c r="BR228" i="11"/>
  <c r="BR172" i="11"/>
  <c r="BR160" i="11"/>
  <c r="BR168" i="11"/>
  <c r="BR113" i="11"/>
  <c r="BR53" i="11"/>
  <c r="BR15" i="11"/>
  <c r="BR123" i="11"/>
  <c r="BR38" i="11"/>
  <c r="BR79" i="11"/>
  <c r="BR59" i="11"/>
  <c r="BR21" i="11"/>
  <c r="BR139" i="11"/>
  <c r="BR40" i="11"/>
  <c r="BR102" i="11"/>
  <c r="BW14" i="11"/>
  <c r="BW8" i="11"/>
  <c r="BW971" i="11"/>
  <c r="BW961" i="11"/>
  <c r="BW960" i="11"/>
  <c r="BW943" i="11"/>
  <c r="BW936" i="11"/>
  <c r="BW934" i="11"/>
  <c r="BW918" i="11"/>
  <c r="BW881" i="11"/>
  <c r="BW920" i="11"/>
  <c r="BW909" i="11"/>
  <c r="BW882" i="11"/>
  <c r="BW870" i="11"/>
  <c r="BW867" i="11"/>
  <c r="BW855" i="11"/>
  <c r="BW849" i="11"/>
  <c r="BW808" i="11"/>
  <c r="BW824" i="11"/>
  <c r="BW826" i="11"/>
  <c r="BW790" i="11"/>
  <c r="BW809" i="11"/>
  <c r="BW767" i="11"/>
  <c r="BW778" i="11"/>
  <c r="BW760" i="11"/>
  <c r="BW763" i="11"/>
  <c r="BW758" i="11"/>
  <c r="BW724" i="11"/>
  <c r="BW728" i="11"/>
  <c r="BW739" i="11"/>
  <c r="BW723" i="11"/>
  <c r="BW713" i="11"/>
  <c r="BW687" i="11"/>
  <c r="BW686" i="11"/>
  <c r="BW732" i="11"/>
  <c r="BW661" i="11"/>
  <c r="BW655" i="11"/>
  <c r="BW659" i="11"/>
  <c r="BW629" i="11"/>
  <c r="BW636" i="11"/>
  <c r="BW662" i="11"/>
  <c r="BW607" i="11"/>
  <c r="BW611" i="11"/>
  <c r="BW615" i="11"/>
  <c r="BW597" i="11"/>
  <c r="BW583" i="11"/>
  <c r="BW618" i="11"/>
  <c r="BW551" i="11"/>
  <c r="BW567" i="11"/>
  <c r="BW517" i="11"/>
  <c r="BW592" i="11"/>
  <c r="BW539" i="11"/>
  <c r="BW514" i="11"/>
  <c r="BW534" i="11"/>
  <c r="BW503" i="11"/>
  <c r="BW532" i="11"/>
  <c r="BW515" i="11"/>
  <c r="BW513" i="11"/>
  <c r="BW488" i="11"/>
  <c r="BW444" i="11"/>
  <c r="BW473" i="11"/>
  <c r="BW449" i="11"/>
  <c r="BW442" i="11"/>
  <c r="BW424" i="11"/>
  <c r="BW419" i="11"/>
  <c r="BW413" i="11"/>
  <c r="BW406" i="11"/>
  <c r="BW415" i="11"/>
  <c r="BW401" i="11"/>
  <c r="BW450" i="11"/>
  <c r="BW351" i="11"/>
  <c r="BW464" i="11"/>
  <c r="BW328" i="11"/>
  <c r="BW289" i="11"/>
  <c r="BW306" i="11"/>
  <c r="BW369" i="11"/>
  <c r="BW309" i="11"/>
  <c r="BW223" i="11"/>
  <c r="BW283" i="11"/>
  <c r="BW301" i="11"/>
  <c r="BW299" i="11"/>
  <c r="BW350" i="11"/>
  <c r="BW255" i="11"/>
  <c r="BW203" i="11"/>
  <c r="BW201" i="11"/>
  <c r="BW190" i="11"/>
  <c r="BW254" i="11"/>
  <c r="BW256" i="11"/>
  <c r="BW194" i="11"/>
  <c r="BW119" i="11"/>
  <c r="BW150" i="11"/>
  <c r="BW228" i="11"/>
  <c r="BW196" i="11"/>
  <c r="BW108" i="11"/>
  <c r="BW177" i="11"/>
  <c r="BW167" i="11"/>
  <c r="BW147" i="11"/>
  <c r="BW59" i="11"/>
  <c r="BW30" i="11"/>
  <c r="BW78" i="11"/>
  <c r="BW125" i="11"/>
  <c r="BW148" i="11"/>
  <c r="BW24" i="11"/>
  <c r="BW53" i="11"/>
  <c r="BW135" i="11"/>
  <c r="BW48" i="11"/>
  <c r="BW10" i="11"/>
  <c r="BW20" i="11"/>
  <c r="BW41" i="11"/>
  <c r="BW75" i="11"/>
  <c r="BW970" i="11"/>
  <c r="BW959" i="11"/>
  <c r="BW952" i="11"/>
  <c r="BW940" i="11"/>
  <c r="BW932" i="11"/>
  <c r="BW924" i="11"/>
  <c r="BW913" i="11"/>
  <c r="BW904" i="11"/>
  <c r="BW907" i="11"/>
  <c r="BW897" i="11"/>
  <c r="BW878" i="11"/>
  <c r="BW857" i="11"/>
  <c r="BW861" i="11"/>
  <c r="BW873" i="11"/>
  <c r="BW845" i="11"/>
  <c r="BW850" i="11"/>
  <c r="BW822" i="11"/>
  <c r="BW816" i="11"/>
  <c r="BW785" i="11"/>
  <c r="BW803" i="11"/>
  <c r="BW771" i="11"/>
  <c r="BW775" i="11"/>
  <c r="BW756" i="11"/>
  <c r="BW749" i="11"/>
  <c r="BW748" i="11"/>
  <c r="BW720" i="11"/>
  <c r="BW741" i="11"/>
  <c r="BW736" i="11"/>
  <c r="BW750" i="11"/>
  <c r="BW710" i="11"/>
  <c r="BW683" i="11"/>
  <c r="BW682" i="11"/>
  <c r="BW689" i="11"/>
  <c r="BW705" i="11"/>
  <c r="BW651" i="11"/>
  <c r="BW656" i="11"/>
  <c r="BW625" i="11"/>
  <c r="BW676" i="11"/>
  <c r="BW639" i="11"/>
  <c r="BW590" i="11"/>
  <c r="BW606" i="11"/>
  <c r="BW610" i="11"/>
  <c r="BW660" i="11"/>
  <c r="BW573" i="11"/>
  <c r="BW604" i="11"/>
  <c r="BW595" i="11"/>
  <c r="BW563" i="11"/>
  <c r="BW504" i="11"/>
  <c r="BW574" i="11"/>
  <c r="BW535" i="11"/>
  <c r="BW510" i="11"/>
  <c r="BW530" i="11"/>
  <c r="BW502" i="11"/>
  <c r="BW512" i="11"/>
  <c r="BW507" i="11"/>
  <c r="BW495" i="11"/>
  <c r="BW484" i="11"/>
  <c r="BW440" i="11"/>
  <c r="BW456" i="11"/>
  <c r="BW438" i="11"/>
  <c r="BW439" i="11"/>
  <c r="BW420" i="11"/>
  <c r="BW379" i="11"/>
  <c r="BW399" i="11"/>
  <c r="BW398" i="11"/>
  <c r="BW385" i="11"/>
  <c r="BW384" i="11"/>
  <c r="BW422" i="11"/>
  <c r="BW348" i="11"/>
  <c r="BW403" i="11"/>
  <c r="BW324" i="11"/>
  <c r="BW272" i="11"/>
  <c r="BW280" i="11"/>
  <c r="BW367" i="11"/>
  <c r="BW294" i="11"/>
  <c r="BW219" i="11"/>
  <c r="BW275" i="11"/>
  <c r="BW286" i="11"/>
  <c r="BW291" i="11"/>
  <c r="BW335" i="11"/>
  <c r="BW251" i="11"/>
  <c r="BW199" i="11"/>
  <c r="BW191" i="11"/>
  <c r="BW185" i="11"/>
  <c r="BW250" i="11"/>
  <c r="BW224" i="11"/>
  <c r="BW187" i="11"/>
  <c r="BW114" i="11"/>
  <c r="BW139" i="11"/>
  <c r="BW168" i="11"/>
  <c r="BW192" i="11"/>
  <c r="BW104" i="11"/>
  <c r="BW173" i="11"/>
  <c r="BW155" i="11"/>
  <c r="BW134" i="11"/>
  <c r="BW31" i="11"/>
  <c r="BW38" i="11"/>
  <c r="BW107" i="11"/>
  <c r="BW25" i="11"/>
  <c r="BW158" i="11"/>
  <c r="BW15" i="11"/>
  <c r="BW969" i="11"/>
  <c r="BW958" i="11"/>
  <c r="BW948" i="11"/>
  <c r="BW938" i="11"/>
  <c r="BW931" i="11"/>
  <c r="BW922" i="11"/>
  <c r="BW923" i="11"/>
  <c r="BW898" i="11"/>
  <c r="BW899" i="11"/>
  <c r="BW895" i="11"/>
  <c r="BW871" i="11"/>
  <c r="BW865" i="11"/>
  <c r="BW840" i="11"/>
  <c r="BW851" i="11"/>
  <c r="BW828" i="11"/>
  <c r="BW832" i="11"/>
  <c r="BW806" i="11"/>
  <c r="BW810" i="11"/>
  <c r="BW780" i="11"/>
  <c r="BW820" i="11"/>
  <c r="BW766" i="11"/>
  <c r="BW791" i="11"/>
  <c r="BW817" i="11"/>
  <c r="BW731" i="11"/>
  <c r="BW743" i="11"/>
  <c r="BW716" i="11"/>
  <c r="BW727" i="11"/>
  <c r="BW719" i="11"/>
  <c r="BW740" i="11"/>
  <c r="BW706" i="11"/>
  <c r="BW679" i="11"/>
  <c r="BW678" i="11"/>
  <c r="BW685" i="11"/>
  <c r="BW701" i="11"/>
  <c r="BW646" i="11"/>
  <c r="BW654" i="11"/>
  <c r="BW668" i="11"/>
  <c r="BW667" i="11"/>
  <c r="BW624" i="11"/>
  <c r="BW586" i="11"/>
  <c r="BW602" i="11"/>
  <c r="BW589" i="11"/>
  <c r="BW609" i="11"/>
  <c r="BW569" i="11"/>
  <c r="BW584" i="11"/>
  <c r="BW593" i="11"/>
  <c r="BW541" i="11"/>
  <c r="BW500" i="11"/>
  <c r="BW559" i="11"/>
  <c r="BW531" i="11"/>
  <c r="BW493" i="11"/>
  <c r="BW526" i="11"/>
  <c r="BW490" i="11"/>
  <c r="BW489" i="11"/>
  <c r="BW506" i="11"/>
  <c r="BW494" i="11"/>
  <c r="BW480" i="11"/>
  <c r="BW436" i="11"/>
  <c r="BW466" i="11"/>
  <c r="BW435" i="11"/>
  <c r="BW434" i="11"/>
  <c r="BW416" i="11"/>
  <c r="BW375" i="11"/>
  <c r="BW395" i="11"/>
  <c r="BW394" i="11"/>
  <c r="BW368" i="11"/>
  <c r="BW380" i="11"/>
  <c r="BW410" i="11"/>
  <c r="BW342" i="11"/>
  <c r="BW362" i="11"/>
  <c r="BW322" i="11"/>
  <c r="BW429" i="11"/>
  <c r="BW267" i="11"/>
  <c r="BW382" i="11"/>
  <c r="BW288" i="11"/>
  <c r="BW215" i="11"/>
  <c r="BW268" i="11"/>
  <c r="BW279" i="11"/>
  <c r="BW281" i="11"/>
  <c r="BW303" i="11"/>
  <c r="BW233" i="11"/>
  <c r="BW182" i="11"/>
  <c r="BW296" i="11"/>
  <c r="BW181" i="11"/>
  <c r="BW248" i="11"/>
  <c r="BW220" i="11"/>
  <c r="BW180" i="11"/>
  <c r="BW242" i="11"/>
  <c r="BW136" i="11"/>
  <c r="BW165" i="11"/>
  <c r="BW175" i="11"/>
  <c r="BW100" i="11"/>
  <c r="BW164" i="11"/>
  <c r="BW151" i="11"/>
  <c r="BW132" i="11"/>
  <c r="BW55" i="11"/>
  <c r="BW113" i="11"/>
  <c r="BW79" i="11"/>
  <c r="BW118" i="11"/>
  <c r="BW145" i="11"/>
  <c r="BW46" i="11"/>
  <c r="BW140" i="11"/>
  <c r="BW49" i="11"/>
  <c r="BW65" i="11"/>
  <c r="BW23" i="11"/>
  <c r="BW19" i="11"/>
  <c r="BW52" i="11"/>
  <c r="BW968" i="11"/>
  <c r="BW957" i="11"/>
  <c r="BW951" i="11"/>
  <c r="BW944" i="11"/>
  <c r="BW930" i="11"/>
  <c r="BW917" i="11"/>
  <c r="BW902" i="11"/>
  <c r="BW905" i="11"/>
  <c r="BW896" i="11"/>
  <c r="BW893" i="11"/>
  <c r="BW858" i="11"/>
  <c r="BW868" i="11"/>
  <c r="BW836" i="11"/>
  <c r="BW838" i="11"/>
  <c r="BW814" i="11"/>
  <c r="BW823" i="11"/>
  <c r="BW804" i="11"/>
  <c r="BW835" i="11"/>
  <c r="BW776" i="11"/>
  <c r="BW799" i="11"/>
  <c r="BW762" i="11"/>
  <c r="BW786" i="11"/>
  <c r="BW789" i="11"/>
  <c r="BW722" i="11"/>
  <c r="BW755" i="11"/>
  <c r="BW805" i="11"/>
  <c r="BW759" i="11"/>
  <c r="BW712" i="11"/>
  <c r="BW726" i="11"/>
  <c r="BW702" i="11"/>
  <c r="BW675" i="11"/>
  <c r="BW674" i="11"/>
  <c r="BW681" i="11"/>
  <c r="BW700" i="11"/>
  <c r="BW642" i="11"/>
  <c r="BW650" i="11"/>
  <c r="BW672" i="11"/>
  <c r="BW648" i="11"/>
  <c r="BW623" i="11"/>
  <c r="BW581" i="11"/>
  <c r="BW598" i="11"/>
  <c r="BW576" i="11"/>
  <c r="BW596" i="11"/>
  <c r="BW565" i="11"/>
  <c r="BW575" i="11"/>
  <c r="BW578" i="11"/>
  <c r="BW537" i="11"/>
  <c r="BW496" i="11"/>
  <c r="BW553" i="11"/>
  <c r="BW527" i="11"/>
  <c r="BW570" i="11"/>
  <c r="BW522" i="11"/>
  <c r="BW487" i="11"/>
  <c r="BW485" i="11"/>
  <c r="BW472" i="11"/>
  <c r="BW486" i="11"/>
  <c r="BW476" i="11"/>
  <c r="BW558" i="11"/>
  <c r="BW446" i="11"/>
  <c r="BW468" i="11"/>
  <c r="BW454" i="11"/>
  <c r="BW412" i="11"/>
  <c r="BW371" i="11"/>
  <c r="BW441" i="11"/>
  <c r="BW390" i="11"/>
  <c r="BW364" i="11"/>
  <c r="BW344" i="11"/>
  <c r="BW407" i="11"/>
  <c r="BW341" i="11"/>
  <c r="BW346" i="11"/>
  <c r="BW315" i="11"/>
  <c r="BW363" i="11"/>
  <c r="BW358" i="11"/>
  <c r="BW374" i="11"/>
  <c r="BW277" i="11"/>
  <c r="BW211" i="11"/>
  <c r="BW261" i="11"/>
  <c r="BW319" i="11"/>
  <c r="BW243" i="11"/>
  <c r="BW287" i="11"/>
  <c r="BW282" i="11"/>
  <c r="BW264" i="11"/>
  <c r="BW292" i="11"/>
  <c r="BW172" i="11"/>
  <c r="BW244" i="11"/>
  <c r="BW205" i="11"/>
  <c r="BW176" i="11"/>
  <c r="BW213" i="11"/>
  <c r="BW127" i="11"/>
  <c r="BW159" i="11"/>
  <c r="BW156" i="11"/>
  <c r="BW96" i="11"/>
  <c r="BW162" i="11"/>
  <c r="BW137" i="11"/>
  <c r="BW128" i="11"/>
  <c r="BW27" i="11"/>
  <c r="BW77" i="11"/>
  <c r="BW54" i="11"/>
  <c r="BW95" i="11"/>
  <c r="BW112" i="11"/>
  <c r="BW37" i="11"/>
  <c r="BW71" i="11"/>
  <c r="BW967" i="11"/>
  <c r="BW956" i="11"/>
  <c r="BW950" i="11"/>
  <c r="BW947" i="11"/>
  <c r="BW929" i="11"/>
  <c r="BW916" i="11"/>
  <c r="BW912" i="11"/>
  <c r="BW894" i="11"/>
  <c r="BW887" i="11"/>
  <c r="BW892" i="11"/>
  <c r="BW854" i="11"/>
  <c r="BW860" i="11"/>
  <c r="BW848" i="11"/>
  <c r="BW834" i="11"/>
  <c r="BW846" i="11"/>
  <c r="BW819" i="11"/>
  <c r="BW800" i="11"/>
  <c r="BW807" i="11"/>
  <c r="BW839" i="11"/>
  <c r="BW793" i="11"/>
  <c r="BW781" i="11"/>
  <c r="BW783" i="11"/>
  <c r="BW782" i="11"/>
  <c r="BW765" i="11"/>
  <c r="BW752" i="11"/>
  <c r="BW751" i="11"/>
  <c r="BW738" i="11"/>
  <c r="BW708" i="11"/>
  <c r="BW714" i="11"/>
  <c r="BW696" i="11"/>
  <c r="BW671" i="11"/>
  <c r="BW670" i="11"/>
  <c r="BW677" i="11"/>
  <c r="BW693" i="11"/>
  <c r="BW638" i="11"/>
  <c r="BW645" i="11"/>
  <c r="BW653" i="11"/>
  <c r="BW619" i="11"/>
  <c r="BW612" i="11"/>
  <c r="BW577" i="11"/>
  <c r="BW594" i="11"/>
  <c r="BW680" i="11"/>
  <c r="BW587" i="11"/>
  <c r="BW561" i="11"/>
  <c r="BW572" i="11"/>
  <c r="BW555" i="11"/>
  <c r="BW533" i="11"/>
  <c r="BW471" i="11"/>
  <c r="BW562" i="11"/>
  <c r="BW523" i="11"/>
  <c r="BW549" i="11"/>
  <c r="BW518" i="11"/>
  <c r="BW483" i="11"/>
  <c r="BW481" i="11"/>
  <c r="BW540" i="11"/>
  <c r="BW482" i="11"/>
  <c r="BW458" i="11"/>
  <c r="BW516" i="11"/>
  <c r="BW443" i="11"/>
  <c r="BW459" i="11"/>
  <c r="BW451" i="11"/>
  <c r="BW408" i="11"/>
  <c r="BW343" i="11"/>
  <c r="BW426" i="11"/>
  <c r="BW386" i="11"/>
  <c r="BW354" i="11"/>
  <c r="BW334" i="11"/>
  <c r="BW402" i="11"/>
  <c r="BW329" i="11"/>
  <c r="BW381" i="11"/>
  <c r="BW311" i="11"/>
  <c r="BW360" i="11"/>
  <c r="BW347" i="11"/>
  <c r="BW361" i="11"/>
  <c r="BW270" i="11"/>
  <c r="BW340" i="11"/>
  <c r="BW257" i="11"/>
  <c r="BW297" i="11"/>
  <c r="BW238" i="11"/>
  <c r="BW284" i="11"/>
  <c r="BW274" i="11"/>
  <c r="BW246" i="11"/>
  <c r="BW265" i="11"/>
  <c r="BW252" i="11"/>
  <c r="BW241" i="11"/>
  <c r="BW193" i="11"/>
  <c r="BW166" i="11"/>
  <c r="BW212" i="11"/>
  <c r="BW109" i="11"/>
  <c r="BW153" i="11"/>
  <c r="BW138" i="11"/>
  <c r="BW92" i="11"/>
  <c r="BW152" i="11"/>
  <c r="BW239" i="11"/>
  <c r="BW106" i="11"/>
  <c r="BW11" i="11"/>
  <c r="BW21" i="11"/>
  <c r="BW51" i="11"/>
  <c r="BW82" i="11"/>
  <c r="BW45" i="11"/>
  <c r="BW61" i="11"/>
  <c r="BW60" i="11"/>
  <c r="BW966" i="11"/>
  <c r="BW954" i="11"/>
  <c r="BW945" i="11"/>
  <c r="BW941" i="11"/>
  <c r="BW927" i="11"/>
  <c r="BW915" i="11"/>
  <c r="BW903" i="11"/>
  <c r="BW888" i="11"/>
  <c r="BW883" i="11"/>
  <c r="BW891" i="11"/>
  <c r="BW866" i="11"/>
  <c r="BW874" i="11"/>
  <c r="BW844" i="11"/>
  <c r="BW853" i="11"/>
  <c r="BW841" i="11"/>
  <c r="BW815" i="11"/>
  <c r="BW796" i="11"/>
  <c r="BW802" i="11"/>
  <c r="BW813" i="11"/>
  <c r="BW797" i="11"/>
  <c r="BW770" i="11"/>
  <c r="BW773" i="11"/>
  <c r="BW774" i="11"/>
  <c r="BW761" i="11"/>
  <c r="BW747" i="11"/>
  <c r="BW746" i="11"/>
  <c r="BW730" i="11"/>
  <c r="BW704" i="11"/>
  <c r="BW699" i="11"/>
  <c r="BW692" i="11"/>
  <c r="BW695" i="11"/>
  <c r="BW666" i="11"/>
  <c r="BW673" i="11"/>
  <c r="BW697" i="11"/>
  <c r="BW634" i="11"/>
  <c r="BW641" i="11"/>
  <c r="BW649" i="11"/>
  <c r="BW684" i="11"/>
  <c r="BW643" i="11"/>
  <c r="BW647" i="11"/>
  <c r="BW585" i="11"/>
  <c r="BW631" i="11"/>
  <c r="BW608" i="11"/>
  <c r="BW557" i="11"/>
  <c r="BW568" i="11"/>
  <c r="BW546" i="11"/>
  <c r="BW529" i="11"/>
  <c r="BW467" i="11"/>
  <c r="BW556" i="11"/>
  <c r="BW519" i="11"/>
  <c r="BW543" i="11"/>
  <c r="BW505" i="11"/>
  <c r="BW479" i="11"/>
  <c r="BW477" i="11"/>
  <c r="BW474" i="11"/>
  <c r="BW478" i="11"/>
  <c r="BW457" i="11"/>
  <c r="BW508" i="11"/>
  <c r="BW511" i="11"/>
  <c r="BW433" i="11"/>
  <c r="BW445" i="11"/>
  <c r="BW404" i="11"/>
  <c r="BW338" i="11"/>
  <c r="BW423" i="11"/>
  <c r="BW430" i="11"/>
  <c r="BW349" i="11"/>
  <c r="BW330" i="11"/>
  <c r="BW400" i="11"/>
  <c r="BW325" i="11"/>
  <c r="BW365" i="11"/>
  <c r="BW302" i="11"/>
  <c r="BW355" i="11"/>
  <c r="BW336" i="11"/>
  <c r="BW327" i="11"/>
  <c r="BW245" i="11"/>
  <c r="BW308" i="11"/>
  <c r="BW253" i="11"/>
  <c r="BW295" i="11"/>
  <c r="BW229" i="11"/>
  <c r="BW269" i="11"/>
  <c r="BW262" i="11"/>
  <c r="BW240" i="11"/>
  <c r="BW234" i="11"/>
  <c r="BW232" i="11"/>
  <c r="BW235" i="11"/>
  <c r="BW188" i="11"/>
  <c r="BW163" i="11"/>
  <c r="BW202" i="11"/>
  <c r="BW93" i="11"/>
  <c r="BW146" i="11"/>
  <c r="BW130" i="11"/>
  <c r="BW88" i="11"/>
  <c r="BW258" i="11"/>
  <c r="BW183" i="11"/>
  <c r="BW102" i="11"/>
  <c r="BW39" i="11"/>
  <c r="BW73" i="11"/>
  <c r="BW26" i="11"/>
  <c r="BW74" i="11"/>
  <c r="BW86" i="11"/>
  <c r="BW99" i="11"/>
  <c r="BW33" i="11"/>
  <c r="BW67" i="11"/>
  <c r="BW81" i="11"/>
  <c r="BW120" i="11"/>
  <c r="BW68" i="11"/>
  <c r="BW965" i="11"/>
  <c r="BW953" i="11"/>
  <c r="BW939" i="11"/>
  <c r="BW935" i="11"/>
  <c r="BW926" i="11"/>
  <c r="BW914" i="11"/>
  <c r="BW900" i="11"/>
  <c r="BW876" i="11"/>
  <c r="BW875" i="11"/>
  <c r="BW890" i="11"/>
  <c r="BW862" i="11"/>
  <c r="BW921" i="11"/>
  <c r="BW852" i="11"/>
  <c r="BW859" i="11"/>
  <c r="BW833" i="11"/>
  <c r="BW831" i="11"/>
  <c r="BW792" i="11"/>
  <c r="BW798" i="11"/>
  <c r="BW830" i="11"/>
  <c r="BW779" i="11"/>
  <c r="BW801" i="11"/>
  <c r="BW769" i="11"/>
  <c r="BW772" i="11"/>
  <c r="BW753" i="11"/>
  <c r="BW742" i="11"/>
  <c r="BW737" i="11"/>
  <c r="BW717" i="11"/>
  <c r="BW757" i="11"/>
  <c r="BW735" i="11"/>
  <c r="BW734" i="11"/>
  <c r="BW698" i="11"/>
  <c r="BW694" i="11"/>
  <c r="BW669" i="11"/>
  <c r="BW688" i="11"/>
  <c r="BW630" i="11"/>
  <c r="BW637" i="11"/>
  <c r="BW644" i="11"/>
  <c r="BW658" i="11"/>
  <c r="BW628" i="11"/>
  <c r="BW621" i="11"/>
  <c r="BW652" i="11"/>
  <c r="BW614" i="11"/>
  <c r="BW582" i="11"/>
  <c r="BW552" i="11"/>
  <c r="BW564" i="11"/>
  <c r="BW603" i="11"/>
  <c r="BW525" i="11"/>
  <c r="BW463" i="11"/>
  <c r="BW554" i="11"/>
  <c r="BW599" i="11"/>
  <c r="BW542" i="11"/>
  <c r="BW501" i="11"/>
  <c r="BW475" i="11"/>
  <c r="BW462" i="11"/>
  <c r="BW469" i="11"/>
  <c r="BW548" i="11"/>
  <c r="BW452" i="11"/>
  <c r="BW499" i="11"/>
  <c r="BW461" i="11"/>
  <c r="BW453" i="11"/>
  <c r="BW432" i="11"/>
  <c r="BW470" i="11"/>
  <c r="BW316" i="11"/>
  <c r="BW414" i="11"/>
  <c r="BW427" i="11"/>
  <c r="BW447" i="11"/>
  <c r="BW321" i="11"/>
  <c r="BW417" i="11"/>
  <c r="BW318" i="11"/>
  <c r="BW357" i="11"/>
  <c r="BW298" i="11"/>
  <c r="BW326" i="11"/>
  <c r="BW387" i="11"/>
  <c r="BW323" i="11"/>
  <c r="BW236" i="11"/>
  <c r="BW307" i="11"/>
  <c r="BW353" i="11"/>
  <c r="BW356" i="11"/>
  <c r="BW225" i="11"/>
  <c r="BW263" i="11"/>
  <c r="BW222" i="11"/>
  <c r="BW237" i="11"/>
  <c r="BW226" i="11"/>
  <c r="BW300" i="11"/>
  <c r="BW214" i="11"/>
  <c r="BW260" i="11"/>
  <c r="BW144" i="11"/>
  <c r="BW200" i="11"/>
  <c r="BW89" i="11"/>
  <c r="BW141" i="11"/>
  <c r="BW126" i="11"/>
  <c r="BW84" i="11"/>
  <c r="BW178" i="11"/>
  <c r="BW174" i="11"/>
  <c r="BW98" i="11"/>
  <c r="BW47" i="11"/>
  <c r="BW63" i="11"/>
  <c r="BW13" i="11"/>
  <c r="BW58" i="11"/>
  <c r="BW122" i="11"/>
  <c r="BW57" i="11"/>
  <c r="BW83" i="11"/>
  <c r="BW18" i="11"/>
  <c r="BW972" i="11"/>
  <c r="BW963" i="11"/>
  <c r="BW962" i="11"/>
  <c r="BW949" i="11"/>
  <c r="BW942" i="11"/>
  <c r="BW925" i="11"/>
  <c r="BW911" i="11"/>
  <c r="BW889" i="11"/>
  <c r="BW906" i="11"/>
  <c r="BW933" i="11"/>
  <c r="BW886" i="11"/>
  <c r="BW908" i="11"/>
  <c r="BW877" i="11"/>
  <c r="BW869" i="11"/>
  <c r="BW856" i="11"/>
  <c r="BW812" i="11"/>
  <c r="BW827" i="11"/>
  <c r="BW787" i="11"/>
  <c r="BW794" i="11"/>
  <c r="BW818" i="11"/>
  <c r="BW777" i="11"/>
  <c r="BW795" i="11"/>
  <c r="BW764" i="11"/>
  <c r="BW768" i="11"/>
  <c r="BW784" i="11"/>
  <c r="BW729" i="11"/>
  <c r="BW733" i="11"/>
  <c r="BW709" i="11"/>
  <c r="BW725" i="11"/>
  <c r="BW721" i="11"/>
  <c r="BW691" i="11"/>
  <c r="BW690" i="11"/>
  <c r="BW657" i="11"/>
  <c r="BW665" i="11"/>
  <c r="BW664" i="11"/>
  <c r="BW626" i="11"/>
  <c r="BW633" i="11"/>
  <c r="BW640" i="11"/>
  <c r="BW635" i="11"/>
  <c r="BW620" i="11"/>
  <c r="BW616" i="11"/>
  <c r="BW632" i="11"/>
  <c r="BW605" i="11"/>
  <c r="BW591" i="11"/>
  <c r="BW627" i="11"/>
  <c r="BW560" i="11"/>
  <c r="BW579" i="11"/>
  <c r="BW521" i="11"/>
  <c r="BW550" i="11"/>
  <c r="BW544" i="11"/>
  <c r="BW566" i="11"/>
  <c r="BW538" i="11"/>
  <c r="BW545" i="11"/>
  <c r="BW465" i="11"/>
  <c r="BW536" i="11"/>
  <c r="BW520" i="11"/>
  <c r="BW524" i="11"/>
  <c r="BW448" i="11"/>
  <c r="BW498" i="11"/>
  <c r="BW455" i="11"/>
  <c r="BW460" i="11"/>
  <c r="BW428" i="11"/>
  <c r="BW431" i="11"/>
  <c r="BW425" i="11"/>
  <c r="BW411" i="11"/>
  <c r="BW418" i="11"/>
  <c r="BW409" i="11"/>
  <c r="BW317" i="11"/>
  <c r="BW378" i="11"/>
  <c r="BW312" i="11"/>
  <c r="BW391" i="11"/>
  <c r="BW293" i="11"/>
  <c r="BW313" i="11"/>
  <c r="BW370" i="11"/>
  <c r="BW314" i="11"/>
  <c r="BW227" i="11"/>
  <c r="BW290" i="11"/>
  <c r="BW337" i="11"/>
  <c r="BW331" i="11"/>
  <c r="BW217" i="11"/>
  <c r="BW259" i="11"/>
  <c r="BW206" i="11"/>
  <c r="BW210" i="11"/>
  <c r="BW197" i="11"/>
  <c r="BW273" i="11"/>
  <c r="BW304" i="11"/>
  <c r="BW230" i="11"/>
  <c r="BW123" i="11"/>
  <c r="BW157" i="11"/>
  <c r="BW249" i="11"/>
  <c r="BW133" i="11"/>
  <c r="BW117" i="11"/>
  <c r="BW207" i="11"/>
  <c r="BW169" i="11"/>
  <c r="BW160" i="11"/>
  <c r="BW94" i="11"/>
  <c r="BW35" i="11"/>
  <c r="BW69" i="11"/>
  <c r="BW12" i="11"/>
  <c r="BW42" i="11"/>
  <c r="BW66" i="11"/>
  <c r="BW103" i="11"/>
  <c r="BW29" i="11"/>
  <c r="BW111" i="11"/>
  <c r="BW121" i="11"/>
  <c r="BW40" i="11"/>
  <c r="BW64" i="11"/>
  <c r="BW87" i="11"/>
  <c r="BW129" i="11"/>
  <c r="BW9" i="11"/>
  <c r="BW36" i="11"/>
  <c r="BW32" i="11"/>
  <c r="S20" i="7"/>
  <c r="Y20" i="7" s="1"/>
  <c r="Y19" i="5"/>
  <c r="Y19" i="4"/>
  <c r="S24" i="7"/>
  <c r="Y24" i="7" s="1"/>
  <c r="Y23" i="5"/>
  <c r="Y23" i="4"/>
  <c r="S34" i="7"/>
  <c r="Y34" i="7" s="1"/>
  <c r="Y33" i="5"/>
  <c r="Y33" i="4"/>
  <c r="Q44" i="10"/>
  <c r="BF969" i="11"/>
  <c r="BF960" i="11"/>
  <c r="BF945" i="11"/>
  <c r="BF938" i="11"/>
  <c r="BF931" i="11"/>
  <c r="BF914" i="11"/>
  <c r="BF915" i="11"/>
  <c r="BF890" i="11"/>
  <c r="BF896" i="11"/>
  <c r="BF888" i="11"/>
  <c r="BF858" i="11"/>
  <c r="BF856" i="11"/>
  <c r="BF854" i="11"/>
  <c r="BF860" i="11"/>
  <c r="BF855" i="11"/>
  <c r="BF844" i="11"/>
  <c r="BF827" i="11"/>
  <c r="BF807" i="11"/>
  <c r="BF789" i="11"/>
  <c r="BF792" i="11"/>
  <c r="BF791" i="11"/>
  <c r="BF765" i="11"/>
  <c r="BF769" i="11"/>
  <c r="BF749" i="11"/>
  <c r="BF738" i="11"/>
  <c r="BF729" i="11"/>
  <c r="BF706" i="11"/>
  <c r="BF733" i="11"/>
  <c r="BF728" i="11"/>
  <c r="BF684" i="11"/>
  <c r="BF691" i="11"/>
  <c r="BF701" i="11"/>
  <c r="BF674" i="11"/>
  <c r="BF657" i="11"/>
  <c r="BF665" i="11"/>
  <c r="BF642" i="11"/>
  <c r="BF650" i="11"/>
  <c r="BF636" i="11"/>
  <c r="BF635" i="11"/>
  <c r="BF625" i="11"/>
  <c r="BF607" i="11"/>
  <c r="BF606" i="11"/>
  <c r="BF610" i="11"/>
  <c r="BF563" i="11"/>
  <c r="BF556" i="11"/>
  <c r="BF596" i="11"/>
  <c r="BF476" i="11"/>
  <c r="BF521" i="11"/>
  <c r="BF524" i="11"/>
  <c r="BF569" i="11"/>
  <c r="BF519" i="11"/>
  <c r="BF510" i="11"/>
  <c r="BF542" i="11"/>
  <c r="BF462" i="11"/>
  <c r="BF508" i="11"/>
  <c r="BF472" i="11"/>
  <c r="BF555" i="11"/>
  <c r="BF475" i="11"/>
  <c r="BF448" i="11"/>
  <c r="BF427" i="11"/>
  <c r="BF544" i="11"/>
  <c r="BF417" i="11"/>
  <c r="BF453" i="11"/>
  <c r="BF353" i="11"/>
  <c r="BF410" i="11"/>
  <c r="BF382" i="11"/>
  <c r="BF385" i="11"/>
  <c r="BF309" i="11"/>
  <c r="BF347" i="11"/>
  <c r="BF370" i="11"/>
  <c r="BF351" i="11"/>
  <c r="BF362" i="11"/>
  <c r="BF302" i="11"/>
  <c r="BF379" i="11"/>
  <c r="BF319" i="11"/>
  <c r="BF250" i="11"/>
  <c r="BF291" i="11"/>
  <c r="BF304" i="11"/>
  <c r="BF234" i="11"/>
  <c r="BF238" i="11"/>
  <c r="BF275" i="11"/>
  <c r="BF220" i="11"/>
  <c r="BF236" i="11"/>
  <c r="BF205" i="11"/>
  <c r="BF301" i="11"/>
  <c r="BF968" i="11"/>
  <c r="BF959" i="11"/>
  <c r="BF944" i="11"/>
  <c r="BF949" i="11"/>
  <c r="BF922" i="11"/>
  <c r="BF930" i="11"/>
  <c r="BF932" i="11"/>
  <c r="BF886" i="11"/>
  <c r="BF894" i="11"/>
  <c r="BF876" i="11"/>
  <c r="BF967" i="11"/>
  <c r="BF958" i="11"/>
  <c r="BF943" i="11"/>
  <c r="BF947" i="11"/>
  <c r="BF921" i="11"/>
  <c r="BF927" i="11"/>
  <c r="BF966" i="11"/>
  <c r="BF957" i="11"/>
  <c r="BF942" i="11"/>
  <c r="BF940" i="11"/>
  <c r="BF918" i="11"/>
  <c r="BF925" i="11"/>
  <c r="BF913" i="11"/>
  <c r="BF878" i="11"/>
  <c r="BF881" i="11"/>
  <c r="BF911" i="11"/>
  <c r="BF870" i="11"/>
  <c r="BF877" i="11"/>
  <c r="BF865" i="11"/>
  <c r="BF840" i="11"/>
  <c r="BF848" i="11"/>
  <c r="BF828" i="11"/>
  <c r="BF804" i="11"/>
  <c r="BF802" i="11"/>
  <c r="BF826" i="11"/>
  <c r="BF768" i="11"/>
  <c r="BF794" i="11"/>
  <c r="BF787" i="11"/>
  <c r="BF740" i="11"/>
  <c r="BF753" i="11"/>
  <c r="BF781" i="11"/>
  <c r="BF762" i="11"/>
  <c r="BF761" i="11"/>
  <c r="BF712" i="11"/>
  <c r="BF743" i="11"/>
  <c r="BF672" i="11"/>
  <c r="BF679" i="11"/>
  <c r="BF713" i="11"/>
  <c r="BF662" i="11"/>
  <c r="BF685" i="11"/>
  <c r="BF656" i="11"/>
  <c r="BF630" i="11"/>
  <c r="BF637" i="11"/>
  <c r="BF624" i="11"/>
  <c r="BF623" i="11"/>
  <c r="BF599" i="11"/>
  <c r="BF581" i="11"/>
  <c r="BF594" i="11"/>
  <c r="BF614" i="11"/>
  <c r="BF576" i="11"/>
  <c r="BF568" i="11"/>
  <c r="BF546" i="11"/>
  <c r="BF541" i="11"/>
  <c r="BF575" i="11"/>
  <c r="BF566" i="11"/>
  <c r="BF539" i="11"/>
  <c r="BF498" i="11"/>
  <c r="BF485" i="11"/>
  <c r="BF530" i="11"/>
  <c r="BF447" i="11"/>
  <c r="BF496" i="11"/>
  <c r="BF517" i="11"/>
  <c r="BF507" i="11"/>
  <c r="BF470" i="11"/>
  <c r="BF442" i="11"/>
  <c r="BF415" i="11"/>
  <c r="BF449" i="11"/>
  <c r="BF461" i="11"/>
  <c r="BF418" i="11"/>
  <c r="BF325" i="11"/>
  <c r="BF399" i="11"/>
  <c r="BF414" i="11"/>
  <c r="BF354" i="11"/>
  <c r="BF424" i="11"/>
  <c r="BF322" i="11"/>
  <c r="BF344" i="11"/>
  <c r="BF303" i="11"/>
  <c r="BF327" i="11"/>
  <c r="BF289" i="11"/>
  <c r="BF343" i="11"/>
  <c r="BF295" i="11"/>
  <c r="BF207" i="11"/>
  <c r="BF284" i="11"/>
  <c r="BF292" i="11"/>
  <c r="BF334" i="11"/>
  <c r="BF217" i="11"/>
  <c r="BF255" i="11"/>
  <c r="BF187" i="11"/>
  <c r="BF182" i="11"/>
  <c r="BF257" i="11"/>
  <c r="BF223" i="11"/>
  <c r="BF153" i="11"/>
  <c r="BF210" i="11"/>
  <c r="BF106" i="11"/>
  <c r="BF159" i="11"/>
  <c r="BF185" i="11"/>
  <c r="BF162" i="11"/>
  <c r="BF181" i="11"/>
  <c r="BF190" i="11"/>
  <c r="BF120" i="11"/>
  <c r="BF59" i="11"/>
  <c r="BF21" i="11"/>
  <c r="BF20" i="11"/>
  <c r="BF52" i="11"/>
  <c r="BF93" i="11"/>
  <c r="BF86" i="11"/>
  <c r="BF49" i="11"/>
  <c r="BF125" i="11"/>
  <c r="BF103" i="11"/>
  <c r="BF66" i="11"/>
  <c r="BF13" i="11"/>
  <c r="BF965" i="11"/>
  <c r="BF956" i="11"/>
  <c r="BF941" i="11"/>
  <c r="BF936" i="11"/>
  <c r="BF933" i="11"/>
  <c r="BF923" i="11"/>
  <c r="BF903" i="11"/>
  <c r="BF904" i="11"/>
  <c r="BF906" i="11"/>
  <c r="BF902" i="11"/>
  <c r="BF909" i="11"/>
  <c r="BF859" i="11"/>
  <c r="BF852" i="11"/>
  <c r="BF833" i="11"/>
  <c r="BF839" i="11"/>
  <c r="BF824" i="11"/>
  <c r="BF800" i="11"/>
  <c r="BF806" i="11"/>
  <c r="BF810" i="11"/>
  <c r="BF763" i="11"/>
  <c r="BF786" i="11"/>
  <c r="BF785" i="11"/>
  <c r="BF736" i="11"/>
  <c r="BF766" i="11"/>
  <c r="BF759" i="11"/>
  <c r="BF756" i="11"/>
  <c r="BF735" i="11"/>
  <c r="BF708" i="11"/>
  <c r="BF741" i="11"/>
  <c r="BF668" i="11"/>
  <c r="BF675" i="11"/>
  <c r="BF690" i="11"/>
  <c r="BF658" i="11"/>
  <c r="BF681" i="11"/>
  <c r="BF660" i="11"/>
  <c r="BF697" i="11"/>
  <c r="BF653" i="11"/>
  <c r="BF652" i="11"/>
  <c r="BF659" i="11"/>
  <c r="BF595" i="11"/>
  <c r="BF577" i="11"/>
  <c r="BF585" i="11"/>
  <c r="BF605" i="11"/>
  <c r="BF587" i="11"/>
  <c r="BF564" i="11"/>
  <c r="BF513" i="11"/>
  <c r="BF537" i="11"/>
  <c r="BF562" i="11"/>
  <c r="BF565" i="11"/>
  <c r="BF535" i="11"/>
  <c r="BF494" i="11"/>
  <c r="BF481" i="11"/>
  <c r="BF526" i="11"/>
  <c r="BF443" i="11"/>
  <c r="BF486" i="11"/>
  <c r="BF503" i="11"/>
  <c r="BF504" i="11"/>
  <c r="BF468" i="11"/>
  <c r="BF454" i="11"/>
  <c r="BF411" i="11"/>
  <c r="BF466" i="11"/>
  <c r="BF458" i="11"/>
  <c r="BF400" i="11"/>
  <c r="BF312" i="11"/>
  <c r="BF395" i="11"/>
  <c r="BF381" i="11"/>
  <c r="BF349" i="11"/>
  <c r="BF412" i="11"/>
  <c r="BF315" i="11"/>
  <c r="BF374" i="11"/>
  <c r="BF281" i="11"/>
  <c r="BF323" i="11"/>
  <c r="BF272" i="11"/>
  <c r="BF318" i="11"/>
  <c r="BF267" i="11"/>
  <c r="BF203" i="11"/>
  <c r="BF308" i="11"/>
  <c r="BF264" i="11"/>
  <c r="BF294" i="11"/>
  <c r="BF213" i="11"/>
  <c r="BF251" i="11"/>
  <c r="BF273" i="11"/>
  <c r="BF269" i="11"/>
  <c r="BF246" i="11"/>
  <c r="BF219" i="11"/>
  <c r="BF148" i="11"/>
  <c r="BF201" i="11"/>
  <c r="BF102" i="11"/>
  <c r="BF146" i="11"/>
  <c r="BF156" i="11"/>
  <c r="BF152" i="11"/>
  <c r="BF174" i="11"/>
  <c r="BF160" i="11"/>
  <c r="BF169" i="11"/>
  <c r="BF55" i="11"/>
  <c r="BF11" i="11"/>
  <c r="BF10" i="11"/>
  <c r="BF48" i="11"/>
  <c r="BF89" i="11"/>
  <c r="BF75" i="11"/>
  <c r="BF45" i="11"/>
  <c r="BF79" i="11"/>
  <c r="BF100" i="11"/>
  <c r="BF58" i="11"/>
  <c r="BF176" i="11"/>
  <c r="BF971" i="11"/>
  <c r="BF962" i="11"/>
  <c r="BF953" i="11"/>
  <c r="BF952" i="11"/>
  <c r="BF939" i="11"/>
  <c r="BF926" i="11"/>
  <c r="BF924" i="11"/>
  <c r="BF892" i="11"/>
  <c r="BF905" i="11"/>
  <c r="BF970" i="11"/>
  <c r="BF961" i="11"/>
  <c r="BF951" i="11"/>
  <c r="BF950" i="11"/>
  <c r="BF935" i="11"/>
  <c r="BF916" i="11"/>
  <c r="BF917" i="11"/>
  <c r="BF891" i="11"/>
  <c r="BF897" i="11"/>
  <c r="BF895" i="11"/>
  <c r="BF871" i="11"/>
  <c r="BF869" i="11"/>
  <c r="BF845" i="11"/>
  <c r="BF861" i="11"/>
  <c r="BF815" i="11"/>
  <c r="BF817" i="11"/>
  <c r="BF808" i="11"/>
  <c r="BF822" i="11"/>
  <c r="BF793" i="11"/>
  <c r="BF795" i="11"/>
  <c r="BF767" i="11"/>
  <c r="BF770" i="11"/>
  <c r="BF773" i="11"/>
  <c r="BF758" i="11"/>
  <c r="BF752" i="11"/>
  <c r="BF742" i="11"/>
  <c r="BF710" i="11"/>
  <c r="BF709" i="11"/>
  <c r="BF739" i="11"/>
  <c r="BF688" i="11"/>
  <c r="BF698" i="11"/>
  <c r="BF751" i="11"/>
  <c r="BF678" i="11"/>
  <c r="BF694" i="11"/>
  <c r="BF669" i="11"/>
  <c r="BF646" i="11"/>
  <c r="BF654" i="11"/>
  <c r="BF640" i="11"/>
  <c r="BF639" i="11"/>
  <c r="BF633" i="11"/>
  <c r="BF616" i="11"/>
  <c r="BF611" i="11"/>
  <c r="BF615" i="11"/>
  <c r="BF567" i="11"/>
  <c r="BF589" i="11"/>
  <c r="BF609" i="11"/>
  <c r="BF480" i="11"/>
  <c r="BF525" i="11"/>
  <c r="BF532" i="11"/>
  <c r="BF570" i="11"/>
  <c r="BF523" i="11"/>
  <c r="BF514" i="11"/>
  <c r="BF554" i="11"/>
  <c r="BF467" i="11"/>
  <c r="BF552" i="11"/>
  <c r="BF474" i="11"/>
  <c r="BF471" i="11"/>
  <c r="BF479" i="11"/>
  <c r="BF452" i="11"/>
  <c r="BF431" i="11"/>
  <c r="BF557" i="11"/>
  <c r="BF425" i="11"/>
  <c r="BF438" i="11"/>
  <c r="BF358" i="11"/>
  <c r="BF416" i="11"/>
  <c r="BF934" i="11"/>
  <c r="BF898" i="11"/>
  <c r="BF873" i="11"/>
  <c r="BF830" i="11"/>
  <c r="BF850" i="11"/>
  <c r="BF818" i="11"/>
  <c r="BF812" i="11"/>
  <c r="BF780" i="11"/>
  <c r="BF714" i="11"/>
  <c r="BF747" i="11"/>
  <c r="BF716" i="11"/>
  <c r="BF723" i="11"/>
  <c r="BF667" i="11"/>
  <c r="BF700" i="11"/>
  <c r="BF651" i="11"/>
  <c r="BF644" i="11"/>
  <c r="BF608" i="11"/>
  <c r="BF619" i="11"/>
  <c r="BF584" i="11"/>
  <c r="BF551" i="11"/>
  <c r="BF529" i="11"/>
  <c r="BF545" i="11"/>
  <c r="BF559" i="11"/>
  <c r="BF518" i="11"/>
  <c r="BF478" i="11"/>
  <c r="BF483" i="11"/>
  <c r="BF436" i="11"/>
  <c r="BF429" i="11"/>
  <c r="BF363" i="11"/>
  <c r="BF432" i="11"/>
  <c r="BF364" i="11"/>
  <c r="BF408" i="11"/>
  <c r="BF361" i="11"/>
  <c r="BF346" i="11"/>
  <c r="BF386" i="11"/>
  <c r="BF297" i="11"/>
  <c r="BF299" i="11"/>
  <c r="BF260" i="11"/>
  <c r="BF229" i="11"/>
  <c r="BF233" i="11"/>
  <c r="BF202" i="11"/>
  <c r="BF317" i="11"/>
  <c r="BF157" i="11"/>
  <c r="BF183" i="11"/>
  <c r="BF173" i="11"/>
  <c r="BF196" i="11"/>
  <c r="BF118" i="11"/>
  <c r="BF140" i="11"/>
  <c r="BF144" i="11"/>
  <c r="BF47" i="11"/>
  <c r="BF155" i="11"/>
  <c r="BF60" i="11"/>
  <c r="BF18" i="11"/>
  <c r="BF61" i="11"/>
  <c r="BF244" i="11"/>
  <c r="BF96" i="11"/>
  <c r="BF38" i="11"/>
  <c r="BF929" i="11"/>
  <c r="BF907" i="11"/>
  <c r="BF899" i="11"/>
  <c r="BF841" i="11"/>
  <c r="BF838" i="11"/>
  <c r="BF803" i="11"/>
  <c r="BF809" i="11"/>
  <c r="BF798" i="11"/>
  <c r="BF760" i="11"/>
  <c r="BF724" i="11"/>
  <c r="BF730" i="11"/>
  <c r="BF680" i="11"/>
  <c r="BF695" i="11"/>
  <c r="BF731" i="11"/>
  <c r="BF638" i="11"/>
  <c r="BF632" i="11"/>
  <c r="BF612" i="11"/>
  <c r="BF602" i="11"/>
  <c r="BF593" i="11"/>
  <c r="BF592" i="11"/>
  <c r="BF574" i="11"/>
  <c r="BF558" i="11"/>
  <c r="BF493" i="11"/>
  <c r="BF455" i="11"/>
  <c r="BF511" i="11"/>
  <c r="BF473" i="11"/>
  <c r="BF423" i="11"/>
  <c r="BF413" i="11"/>
  <c r="BF348" i="11"/>
  <c r="BF403" i="11"/>
  <c r="BF340" i="11"/>
  <c r="BF328" i="11"/>
  <c r="BF378" i="11"/>
  <c r="BF341" i="11"/>
  <c r="BF384" i="11"/>
  <c r="BF262" i="11"/>
  <c r="BF335" i="11"/>
  <c r="BF256" i="11"/>
  <c r="BF225" i="11"/>
  <c r="BF224" i="11"/>
  <c r="BF249" i="11"/>
  <c r="BF261" i="11"/>
  <c r="BF139" i="11"/>
  <c r="BF150" i="11"/>
  <c r="BF168" i="11"/>
  <c r="BF138" i="11"/>
  <c r="BF113" i="11"/>
  <c r="BF227" i="11"/>
  <c r="BF109" i="11"/>
  <c r="BF39" i="11"/>
  <c r="BF92" i="11"/>
  <c r="BF40" i="11"/>
  <c r="BF130" i="11"/>
  <c r="BF57" i="11"/>
  <c r="BF25" i="11"/>
  <c r="BF95" i="11"/>
  <c r="BF30" i="11"/>
  <c r="BF912" i="11"/>
  <c r="BF908" i="11"/>
  <c r="BF883" i="11"/>
  <c r="BF846" i="11"/>
  <c r="BF835" i="11"/>
  <c r="BF813" i="11"/>
  <c r="BF772" i="11"/>
  <c r="BF790" i="11"/>
  <c r="BF755" i="11"/>
  <c r="BF720" i="11"/>
  <c r="BF722" i="11"/>
  <c r="BF676" i="11"/>
  <c r="BF717" i="11"/>
  <c r="BF689" i="11"/>
  <c r="BF634" i="11"/>
  <c r="BF628" i="11"/>
  <c r="BF603" i="11"/>
  <c r="BF598" i="11"/>
  <c r="BF579" i="11"/>
  <c r="BF578" i="11"/>
  <c r="BF573" i="11"/>
  <c r="BF543" i="11"/>
  <c r="BF489" i="11"/>
  <c r="BF451" i="11"/>
  <c r="BF469" i="11"/>
  <c r="BF463" i="11"/>
  <c r="BF419" i="11"/>
  <c r="BF409" i="11"/>
  <c r="BF329" i="11"/>
  <c r="BF426" i="11"/>
  <c r="BF326" i="11"/>
  <c r="BF324" i="11"/>
  <c r="BF371" i="11"/>
  <c r="BF321" i="11"/>
  <c r="BF365" i="11"/>
  <c r="BF258" i="11"/>
  <c r="BF287" i="11"/>
  <c r="BF252" i="11"/>
  <c r="BF200" i="11"/>
  <c r="BF212" i="11"/>
  <c r="BF242" i="11"/>
  <c r="BF226" i="11"/>
  <c r="BF135" i="11"/>
  <c r="BF136" i="11"/>
  <c r="BF165" i="11"/>
  <c r="BF127" i="11"/>
  <c r="BF279" i="11"/>
  <c r="BF222" i="11"/>
  <c r="BF87" i="11"/>
  <c r="BF35" i="11"/>
  <c r="BF88" i="11"/>
  <c r="BF36" i="11"/>
  <c r="BF121" i="11"/>
  <c r="BF53" i="11"/>
  <c r="BF14" i="11"/>
  <c r="BF82" i="11"/>
  <c r="BF26" i="11"/>
  <c r="BF920" i="11"/>
  <c r="BF867" i="11"/>
  <c r="BF868" i="11"/>
  <c r="BF823" i="11"/>
  <c r="BF836" i="11"/>
  <c r="BF801" i="11"/>
  <c r="BF784" i="11"/>
  <c r="BF782" i="11"/>
  <c r="BF764" i="11"/>
  <c r="BF750" i="11"/>
  <c r="BF704" i="11"/>
  <c r="BF696" i="11"/>
  <c r="BF686" i="11"/>
  <c r="BF677" i="11"/>
  <c r="BF693" i="11"/>
  <c r="BF647" i="11"/>
  <c r="BF591" i="11"/>
  <c r="BF626" i="11"/>
  <c r="BF553" i="11"/>
  <c r="BF488" i="11"/>
  <c r="BF540" i="11"/>
  <c r="BF531" i="11"/>
  <c r="BF477" i="11"/>
  <c r="BF439" i="11"/>
  <c r="BF500" i="11"/>
  <c r="BF460" i="11"/>
  <c r="BF495" i="11"/>
  <c r="BF450" i="11"/>
  <c r="BF428" i="11"/>
  <c r="BF420" i="11"/>
  <c r="BF313" i="11"/>
  <c r="BF311" i="11"/>
  <c r="BF342" i="11"/>
  <c r="BF316" i="11"/>
  <c r="BF357" i="11"/>
  <c r="BF254" i="11"/>
  <c r="BF282" i="11"/>
  <c r="BF230" i="11"/>
  <c r="BF290" i="11"/>
  <c r="BF192" i="11"/>
  <c r="BF228" i="11"/>
  <c r="BF206" i="11"/>
  <c r="BF286" i="11"/>
  <c r="BF132" i="11"/>
  <c r="BF141" i="11"/>
  <c r="BF337" i="11"/>
  <c r="BF235" i="11"/>
  <c r="BF147" i="11"/>
  <c r="BF77" i="11"/>
  <c r="BF31" i="11"/>
  <c r="BF137" i="11"/>
  <c r="BF32" i="11"/>
  <c r="BF117" i="11"/>
  <c r="BF41" i="11"/>
  <c r="BF112" i="11"/>
  <c r="BF78" i="11"/>
  <c r="BF126" i="11"/>
  <c r="BF972" i="11"/>
  <c r="BF893" i="11"/>
  <c r="BF887" i="11"/>
  <c r="BF849" i="11"/>
  <c r="BF819" i="11"/>
  <c r="BF814" i="11"/>
  <c r="BF797" i="11"/>
  <c r="BF776" i="11"/>
  <c r="BF774" i="11"/>
  <c r="BF748" i="11"/>
  <c r="BF726" i="11"/>
  <c r="BF746" i="11"/>
  <c r="BF692" i="11"/>
  <c r="BF682" i="11"/>
  <c r="BF673" i="11"/>
  <c r="BF664" i="11"/>
  <c r="BF643" i="11"/>
  <c r="BF582" i="11"/>
  <c r="BF620" i="11"/>
  <c r="BF548" i="11"/>
  <c r="BF484" i="11"/>
  <c r="BF536" i="11"/>
  <c r="BF527" i="11"/>
  <c r="BF561" i="11"/>
  <c r="BF435" i="11"/>
  <c r="BF490" i="11"/>
  <c r="BF457" i="11"/>
  <c r="BF434" i="11"/>
  <c r="BF441" i="11"/>
  <c r="BF422" i="11"/>
  <c r="BF369" i="11"/>
  <c r="BF465" i="11"/>
  <c r="BF398" i="11"/>
  <c r="BF307" i="11"/>
  <c r="BF314" i="11"/>
  <c r="BF394" i="11"/>
  <c r="BF241" i="11"/>
  <c r="BF280" i="11"/>
  <c r="BF338" i="11"/>
  <c r="BF283" i="11"/>
  <c r="BF253" i="11"/>
  <c r="BF191" i="11"/>
  <c r="BF199" i="11"/>
  <c r="BF265" i="11"/>
  <c r="BF128" i="11"/>
  <c r="BF133" i="11"/>
  <c r="BF214" i="11"/>
  <c r="BF193" i="11"/>
  <c r="BF134" i="11"/>
  <c r="BF73" i="11"/>
  <c r="BF27" i="11"/>
  <c r="BF83" i="11"/>
  <c r="BF19" i="11"/>
  <c r="BF111" i="11"/>
  <c r="BF37" i="11"/>
  <c r="BF108" i="11"/>
  <c r="BF74" i="11"/>
  <c r="BF84" i="11"/>
  <c r="BF963" i="11"/>
  <c r="BF882" i="11"/>
  <c r="BF866" i="11"/>
  <c r="BF857" i="11"/>
  <c r="BF851" i="11"/>
  <c r="BF820" i="11"/>
  <c r="BF799" i="11"/>
  <c r="BF778" i="11"/>
  <c r="BF779" i="11"/>
  <c r="BF734" i="11"/>
  <c r="BF702" i="11"/>
  <c r="BF719" i="11"/>
  <c r="BF687" i="11"/>
  <c r="BF670" i="11"/>
  <c r="BF661" i="11"/>
  <c r="BF645" i="11"/>
  <c r="BF631" i="11"/>
  <c r="BF590" i="11"/>
  <c r="BF621" i="11"/>
  <c r="BF583" i="11"/>
  <c r="BF459" i="11"/>
  <c r="BF520" i="11"/>
  <c r="BF506" i="11"/>
  <c r="BF538" i="11"/>
  <c r="BF505" i="11"/>
  <c r="BF512" i="11"/>
  <c r="BF444" i="11"/>
  <c r="BF501" i="11"/>
  <c r="BF433" i="11"/>
  <c r="BF407" i="11"/>
  <c r="BF360" i="11"/>
  <c r="BF446" i="11"/>
  <c r="BF380" i="11"/>
  <c r="BF277" i="11"/>
  <c r="BF298" i="11"/>
  <c r="BF390" i="11"/>
  <c r="BF232" i="11"/>
  <c r="BF330" i="11"/>
  <c r="BF288" i="11"/>
  <c r="BF263" i="11"/>
  <c r="BF245" i="11"/>
  <c r="BF177" i="11"/>
  <c r="BF180" i="11"/>
  <c r="BF248" i="11"/>
  <c r="BF98" i="11"/>
  <c r="BF123" i="11"/>
  <c r="BF178" i="11"/>
  <c r="BF172" i="11"/>
  <c r="BF129" i="11"/>
  <c r="BF69" i="11"/>
  <c r="BF15" i="11"/>
  <c r="BF81" i="11"/>
  <c r="BF9" i="11"/>
  <c r="BF71" i="11"/>
  <c r="BF33" i="11"/>
  <c r="BF107" i="11"/>
  <c r="BF54" i="11"/>
  <c r="BF12" i="11"/>
  <c r="BF954" i="11"/>
  <c r="BF900" i="11"/>
  <c r="BF862" i="11"/>
  <c r="BF875" i="11"/>
  <c r="BF831" i="11"/>
  <c r="BF805" i="11"/>
  <c r="BF796" i="11"/>
  <c r="BF775" i="11"/>
  <c r="BF777" i="11"/>
  <c r="BF725" i="11"/>
  <c r="BF732" i="11"/>
  <c r="BF771" i="11"/>
  <c r="BF683" i="11"/>
  <c r="BF666" i="11"/>
  <c r="BF699" i="11"/>
  <c r="BF641" i="11"/>
  <c r="BF627" i="11"/>
  <c r="BF586" i="11"/>
  <c r="BF618" i="11"/>
  <c r="BF572" i="11"/>
  <c r="BF549" i="11"/>
  <c r="BF516" i="11"/>
  <c r="BF502" i="11"/>
  <c r="BF534" i="11"/>
  <c r="BF499" i="11"/>
  <c r="BF515" i="11"/>
  <c r="BF464" i="11"/>
  <c r="BF456" i="11"/>
  <c r="BF430" i="11"/>
  <c r="BF404" i="11"/>
  <c r="BF402" i="11"/>
  <c r="BF406" i="11"/>
  <c r="BF356" i="11"/>
  <c r="BF268" i="11"/>
  <c r="BF293" i="11"/>
  <c r="BF355" i="11"/>
  <c r="BF336" i="11"/>
  <c r="BF300" i="11"/>
  <c r="BF270" i="11"/>
  <c r="BF259" i="11"/>
  <c r="BF239" i="11"/>
  <c r="BF240" i="11"/>
  <c r="BF175" i="11"/>
  <c r="BF211" i="11"/>
  <c r="BF94" i="11"/>
  <c r="BF119" i="11"/>
  <c r="BF164" i="11"/>
  <c r="BF158" i="11"/>
  <c r="BF194" i="11"/>
  <c r="BF63" i="11"/>
  <c r="BF8" i="11"/>
  <c r="BF68" i="11"/>
  <c r="BF151" i="11"/>
  <c r="BF67" i="11"/>
  <c r="BF29" i="11"/>
  <c r="BF104" i="11"/>
  <c r="BF46" i="11"/>
  <c r="BF948" i="11"/>
  <c r="BF889" i="11"/>
  <c r="BF874" i="11"/>
  <c r="BF853" i="11"/>
  <c r="BF834" i="11"/>
  <c r="BF832" i="11"/>
  <c r="BF816" i="11"/>
  <c r="BF783" i="11"/>
  <c r="BF727" i="11"/>
  <c r="BF757" i="11"/>
  <c r="BF721" i="11"/>
  <c r="BF737" i="11"/>
  <c r="BF671" i="11"/>
  <c r="BF705" i="11"/>
  <c r="BF655" i="11"/>
  <c r="BF649" i="11"/>
  <c r="BF629" i="11"/>
  <c r="BF648" i="11"/>
  <c r="BF597" i="11"/>
  <c r="BF560" i="11"/>
  <c r="BF533" i="11"/>
  <c r="BF550" i="11"/>
  <c r="BF604" i="11"/>
  <c r="BF522" i="11"/>
  <c r="BF482" i="11"/>
  <c r="BF487" i="11"/>
  <c r="BF445" i="11"/>
  <c r="BF440" i="11"/>
  <c r="BF367" i="11"/>
  <c r="BF391" i="11"/>
  <c r="BF368" i="11"/>
  <c r="BF401" i="11"/>
  <c r="BF350" i="11"/>
  <c r="BF375" i="11"/>
  <c r="BF387" i="11"/>
  <c r="BF306" i="11"/>
  <c r="BF331" i="11"/>
  <c r="BF296" i="11"/>
  <c r="BF243" i="11"/>
  <c r="BF274" i="11"/>
  <c r="BF215" i="11"/>
  <c r="BF237" i="11"/>
  <c r="BF166" i="11"/>
  <c r="BF197" i="11"/>
  <c r="BF188" i="11"/>
  <c r="BF114" i="11"/>
  <c r="BF122" i="11"/>
  <c r="BF145" i="11"/>
  <c r="BF163" i="11"/>
  <c r="BF51" i="11"/>
  <c r="BF167" i="11"/>
  <c r="BF64" i="11"/>
  <c r="BF23" i="11"/>
  <c r="BF65" i="11"/>
  <c r="BF24" i="11"/>
  <c r="BF99" i="11"/>
  <c r="BF42" i="11"/>
  <c r="BT963" i="11"/>
  <c r="BT957" i="11"/>
  <c r="BT944" i="11"/>
  <c r="BT951" i="11"/>
  <c r="BT935" i="11"/>
  <c r="BT914" i="11"/>
  <c r="BT903" i="11"/>
  <c r="BT922" i="11"/>
  <c r="BT913" i="11"/>
  <c r="BT911" i="11"/>
  <c r="BT859" i="11"/>
  <c r="BT888" i="11"/>
  <c r="BT875" i="11"/>
  <c r="BT961" i="11"/>
  <c r="BT959" i="11"/>
  <c r="BT943" i="11"/>
  <c r="BT949" i="11"/>
  <c r="BT939" i="11"/>
  <c r="BT912" i="11"/>
  <c r="BT902" i="11"/>
  <c r="BT917" i="11"/>
  <c r="BT895" i="11"/>
  <c r="BT889" i="11"/>
  <c r="BT855" i="11"/>
  <c r="BT876" i="11"/>
  <c r="BT862" i="11"/>
  <c r="BT967" i="11"/>
  <c r="BT952" i="11"/>
  <c r="BT938" i="11"/>
  <c r="BT936" i="11"/>
  <c r="BT907" i="11"/>
  <c r="BT924" i="11"/>
  <c r="BT893" i="11"/>
  <c r="BT868" i="11"/>
  <c r="BT857" i="11"/>
  <c r="BT861" i="11"/>
  <c r="BT851" i="11"/>
  <c r="BT841" i="11"/>
  <c r="BT817" i="11"/>
  <c r="BT806" i="11"/>
  <c r="BT807" i="11"/>
  <c r="BT797" i="11"/>
  <c r="BT773" i="11"/>
  <c r="BT781" i="11"/>
  <c r="BT778" i="11"/>
  <c r="BT733" i="11"/>
  <c r="BT741" i="11"/>
  <c r="BT739" i="11"/>
  <c r="BT721" i="11"/>
  <c r="BT738" i="11"/>
  <c r="BT719" i="11"/>
  <c r="BT755" i="11"/>
  <c r="BT673" i="11"/>
  <c r="BT680" i="11"/>
  <c r="BT691" i="11"/>
  <c r="BT731" i="11"/>
  <c r="BT670" i="11"/>
  <c r="BT647" i="11"/>
  <c r="BT655" i="11"/>
  <c r="BT654" i="11"/>
  <c r="BT616" i="11"/>
  <c r="BT632" i="11"/>
  <c r="BT618" i="11"/>
  <c r="BT620" i="11"/>
  <c r="BT607" i="11"/>
  <c r="BT590" i="11"/>
  <c r="BT579" i="11"/>
  <c r="BT577" i="11"/>
  <c r="BT543" i="11"/>
  <c r="BT489" i="11"/>
  <c r="BT530" i="11"/>
  <c r="BT529" i="11"/>
  <c r="BT574" i="11"/>
  <c r="BT507" i="11"/>
  <c r="BT546" i="11"/>
  <c r="BT567" i="11"/>
  <c r="BT505" i="11"/>
  <c r="BT508" i="11"/>
  <c r="BT555" i="11"/>
  <c r="BT472" i="11"/>
  <c r="BT469" i="11"/>
  <c r="BT434" i="11"/>
  <c r="BT420" i="11"/>
  <c r="BT488" i="11"/>
  <c r="BT410" i="11"/>
  <c r="BT404" i="11"/>
  <c r="BT313" i="11"/>
  <c r="BT400" i="11"/>
  <c r="BT356" i="11"/>
  <c r="BT365" i="11"/>
  <c r="BT427" i="11"/>
  <c r="BT347" i="11"/>
  <c r="BT371" i="11"/>
  <c r="BT476" i="11"/>
  <c r="BT286" i="11"/>
  <c r="BT319" i="11"/>
  <c r="BT334" i="11"/>
  <c r="BT263" i="11"/>
  <c r="BT328" i="11"/>
  <c r="BT312" i="11"/>
  <c r="BT240" i="11"/>
  <c r="BT239" i="11"/>
  <c r="BT295" i="11"/>
  <c r="BT230" i="11"/>
  <c r="BT215" i="11"/>
  <c r="BT194" i="11"/>
  <c r="BT234" i="11"/>
  <c r="BT232" i="11"/>
  <c r="BT172" i="11"/>
  <c r="BT167" i="11"/>
  <c r="BT155" i="11"/>
  <c r="BT174" i="11"/>
  <c r="BT241" i="11"/>
  <c r="BT123" i="11"/>
  <c r="BT177" i="11"/>
  <c r="BT182" i="11"/>
  <c r="BT207" i="11"/>
  <c r="BT74" i="11"/>
  <c r="BT26" i="11"/>
  <c r="BT89" i="11"/>
  <c r="BT51" i="11"/>
  <c r="BT92" i="11"/>
  <c r="BT64" i="11"/>
  <c r="BT206" i="11"/>
  <c r="BT117" i="11"/>
  <c r="BT67" i="11"/>
  <c r="BT37" i="11"/>
  <c r="BT88" i="11"/>
  <c r="BT968" i="11"/>
  <c r="BT948" i="11"/>
  <c r="BT950" i="11"/>
  <c r="BT925" i="11"/>
  <c r="BT906" i="11"/>
  <c r="BT918" i="11"/>
  <c r="BT892" i="11"/>
  <c r="BT860" i="11"/>
  <c r="BT853" i="11"/>
  <c r="BT848" i="11"/>
  <c r="BT840" i="11"/>
  <c r="BT845" i="11"/>
  <c r="BT828" i="11"/>
  <c r="BT804" i="11"/>
  <c r="BT802" i="11"/>
  <c r="BT852" i="11"/>
  <c r="BT769" i="11"/>
  <c r="BT776" i="11"/>
  <c r="BT775" i="11"/>
  <c r="BT728" i="11"/>
  <c r="BT763" i="11"/>
  <c r="BT735" i="11"/>
  <c r="BT777" i="11"/>
  <c r="BT727" i="11"/>
  <c r="BT709" i="11"/>
  <c r="BT706" i="11"/>
  <c r="BT669" i="11"/>
  <c r="BT676" i="11"/>
  <c r="BT687" i="11"/>
  <c r="BT695" i="11"/>
  <c r="BT666" i="11"/>
  <c r="BT643" i="11"/>
  <c r="BT651" i="11"/>
  <c r="BT650" i="11"/>
  <c r="BT694" i="11"/>
  <c r="BT628" i="11"/>
  <c r="BT604" i="11"/>
  <c r="BT612" i="11"/>
  <c r="BT626" i="11"/>
  <c r="BT584" i="11"/>
  <c r="BT576" i="11"/>
  <c r="BT553" i="11"/>
  <c r="BT615" i="11"/>
  <c r="BT485" i="11"/>
  <c r="BT526" i="11"/>
  <c r="BT525" i="11"/>
  <c r="BT556" i="11"/>
  <c r="BT503" i="11"/>
  <c r="BT544" i="11"/>
  <c r="BT566" i="11"/>
  <c r="BT458" i="11"/>
  <c r="BT502" i="11"/>
  <c r="BT506" i="11"/>
  <c r="BT467" i="11"/>
  <c r="BT464" i="11"/>
  <c r="BT498" i="11"/>
  <c r="BT416" i="11"/>
  <c r="BT462" i="11"/>
  <c r="BT406" i="11"/>
  <c r="BT385" i="11"/>
  <c r="BT309" i="11"/>
  <c r="BT455" i="11"/>
  <c r="BT346" i="11"/>
  <c r="BT361" i="11"/>
  <c r="BT415" i="11"/>
  <c r="BT344" i="11"/>
  <c r="BT351" i="11"/>
  <c r="BT391" i="11"/>
  <c r="BT273" i="11"/>
  <c r="BT423" i="11"/>
  <c r="BT330" i="11"/>
  <c r="BT259" i="11"/>
  <c r="BT308" i="11"/>
  <c r="BT288" i="11"/>
  <c r="BT325" i="11"/>
  <c r="BT235" i="11"/>
  <c r="BT293" i="11"/>
  <c r="BT193" i="11"/>
  <c r="BT213" i="11"/>
  <c r="BT192" i="11"/>
  <c r="BT289" i="11"/>
  <c r="BT223" i="11"/>
  <c r="BT158" i="11"/>
  <c r="BT129" i="11"/>
  <c r="BT151" i="11"/>
  <c r="BT166" i="11"/>
  <c r="BT227" i="11"/>
  <c r="BT119" i="11"/>
  <c r="BT173" i="11"/>
  <c r="BT164" i="11"/>
  <c r="BT118" i="11"/>
  <c r="BT66" i="11"/>
  <c r="BT13" i="11"/>
  <c r="BT82" i="11"/>
  <c r="BT47" i="11"/>
  <c r="BT84" i="11"/>
  <c r="BT60" i="11"/>
  <c r="BT175" i="11"/>
  <c r="BT106" i="11"/>
  <c r="BT65" i="11"/>
  <c r="BT33" i="11"/>
  <c r="BT25" i="11"/>
  <c r="BT962" i="11"/>
  <c r="BT947" i="11"/>
  <c r="BT934" i="11"/>
  <c r="BT927" i="11"/>
  <c r="BT905" i="11"/>
  <c r="BT915" i="11"/>
  <c r="BT891" i="11"/>
  <c r="BT878" i="11"/>
  <c r="BT873" i="11"/>
  <c r="BT844" i="11"/>
  <c r="BT839" i="11"/>
  <c r="BT835" i="11"/>
  <c r="BT824" i="11"/>
  <c r="BT808" i="11"/>
  <c r="BT798" i="11"/>
  <c r="BT792" i="11"/>
  <c r="BT764" i="11"/>
  <c r="BT795" i="11"/>
  <c r="BT774" i="11"/>
  <c r="BT785" i="11"/>
  <c r="BT782" i="11"/>
  <c r="BT726" i="11"/>
  <c r="BT747" i="11"/>
  <c r="BT713" i="11"/>
  <c r="BT705" i="11"/>
  <c r="BT704" i="11"/>
  <c r="BT702" i="11"/>
  <c r="BT672" i="11"/>
  <c r="BT683" i="11"/>
  <c r="BT698" i="11"/>
  <c r="BT662" i="11"/>
  <c r="BT639" i="11"/>
  <c r="BT646" i="11"/>
  <c r="BT645" i="11"/>
  <c r="BT665" i="11"/>
  <c r="BT624" i="11"/>
  <c r="BT596" i="11"/>
  <c r="BT603" i="11"/>
  <c r="BT621" i="11"/>
  <c r="BT575" i="11"/>
  <c r="BT597" i="11"/>
  <c r="BT573" i="11"/>
  <c r="BT586" i="11"/>
  <c r="BT481" i="11"/>
  <c r="BT522" i="11"/>
  <c r="BT521" i="11"/>
  <c r="BT540" i="11"/>
  <c r="BT499" i="11"/>
  <c r="BT515" i="11"/>
  <c r="BT539" i="11"/>
  <c r="BT457" i="11"/>
  <c r="BT496" i="11"/>
  <c r="BT500" i="11"/>
  <c r="BT504" i="11"/>
  <c r="BT453" i="11"/>
  <c r="BT480" i="11"/>
  <c r="BT412" i="11"/>
  <c r="BT447" i="11"/>
  <c r="BT402" i="11"/>
  <c r="BT368" i="11"/>
  <c r="BT407" i="11"/>
  <c r="BT429" i="11"/>
  <c r="BT342" i="11"/>
  <c r="BT355" i="11"/>
  <c r="BT409" i="11"/>
  <c r="BT341" i="11"/>
  <c r="BT335" i="11"/>
  <c r="BT375" i="11"/>
  <c r="BT269" i="11"/>
  <c r="BT399" i="11"/>
  <c r="BT329" i="11"/>
  <c r="BT255" i="11"/>
  <c r="BT307" i="11"/>
  <c r="BT283" i="11"/>
  <c r="BT311" i="11"/>
  <c r="BT226" i="11"/>
  <c r="BT267" i="11"/>
  <c r="BT188" i="11"/>
  <c r="BT211" i="11"/>
  <c r="BT187" i="11"/>
  <c r="BT243" i="11"/>
  <c r="BT219" i="11"/>
  <c r="BT145" i="11"/>
  <c r="BT111" i="11"/>
  <c r="BT137" i="11"/>
  <c r="BT160" i="11"/>
  <c r="BT224" i="11"/>
  <c r="BT114" i="11"/>
  <c r="BT162" i="11"/>
  <c r="BT152" i="11"/>
  <c r="BT108" i="11"/>
  <c r="BT58" i="11"/>
  <c r="BT10" i="11"/>
  <c r="BT77" i="11"/>
  <c r="BT39" i="11"/>
  <c r="BT20" i="11"/>
  <c r="BT52" i="11"/>
  <c r="BT141" i="11"/>
  <c r="BT102" i="11"/>
  <c r="BT61" i="11"/>
  <c r="BT29" i="11"/>
  <c r="BT14" i="11"/>
  <c r="BT972" i="11"/>
  <c r="BT960" i="11"/>
  <c r="BT945" i="11"/>
  <c r="BT932" i="11"/>
  <c r="BT921" i="11"/>
  <c r="BT904" i="11"/>
  <c r="BT926" i="11"/>
  <c r="BT890" i="11"/>
  <c r="BT874" i="11"/>
  <c r="BT869" i="11"/>
  <c r="BT831" i="11"/>
  <c r="BT836" i="11"/>
  <c r="BT822" i="11"/>
  <c r="BT809" i="11"/>
  <c r="BT832" i="11"/>
  <c r="BT794" i="11"/>
  <c r="BT789" i="11"/>
  <c r="BT799" i="11"/>
  <c r="BT791" i="11"/>
  <c r="BT760" i="11"/>
  <c r="BT768" i="11"/>
  <c r="BT772" i="11"/>
  <c r="BT814" i="11"/>
  <c r="BT732" i="11"/>
  <c r="BT710" i="11"/>
  <c r="BT725" i="11"/>
  <c r="BT700" i="11"/>
  <c r="BT701" i="11"/>
  <c r="BT668" i="11"/>
  <c r="BT679" i="11"/>
  <c r="BT690" i="11"/>
  <c r="BT723" i="11"/>
  <c r="BT635" i="11"/>
  <c r="BT642" i="11"/>
  <c r="BT641" i="11"/>
  <c r="BT653" i="11"/>
  <c r="BT627" i="11"/>
  <c r="BT592" i="11"/>
  <c r="BT599" i="11"/>
  <c r="BT611" i="11"/>
  <c r="BT572" i="11"/>
  <c r="BT585" i="11"/>
  <c r="BT569" i="11"/>
  <c r="BT581" i="11"/>
  <c r="BT477" i="11"/>
  <c r="BT518" i="11"/>
  <c r="BT517" i="11"/>
  <c r="BT536" i="11"/>
  <c r="BT495" i="11"/>
  <c r="BT511" i="11"/>
  <c r="BT535" i="11"/>
  <c r="BT452" i="11"/>
  <c r="BT473" i="11"/>
  <c r="BT487" i="11"/>
  <c r="BT494" i="11"/>
  <c r="BT449" i="11"/>
  <c r="BT466" i="11"/>
  <c r="BT408" i="11"/>
  <c r="BT430" i="11"/>
  <c r="BT471" i="11"/>
  <c r="BT364" i="11"/>
  <c r="BT401" i="11"/>
  <c r="BT417" i="11"/>
  <c r="BT446" i="11"/>
  <c r="BT350" i="11"/>
  <c r="BT403" i="11"/>
  <c r="BT411" i="11"/>
  <c r="BT331" i="11"/>
  <c r="BT362" i="11"/>
  <c r="BT379" i="11"/>
  <c r="BT384" i="11"/>
  <c r="BT318" i="11"/>
  <c r="BT251" i="11"/>
  <c r="BT300" i="11"/>
  <c r="BT275" i="11"/>
  <c r="BT301" i="11"/>
  <c r="BT222" i="11"/>
  <c r="BT264" i="11"/>
  <c r="BT262" i="11"/>
  <c r="BT183" i="11"/>
  <c r="BT178" i="11"/>
  <c r="BT229" i="11"/>
  <c r="BT212" i="11"/>
  <c r="BT140" i="11"/>
  <c r="BT107" i="11"/>
  <c r="BT120" i="11"/>
  <c r="BT147" i="11"/>
  <c r="BT202" i="11"/>
  <c r="BT238" i="11"/>
  <c r="BT156" i="11"/>
  <c r="BT148" i="11"/>
  <c r="BT104" i="11"/>
  <c r="BT54" i="11"/>
  <c r="BT113" i="11"/>
  <c r="BT73" i="11"/>
  <c r="BT35" i="11"/>
  <c r="BT159" i="11"/>
  <c r="BT48" i="11"/>
  <c r="BT133" i="11"/>
  <c r="BT98" i="11"/>
  <c r="BT57" i="11"/>
  <c r="BT24" i="11"/>
  <c r="BT8" i="11"/>
  <c r="BT971" i="11"/>
  <c r="BT956" i="11"/>
  <c r="BT942" i="11"/>
  <c r="BT931" i="11"/>
  <c r="BT920" i="11"/>
  <c r="BT900" i="11"/>
  <c r="BT896" i="11"/>
  <c r="BT886" i="11"/>
  <c r="BT894" i="11"/>
  <c r="BT865" i="11"/>
  <c r="BT827" i="11"/>
  <c r="BT830" i="11"/>
  <c r="BT818" i="11"/>
  <c r="BT801" i="11"/>
  <c r="BT826" i="11"/>
  <c r="BT790" i="11"/>
  <c r="BT823" i="11"/>
  <c r="BT779" i="11"/>
  <c r="BT787" i="11"/>
  <c r="BT757" i="11"/>
  <c r="BT767" i="11"/>
  <c r="BT761" i="11"/>
  <c r="BT758" i="11"/>
  <c r="BT716" i="11"/>
  <c r="BT752" i="11"/>
  <c r="BT740" i="11"/>
  <c r="BT689" i="11"/>
  <c r="BT693" i="11"/>
  <c r="BT699" i="11"/>
  <c r="BT675" i="11"/>
  <c r="BT686" i="11"/>
  <c r="BT658" i="11"/>
  <c r="BT631" i="11"/>
  <c r="BT638" i="11"/>
  <c r="BT637" i="11"/>
  <c r="BT649" i="11"/>
  <c r="BT619" i="11"/>
  <c r="BT583" i="11"/>
  <c r="BT595" i="11"/>
  <c r="BT606" i="11"/>
  <c r="BT568" i="11"/>
  <c r="BT554" i="11"/>
  <c r="BT565" i="11"/>
  <c r="BT570" i="11"/>
  <c r="BT460" i="11"/>
  <c r="BT610" i="11"/>
  <c r="BT594" i="11"/>
  <c r="BT532" i="11"/>
  <c r="BT563" i="11"/>
  <c r="BT490" i="11"/>
  <c r="BT531" i="11"/>
  <c r="BT448" i="11"/>
  <c r="BT468" i="11"/>
  <c r="BT483" i="11"/>
  <c r="BT459" i="11"/>
  <c r="BT445" i="11"/>
  <c r="BT454" i="11"/>
  <c r="BT461" i="11"/>
  <c r="BT426" i="11"/>
  <c r="BT465" i="11"/>
  <c r="BT354" i="11"/>
  <c r="BT431" i="11"/>
  <c r="BT382" i="11"/>
  <c r="BT398" i="11"/>
  <c r="BT336" i="11"/>
  <c r="BT387" i="11"/>
  <c r="BT348" i="11"/>
  <c r="BT304" i="11"/>
  <c r="BT337" i="11"/>
  <c r="BT360" i="11"/>
  <c r="BT363" i="11"/>
  <c r="BT315" i="11"/>
  <c r="BT233" i="11"/>
  <c r="BT298" i="11"/>
  <c r="BT261" i="11"/>
  <c r="BT281" i="11"/>
  <c r="BT214" i="11"/>
  <c r="BT260" i="11"/>
  <c r="BT245" i="11"/>
  <c r="BT316" i="11"/>
  <c r="BT291" i="11"/>
  <c r="BT210" i="11"/>
  <c r="BT197" i="11"/>
  <c r="BT136" i="11"/>
  <c r="BT103" i="11"/>
  <c r="BT201" i="11"/>
  <c r="BT144" i="11"/>
  <c r="BT191" i="11"/>
  <c r="BT196" i="11"/>
  <c r="BT138" i="11"/>
  <c r="BT135" i="11"/>
  <c r="BT100" i="11"/>
  <c r="BT46" i="11"/>
  <c r="BT109" i="11"/>
  <c r="BT69" i="11"/>
  <c r="BT31" i="11"/>
  <c r="BT127" i="11"/>
  <c r="BT40" i="11"/>
  <c r="BT81" i="11"/>
  <c r="BT94" i="11"/>
  <c r="BT53" i="11"/>
  <c r="BT15" i="11"/>
  <c r="BT970" i="11"/>
  <c r="BT969" i="11"/>
  <c r="BT941" i="11"/>
  <c r="BT930" i="11"/>
  <c r="BT916" i="11"/>
  <c r="BT899" i="11"/>
  <c r="BT887" i="11"/>
  <c r="BT882" i="11"/>
  <c r="BT867" i="11"/>
  <c r="BT850" i="11"/>
  <c r="BT866" i="11"/>
  <c r="BT820" i="11"/>
  <c r="BT805" i="11"/>
  <c r="BT833" i="11"/>
  <c r="BT819" i="11"/>
  <c r="BT800" i="11"/>
  <c r="BT810" i="11"/>
  <c r="BT771" i="11"/>
  <c r="BT770" i="11"/>
  <c r="BT751" i="11"/>
  <c r="BT762" i="11"/>
  <c r="BT756" i="11"/>
  <c r="BT748" i="11"/>
  <c r="BT729" i="11"/>
  <c r="BT717" i="11"/>
  <c r="BT734" i="11"/>
  <c r="BT685" i="11"/>
  <c r="BT697" i="11"/>
  <c r="BT696" i="11"/>
  <c r="BT671" i="11"/>
  <c r="BT682" i="11"/>
  <c r="BT648" i="11"/>
  <c r="BT708" i="11"/>
  <c r="BT634" i="11"/>
  <c r="BT633" i="11"/>
  <c r="BT644" i="11"/>
  <c r="BT614" i="11"/>
  <c r="BT608" i="11"/>
  <c r="BT591" i="11"/>
  <c r="BT602" i="11"/>
  <c r="BT564" i="11"/>
  <c r="BT549" i="11"/>
  <c r="BT561" i="11"/>
  <c r="BT514" i="11"/>
  <c r="BT542" i="11"/>
  <c r="BT541" i="11"/>
  <c r="BT558" i="11"/>
  <c r="BT524" i="11"/>
  <c r="BT562" i="11"/>
  <c r="BT486" i="11"/>
  <c r="BT527" i="11"/>
  <c r="BT444" i="11"/>
  <c r="BT463" i="11"/>
  <c r="BT479" i="11"/>
  <c r="BT513" i="11"/>
  <c r="BT441" i="11"/>
  <c r="BT432" i="11"/>
  <c r="BT443" i="11"/>
  <c r="BT422" i="11"/>
  <c r="BT450" i="11"/>
  <c r="BT349" i="11"/>
  <c r="BT425" i="11"/>
  <c r="BT378" i="11"/>
  <c r="BT394" i="11"/>
  <c r="BT327" i="11"/>
  <c r="BT380" i="11"/>
  <c r="BT435" i="11"/>
  <c r="BT282" i="11"/>
  <c r="BT299" i="11"/>
  <c r="BT357" i="11"/>
  <c r="BT369" i="11"/>
  <c r="BT287" i="11"/>
  <c r="BT302" i="11"/>
  <c r="BT296" i="11"/>
  <c r="BT257" i="11"/>
  <c r="BT279" i="11"/>
  <c r="BT306" i="11"/>
  <c r="BT256" i="11"/>
  <c r="BT242" i="11"/>
  <c r="BT225" i="11"/>
  <c r="BT270" i="11"/>
  <c r="BT321" i="11"/>
  <c r="BT190" i="11"/>
  <c r="BT324" i="11"/>
  <c r="BT99" i="11"/>
  <c r="BT200" i="11"/>
  <c r="BT134" i="11"/>
  <c r="BT163" i="11"/>
  <c r="BT153" i="11"/>
  <c r="BT130" i="11"/>
  <c r="BT125" i="11"/>
  <c r="BT96" i="11"/>
  <c r="BT42" i="11"/>
  <c r="BT79" i="11"/>
  <c r="BT63" i="11"/>
  <c r="BT27" i="11"/>
  <c r="BT93" i="11"/>
  <c r="BT36" i="11"/>
  <c r="BT23" i="11"/>
  <c r="BT83" i="11"/>
  <c r="BT49" i="11"/>
  <c r="BT168" i="11"/>
  <c r="BT965" i="11"/>
  <c r="BT954" i="11"/>
  <c r="BT940" i="11"/>
  <c r="BT929" i="11"/>
  <c r="BT909" i="11"/>
  <c r="BT898" i="11"/>
  <c r="BT883" i="11"/>
  <c r="BT881" i="11"/>
  <c r="BT871" i="11"/>
  <c r="BT846" i="11"/>
  <c r="BT858" i="11"/>
  <c r="BT816" i="11"/>
  <c r="BT838" i="11"/>
  <c r="BT815" i="11"/>
  <c r="BT803" i="11"/>
  <c r="BT796" i="11"/>
  <c r="BT783" i="11"/>
  <c r="BT766" i="11"/>
  <c r="BT765" i="11"/>
  <c r="BT746" i="11"/>
  <c r="BT759" i="11"/>
  <c r="BT749" i="11"/>
  <c r="BT743" i="11"/>
  <c r="BT724" i="11"/>
  <c r="BT736" i="11"/>
  <c r="BT720" i="11"/>
  <c r="BT681" i="11"/>
  <c r="BT688" i="11"/>
  <c r="BT692" i="11"/>
  <c r="BT667" i="11"/>
  <c r="BT678" i="11"/>
  <c r="BT660" i="11"/>
  <c r="BT664" i="11"/>
  <c r="BT661" i="11"/>
  <c r="BT629" i="11"/>
  <c r="BT640" i="11"/>
  <c r="BT609" i="11"/>
  <c r="BT587" i="11"/>
  <c r="BT582" i="11"/>
  <c r="BT598" i="11"/>
  <c r="BT560" i="11"/>
  <c r="BT545" i="11"/>
  <c r="BT557" i="11"/>
  <c r="BT510" i="11"/>
  <c r="BT538" i="11"/>
  <c r="BT537" i="11"/>
  <c r="BT550" i="11"/>
  <c r="BT520" i="11"/>
  <c r="BT559" i="11"/>
  <c r="BT482" i="11"/>
  <c r="BT523" i="11"/>
  <c r="BT440" i="11"/>
  <c r="BT456" i="11"/>
  <c r="BT475" i="11"/>
  <c r="BT501" i="11"/>
  <c r="BT451" i="11"/>
  <c r="BT428" i="11"/>
  <c r="BT438" i="11"/>
  <c r="BT418" i="11"/>
  <c r="BT484" i="11"/>
  <c r="BT340" i="11"/>
  <c r="BT419" i="11"/>
  <c r="BT374" i="11"/>
  <c r="BT390" i="11"/>
  <c r="BT323" i="11"/>
  <c r="BT367" i="11"/>
  <c r="BT395" i="11"/>
  <c r="BT274" i="11"/>
  <c r="BT294" i="11"/>
  <c r="BT343" i="11"/>
  <c r="BT358" i="11"/>
  <c r="BT284" i="11"/>
  <c r="BT280" i="11"/>
  <c r="BT292" i="11"/>
  <c r="BT253" i="11"/>
  <c r="BT248" i="11"/>
  <c r="BT303" i="11"/>
  <c r="BT252" i="11"/>
  <c r="BT236" i="11"/>
  <c r="BT203" i="11"/>
  <c r="BT246" i="11"/>
  <c r="BT254" i="11"/>
  <c r="BT185" i="11"/>
  <c r="BT258" i="11"/>
  <c r="BT95" i="11"/>
  <c r="BT180" i="11"/>
  <c r="BT132" i="11"/>
  <c r="BT157" i="11"/>
  <c r="BT150" i="11"/>
  <c r="BT126" i="11"/>
  <c r="BT121" i="11"/>
  <c r="BT86" i="11"/>
  <c r="BT38" i="11"/>
  <c r="BT12" i="11"/>
  <c r="BT59" i="11"/>
  <c r="BT21" i="11"/>
  <c r="BT87" i="11"/>
  <c r="BT32" i="11"/>
  <c r="BT18" i="11"/>
  <c r="BT75" i="11"/>
  <c r="BT45" i="11"/>
  <c r="BT165" i="11"/>
  <c r="BT966" i="11"/>
  <c r="BT953" i="11"/>
  <c r="BT958" i="11"/>
  <c r="BT933" i="11"/>
  <c r="BT908" i="11"/>
  <c r="BT897" i="11"/>
  <c r="BT923" i="11"/>
  <c r="BT877" i="11"/>
  <c r="BT870" i="11"/>
  <c r="BT856" i="11"/>
  <c r="BT854" i="11"/>
  <c r="BT834" i="11"/>
  <c r="BT849" i="11"/>
  <c r="BT812" i="11"/>
  <c r="BT813" i="11"/>
  <c r="BT793" i="11"/>
  <c r="BT780" i="11"/>
  <c r="BT784" i="11"/>
  <c r="BT786" i="11"/>
  <c r="BT737" i="11"/>
  <c r="BT750" i="11"/>
  <c r="BT753" i="11"/>
  <c r="BT730" i="11"/>
  <c r="BT742" i="11"/>
  <c r="BT722" i="11"/>
  <c r="BT714" i="11"/>
  <c r="BT677" i="11"/>
  <c r="BT684" i="11"/>
  <c r="BT712" i="11"/>
  <c r="BT659" i="11"/>
  <c r="BT674" i="11"/>
  <c r="BT652" i="11"/>
  <c r="BT657" i="11"/>
  <c r="BT656" i="11"/>
  <c r="BT625" i="11"/>
  <c r="BT636" i="11"/>
  <c r="BT623" i="11"/>
  <c r="BT578" i="11"/>
  <c r="BT630" i="11"/>
  <c r="BT605" i="11"/>
  <c r="BT593" i="11"/>
  <c r="BT589" i="11"/>
  <c r="BT552" i="11"/>
  <c r="BT493" i="11"/>
  <c r="BT534" i="11"/>
  <c r="BT533" i="11"/>
  <c r="BT548" i="11"/>
  <c r="BT516" i="11"/>
  <c r="BT551" i="11"/>
  <c r="BT478" i="11"/>
  <c r="BT519" i="11"/>
  <c r="BT436" i="11"/>
  <c r="BT470" i="11"/>
  <c r="BT512" i="11"/>
  <c r="BT474" i="11"/>
  <c r="BT442" i="11"/>
  <c r="BT424" i="11"/>
  <c r="BT433" i="11"/>
  <c r="BT414" i="11"/>
  <c r="BT439" i="11"/>
  <c r="BT326" i="11"/>
  <c r="BT413" i="11"/>
  <c r="BT370" i="11"/>
  <c r="BT386" i="11"/>
  <c r="BT314" i="11"/>
  <c r="BT353" i="11"/>
  <c r="BT381" i="11"/>
  <c r="BT265" i="11"/>
  <c r="BT290" i="11"/>
  <c r="BT322" i="11"/>
  <c r="BT338" i="11"/>
  <c r="BT272" i="11"/>
  <c r="BT277" i="11"/>
  <c r="BT317" i="11"/>
  <c r="BT249" i="11"/>
  <c r="BT244" i="11"/>
  <c r="BT297" i="11"/>
  <c r="BT268" i="11"/>
  <c r="BT228" i="11"/>
  <c r="BT199" i="11"/>
  <c r="BT237" i="11"/>
  <c r="BT250" i="11"/>
  <c r="BT181" i="11"/>
  <c r="BT217" i="11"/>
  <c r="BT169" i="11"/>
  <c r="BT176" i="11"/>
  <c r="BT128" i="11"/>
  <c r="BT139" i="11"/>
  <c r="BT220" i="11"/>
  <c r="BT205" i="11"/>
  <c r="BT112" i="11"/>
  <c r="BT78" i="11"/>
  <c r="BT30" i="11"/>
  <c r="BT9" i="11"/>
  <c r="BT55" i="11"/>
  <c r="BT11" i="11"/>
  <c r="BT68" i="11"/>
  <c r="BT19" i="11"/>
  <c r="BT146" i="11"/>
  <c r="BT71" i="11"/>
  <c r="BT41" i="11"/>
  <c r="BT122" i="11"/>
  <c r="BB965" i="11"/>
  <c r="BB970" i="11"/>
  <c r="BB953" i="11"/>
  <c r="BB960" i="11"/>
  <c r="BB931" i="11"/>
  <c r="BB936" i="11"/>
  <c r="BB912" i="11"/>
  <c r="BB905" i="11"/>
  <c r="BB896" i="11"/>
  <c r="BB892" i="11"/>
  <c r="BB865" i="11"/>
  <c r="BB876" i="11"/>
  <c r="BB862" i="11"/>
  <c r="BB828" i="11"/>
  <c r="BB840" i="11"/>
  <c r="BB971" i="11"/>
  <c r="BB961" i="11"/>
  <c r="BB957" i="11"/>
  <c r="BB944" i="11"/>
  <c r="BB932" i="11"/>
  <c r="BB923" i="11"/>
  <c r="BB913" i="11"/>
  <c r="BB906" i="11"/>
  <c r="BB897" i="11"/>
  <c r="BB893" i="11"/>
  <c r="BB874" i="11"/>
  <c r="BB881" i="11"/>
  <c r="BB857" i="11"/>
  <c r="BB832" i="11"/>
  <c r="BB894" i="11"/>
  <c r="BB969" i="11"/>
  <c r="BB959" i="11"/>
  <c r="BB939" i="11"/>
  <c r="BB925" i="11"/>
  <c r="BB911" i="11"/>
  <c r="BB902" i="11"/>
  <c r="BB887" i="11"/>
  <c r="BB861" i="11"/>
  <c r="BB854" i="11"/>
  <c r="BB849" i="11"/>
  <c r="BB833" i="11"/>
  <c r="BB826" i="11"/>
  <c r="BB827" i="11"/>
  <c r="BB824" i="11"/>
  <c r="BB807" i="11"/>
  <c r="BB797" i="11"/>
  <c r="BB782" i="11"/>
  <c r="BB767" i="11"/>
  <c r="BB775" i="11"/>
  <c r="BB759" i="11"/>
  <c r="BB756" i="11"/>
  <c r="BB769" i="11"/>
  <c r="BB719" i="11"/>
  <c r="BB726" i="11"/>
  <c r="BB724" i="11"/>
  <c r="BB714" i="11"/>
  <c r="BB666" i="11"/>
  <c r="BB669" i="11"/>
  <c r="BB672" i="11"/>
  <c r="BB701" i="11"/>
  <c r="BB667" i="11"/>
  <c r="BB640" i="11"/>
  <c r="BB647" i="11"/>
  <c r="BB642" i="11"/>
  <c r="BB645" i="11"/>
  <c r="BB611" i="11"/>
  <c r="BB597" i="11"/>
  <c r="BB604" i="11"/>
  <c r="BB606" i="11"/>
  <c r="BB595" i="11"/>
  <c r="BB602" i="11"/>
  <c r="BB544" i="11"/>
  <c r="BB486" i="11"/>
  <c r="BB539" i="11"/>
  <c r="BB542" i="11"/>
  <c r="BB557" i="11"/>
  <c r="BB533" i="11"/>
  <c r="BB568" i="11"/>
  <c r="BB560" i="11"/>
  <c r="BB520" i="11"/>
  <c r="BB453" i="11"/>
  <c r="BB468" i="11"/>
  <c r="BB457" i="11"/>
  <c r="BB516" i="11"/>
  <c r="BB459" i="11"/>
  <c r="BB444" i="11"/>
  <c r="BB417" i="11"/>
  <c r="BB431" i="11"/>
  <c r="BB452" i="11"/>
  <c r="BB390" i="11"/>
  <c r="BB323" i="11"/>
  <c r="BB401" i="11"/>
  <c r="BB343" i="11"/>
  <c r="BB351" i="11"/>
  <c r="BB414" i="11"/>
  <c r="BB316" i="11"/>
  <c r="BB370" i="11"/>
  <c r="BB275" i="11"/>
  <c r="BB300" i="11"/>
  <c r="BB338" i="11"/>
  <c r="BB337" i="11"/>
  <c r="BB256" i="11"/>
  <c r="BB286" i="11"/>
  <c r="BB346" i="11"/>
  <c r="BB258" i="11"/>
  <c r="BB274" i="11"/>
  <c r="BB348" i="11"/>
  <c r="BB253" i="11"/>
  <c r="BB235" i="11"/>
  <c r="BB188" i="11"/>
  <c r="BB228" i="11"/>
  <c r="BB146" i="11"/>
  <c r="BB200" i="11"/>
  <c r="BB100" i="11"/>
  <c r="BB169" i="11"/>
  <c r="BB163" i="11"/>
  <c r="BB157" i="11"/>
  <c r="BB168" i="11"/>
  <c r="BB138" i="11"/>
  <c r="BB164" i="11"/>
  <c r="BB118" i="11"/>
  <c r="BB57" i="11"/>
  <c r="BB24" i="11"/>
  <c r="BB11" i="11"/>
  <c r="BB42" i="11"/>
  <c r="BB84" i="11"/>
  <c r="BB63" i="11"/>
  <c r="BB27" i="11"/>
  <c r="BB89" i="11"/>
  <c r="BB36" i="11"/>
  <c r="BB102" i="11"/>
  <c r="BB963" i="11"/>
  <c r="BB956" i="11"/>
  <c r="BB938" i="11"/>
  <c r="BB924" i="11"/>
  <c r="BB921" i="11"/>
  <c r="BB900" i="11"/>
  <c r="BB883" i="11"/>
  <c r="BB873" i="11"/>
  <c r="BB889" i="11"/>
  <c r="BB845" i="11"/>
  <c r="BB831" i="11"/>
  <c r="BB816" i="11"/>
  <c r="BB820" i="11"/>
  <c r="BB818" i="11"/>
  <c r="BB803" i="11"/>
  <c r="BB806" i="11"/>
  <c r="BB779" i="11"/>
  <c r="BB796" i="11"/>
  <c r="BB757" i="11"/>
  <c r="BB747" i="11"/>
  <c r="BB750" i="11"/>
  <c r="BB749" i="11"/>
  <c r="BB712" i="11"/>
  <c r="BB723" i="11"/>
  <c r="BB721" i="11"/>
  <c r="BB700" i="11"/>
  <c r="BB694" i="11"/>
  <c r="BB699" i="11"/>
  <c r="BB668" i="11"/>
  <c r="BB698" i="11"/>
  <c r="BB661" i="11"/>
  <c r="BB636" i="11"/>
  <c r="BB643" i="11"/>
  <c r="BB638" i="11"/>
  <c r="BB641" i="11"/>
  <c r="BB627" i="11"/>
  <c r="BB593" i="11"/>
  <c r="BB596" i="11"/>
  <c r="BB594" i="11"/>
  <c r="BB578" i="11"/>
  <c r="BB582" i="11"/>
  <c r="BB616" i="11"/>
  <c r="BB482" i="11"/>
  <c r="BB535" i="11"/>
  <c r="BB538" i="11"/>
  <c r="BB552" i="11"/>
  <c r="BB529" i="11"/>
  <c r="BB567" i="11"/>
  <c r="BB553" i="11"/>
  <c r="BB494" i="11"/>
  <c r="BB449" i="11"/>
  <c r="BB463" i="11"/>
  <c r="BB499" i="11"/>
  <c r="BB503" i="11"/>
  <c r="BB506" i="11"/>
  <c r="BB440" i="11"/>
  <c r="BB413" i="11"/>
  <c r="BB427" i="11"/>
  <c r="BB443" i="11"/>
  <c r="BB386" i="11"/>
  <c r="BB314" i="11"/>
  <c r="BB384" i="11"/>
  <c r="BB404" i="11"/>
  <c r="BB347" i="11"/>
  <c r="BB408" i="11"/>
  <c r="BB312" i="11"/>
  <c r="BB358" i="11"/>
  <c r="BB380" i="11"/>
  <c r="BB295" i="11"/>
  <c r="BB334" i="11"/>
  <c r="BB307" i="11"/>
  <c r="BB252" i="11"/>
  <c r="BB273" i="11"/>
  <c r="BB306" i="11"/>
  <c r="BB254" i="11"/>
  <c r="BB245" i="11"/>
  <c r="BB308" i="11"/>
  <c r="BB263" i="11"/>
  <c r="BB214" i="11"/>
  <c r="BB239" i="11"/>
  <c r="BB225" i="11"/>
  <c r="BB141" i="11"/>
  <c r="BB176" i="11"/>
  <c r="BB96" i="11"/>
  <c r="BB151" i="11"/>
  <c r="BB952" i="11"/>
  <c r="BB954" i="11"/>
  <c r="BB945" i="11"/>
  <c r="BB935" i="11"/>
  <c r="BB920" i="11"/>
  <c r="BB899" i="11"/>
  <c r="BB891" i="11"/>
  <c r="BB869" i="11"/>
  <c r="BB877" i="11"/>
  <c r="BB853" i="11"/>
  <c r="BB823" i="11"/>
  <c r="BB838" i="11"/>
  <c r="BB814" i="11"/>
  <c r="BB810" i="11"/>
  <c r="BB799" i="11"/>
  <c r="BB801" i="11"/>
  <c r="BB793" i="11"/>
  <c r="BB794" i="11"/>
  <c r="BB752" i="11"/>
  <c r="BB742" i="11"/>
  <c r="BB764" i="11"/>
  <c r="BB731" i="11"/>
  <c r="BB708" i="11"/>
  <c r="BB720" i="11"/>
  <c r="BB710" i="11"/>
  <c r="BB690" i="11"/>
  <c r="BB709" i="11"/>
  <c r="BB697" i="11"/>
  <c r="BB664" i="11"/>
  <c r="BB691" i="11"/>
  <c r="BB659" i="11"/>
  <c r="BB632" i="11"/>
  <c r="BB639" i="11"/>
  <c r="BB634" i="11"/>
  <c r="BB637" i="11"/>
  <c r="BB621" i="11"/>
  <c r="BB584" i="11"/>
  <c r="BB592" i="11"/>
  <c r="BB573" i="11"/>
  <c r="BB598" i="11"/>
  <c r="BB576" i="11"/>
  <c r="BB591" i="11"/>
  <c r="BB478" i="11"/>
  <c r="BB531" i="11"/>
  <c r="BB534" i="11"/>
  <c r="BB549" i="11"/>
  <c r="BB525" i="11"/>
  <c r="BB512" i="11"/>
  <c r="BB550" i="11"/>
  <c r="BB489" i="11"/>
  <c r="BB445" i="11"/>
  <c r="BB460" i="11"/>
  <c r="BB514" i="11"/>
  <c r="BB488" i="11"/>
  <c r="BB464" i="11"/>
  <c r="BB507" i="11"/>
  <c r="BB409" i="11"/>
  <c r="BB423" i="11"/>
  <c r="BB466" i="11"/>
  <c r="BB365" i="11"/>
  <c r="BB406" i="11"/>
  <c r="BB432" i="11"/>
  <c r="BB399" i="11"/>
  <c r="BB328" i="11"/>
  <c r="BB360" i="11"/>
  <c r="BB410" i="11"/>
  <c r="BB356" i="11"/>
  <c r="BB374" i="11"/>
  <c r="BB291" i="11"/>
  <c r="BB330" i="11"/>
  <c r="BB298" i="11"/>
  <c r="BB234" i="11"/>
  <c r="BB341" i="11"/>
  <c r="BB303" i="11"/>
  <c r="BB250" i="11"/>
  <c r="BB236" i="11"/>
  <c r="BB304" i="11"/>
  <c r="BB206" i="11"/>
  <c r="BB210" i="11"/>
  <c r="BB233" i="11"/>
  <c r="BB222" i="11"/>
  <c r="BB137" i="11"/>
  <c r="BB167" i="11"/>
  <c r="BB92" i="11"/>
  <c r="BB125" i="11"/>
  <c r="BB972" i="11"/>
  <c r="BB951" i="11"/>
  <c r="BB943" i="11"/>
  <c r="BB933" i="11"/>
  <c r="BB934" i="11"/>
  <c r="BB909" i="11"/>
  <c r="BB898" i="11"/>
  <c r="BB890" i="11"/>
  <c r="BB856" i="11"/>
  <c r="BB870" i="11"/>
  <c r="BB852" i="11"/>
  <c r="BB819" i="11"/>
  <c r="BB836" i="11"/>
  <c r="BB808" i="11"/>
  <c r="BB804" i="11"/>
  <c r="BB795" i="11"/>
  <c r="BB798" i="11"/>
  <c r="BB772" i="11"/>
  <c r="BB778" i="11"/>
  <c r="BB738" i="11"/>
  <c r="BB762" i="11"/>
  <c r="BB763" i="11"/>
  <c r="BB722" i="11"/>
  <c r="BB704" i="11"/>
  <c r="BB713" i="11"/>
  <c r="BB706" i="11"/>
  <c r="BB686" i="11"/>
  <c r="BB689" i="11"/>
  <c r="BB693" i="11"/>
  <c r="BB660" i="11"/>
  <c r="BB687" i="11"/>
  <c r="BB620" i="11"/>
  <c r="BB628" i="11"/>
  <c r="BB635" i="11"/>
  <c r="BB630" i="11"/>
  <c r="BB633" i="11"/>
  <c r="BB615" i="11"/>
  <c r="BB624" i="11"/>
  <c r="BB583" i="11"/>
  <c r="BB569" i="11"/>
  <c r="BB586" i="11"/>
  <c r="BB574" i="11"/>
  <c r="BB585" i="11"/>
  <c r="BB461" i="11"/>
  <c r="BB527" i="11"/>
  <c r="BB530" i="11"/>
  <c r="BB577" i="11"/>
  <c r="BB521" i="11"/>
  <c r="BB508" i="11"/>
  <c r="BB545" i="11"/>
  <c r="BB485" i="11"/>
  <c r="BB441" i="11"/>
  <c r="BB513" i="11"/>
  <c r="BB505" i="11"/>
  <c r="BB484" i="11"/>
  <c r="BB454" i="11"/>
  <c r="BB447" i="11"/>
  <c r="BB451" i="11"/>
  <c r="BB419" i="11"/>
  <c r="BB455" i="11"/>
  <c r="BB361" i="11"/>
  <c r="BB402" i="11"/>
  <c r="BB428" i="11"/>
  <c r="BB395" i="11"/>
  <c r="BB324" i="11"/>
  <c r="BB349" i="11"/>
  <c r="BB385" i="11"/>
  <c r="BB326" i="11"/>
  <c r="BB367" i="11"/>
  <c r="BB287" i="11"/>
  <c r="BB400" i="11"/>
  <c r="BB292" i="11"/>
  <c r="BB230" i="11"/>
  <c r="BB322" i="11"/>
  <c r="BB297" i="11"/>
  <c r="BB241" i="11"/>
  <c r="BB227" i="11"/>
  <c r="BB284" i="11"/>
  <c r="BB203" i="11"/>
  <c r="BB251" i="11"/>
  <c r="BB294" i="11"/>
  <c r="BB182" i="11"/>
  <c r="BB133" i="11"/>
  <c r="BB130" i="11"/>
  <c r="BB88" i="11"/>
  <c r="BB121" i="11"/>
  <c r="BB966" i="11"/>
  <c r="BB950" i="11"/>
  <c r="BB958" i="11"/>
  <c r="BB930" i="11"/>
  <c r="BB917" i="11"/>
  <c r="BB908" i="11"/>
  <c r="BB895" i="11"/>
  <c r="BB886" i="11"/>
  <c r="BB868" i="11"/>
  <c r="BB855" i="11"/>
  <c r="BB830" i="11"/>
  <c r="BB815" i="11"/>
  <c r="BB809" i="11"/>
  <c r="BB805" i="11"/>
  <c r="BB800" i="11"/>
  <c r="BB791" i="11"/>
  <c r="BB792" i="11"/>
  <c r="BB768" i="11"/>
  <c r="BB771" i="11"/>
  <c r="BB734" i="11"/>
  <c r="BB751" i="11"/>
  <c r="BB758" i="11"/>
  <c r="BB748" i="11"/>
  <c r="BB743" i="11"/>
  <c r="BB753" i="11"/>
  <c r="BB702" i="11"/>
  <c r="BB682" i="11"/>
  <c r="BB685" i="11"/>
  <c r="BB688" i="11"/>
  <c r="BB696" i="11"/>
  <c r="BB683" i="11"/>
  <c r="BB657" i="11"/>
  <c r="BB665" i="11"/>
  <c r="BB656" i="11"/>
  <c r="BB626" i="11"/>
  <c r="BB629" i="11"/>
  <c r="BB610" i="11"/>
  <c r="BB623" i="11"/>
  <c r="BB608" i="11"/>
  <c r="BB565" i="11"/>
  <c r="BB581" i="11"/>
  <c r="BB570" i="11"/>
  <c r="BB587" i="11"/>
  <c r="BB559" i="11"/>
  <c r="BB523" i="11"/>
  <c r="BB526" i="11"/>
  <c r="BB564" i="11"/>
  <c r="BB517" i="11"/>
  <c r="BB487" i="11"/>
  <c r="BB540" i="11"/>
  <c r="BB481" i="11"/>
  <c r="BB433" i="11"/>
  <c r="BB501" i="11"/>
  <c r="BB502" i="11"/>
  <c r="BB480" i="11"/>
  <c r="BB450" i="11"/>
  <c r="BB438" i="11"/>
  <c r="BB436" i="11"/>
  <c r="BB415" i="11"/>
  <c r="BB448" i="11"/>
  <c r="BB355" i="11"/>
  <c r="BB430" i="11"/>
  <c r="BB416" i="11"/>
  <c r="BB391" i="11"/>
  <c r="BB315" i="11"/>
  <c r="BB335" i="11"/>
  <c r="BB382" i="11"/>
  <c r="BB313" i="11"/>
  <c r="BB364" i="11"/>
  <c r="BB270" i="11"/>
  <c r="BB381" i="11"/>
  <c r="BB290" i="11"/>
  <c r="BB205" i="11"/>
  <c r="BB301" i="11"/>
  <c r="BB293" i="11"/>
  <c r="BB232" i="11"/>
  <c r="BB223" i="11"/>
  <c r="BB272" i="11"/>
  <c r="BB199" i="11"/>
  <c r="BB217" i="11"/>
  <c r="BB255" i="11"/>
  <c r="BB967" i="11"/>
  <c r="BB949" i="11"/>
  <c r="BB941" i="11"/>
  <c r="BB929" i="11"/>
  <c r="BB916" i="11"/>
  <c r="BB907" i="11"/>
  <c r="BB922" i="11"/>
  <c r="BB882" i="11"/>
  <c r="BB860" i="11"/>
  <c r="BB851" i="11"/>
  <c r="BB817" i="11"/>
  <c r="BB850" i="11"/>
  <c r="BB802" i="11"/>
  <c r="BB783" i="11"/>
  <c r="BB841" i="11"/>
  <c r="BB822" i="11"/>
  <c r="BB780" i="11"/>
  <c r="BB784" i="11"/>
  <c r="BB766" i="11"/>
  <c r="BB725" i="11"/>
  <c r="BB746" i="11"/>
  <c r="BB740" i="11"/>
  <c r="BB755" i="11"/>
  <c r="BB717" i="11"/>
  <c r="BB735" i="11"/>
  <c r="BB716" i="11"/>
  <c r="BB678" i="11"/>
  <c r="BB681" i="11"/>
  <c r="BB684" i="11"/>
  <c r="BB692" i="11"/>
  <c r="BB679" i="11"/>
  <c r="BB653" i="11"/>
  <c r="BB662" i="11"/>
  <c r="BB655" i="11"/>
  <c r="BB695" i="11"/>
  <c r="BB625" i="11"/>
  <c r="BB618" i="11"/>
  <c r="BB609" i="11"/>
  <c r="BB612" i="11"/>
  <c r="BB561" i="11"/>
  <c r="BB555" i="11"/>
  <c r="BB566" i="11"/>
  <c r="BB515" i="11"/>
  <c r="BB556" i="11"/>
  <c r="BB519" i="11"/>
  <c r="BB522" i="11"/>
  <c r="BB563" i="11"/>
  <c r="BB504" i="11"/>
  <c r="BB483" i="11"/>
  <c r="BB536" i="11"/>
  <c r="BB477" i="11"/>
  <c r="BB551" i="11"/>
  <c r="BB498" i="11"/>
  <c r="BB493" i="11"/>
  <c r="BB476" i="11"/>
  <c r="BB446" i="11"/>
  <c r="BB435" i="11"/>
  <c r="BB456" i="11"/>
  <c r="BB411" i="11"/>
  <c r="BB420" i="11"/>
  <c r="BB350" i="11"/>
  <c r="BB424" i="11"/>
  <c r="BB379" i="11"/>
  <c r="BB387" i="11"/>
  <c r="BB311" i="11"/>
  <c r="BB331" i="11"/>
  <c r="BB340" i="11"/>
  <c r="BB296" i="11"/>
  <c r="BB353" i="11"/>
  <c r="BB422" i="11"/>
  <c r="BB368" i="11"/>
  <c r="BB268" i="11"/>
  <c r="BB201" i="11"/>
  <c r="BB299" i="11"/>
  <c r="BB269" i="11"/>
  <c r="BB309" i="11"/>
  <c r="BB219" i="11"/>
  <c r="BB265" i="11"/>
  <c r="BB962" i="11"/>
  <c r="BB948" i="11"/>
  <c r="BB940" i="11"/>
  <c r="BB927" i="11"/>
  <c r="BB915" i="11"/>
  <c r="BB904" i="11"/>
  <c r="BB918" i="11"/>
  <c r="BB878" i="11"/>
  <c r="BB871" i="11"/>
  <c r="BB867" i="11"/>
  <c r="BB846" i="11"/>
  <c r="BB848" i="11"/>
  <c r="BB835" i="11"/>
  <c r="BB774" i="11"/>
  <c r="BB839" i="11"/>
  <c r="BB787" i="11"/>
  <c r="BB770" i="11"/>
  <c r="BB781" i="11"/>
  <c r="BB790" i="11"/>
  <c r="BB777" i="11"/>
  <c r="BB785" i="11"/>
  <c r="BB736" i="11"/>
  <c r="BB741" i="11"/>
  <c r="BB760" i="11"/>
  <c r="BB732" i="11"/>
  <c r="BB739" i="11"/>
  <c r="BB674" i="11"/>
  <c r="BB677" i="11"/>
  <c r="BB680" i="11"/>
  <c r="BB730" i="11"/>
  <c r="BB675" i="11"/>
  <c r="BB649" i="11"/>
  <c r="BB648" i="11"/>
  <c r="BB651" i="11"/>
  <c r="BB654" i="11"/>
  <c r="BB658" i="11"/>
  <c r="BB614" i="11"/>
  <c r="BB579" i="11"/>
  <c r="BB603" i="11"/>
  <c r="BB607" i="11"/>
  <c r="BB546" i="11"/>
  <c r="BB562" i="11"/>
  <c r="BB511" i="11"/>
  <c r="BB548" i="11"/>
  <c r="BB590" i="11"/>
  <c r="BB518" i="11"/>
  <c r="BB541" i="11"/>
  <c r="BB500" i="11"/>
  <c r="BB479" i="11"/>
  <c r="BB532" i="11"/>
  <c r="BB473" i="11"/>
  <c r="BB510" i="11"/>
  <c r="BB470" i="11"/>
  <c r="BB472" i="11"/>
  <c r="BB474" i="11"/>
  <c r="BB442" i="11"/>
  <c r="BB429" i="11"/>
  <c r="BB439" i="11"/>
  <c r="BB407" i="11"/>
  <c r="BB398" i="11"/>
  <c r="BB336" i="11"/>
  <c r="BB418" i="11"/>
  <c r="BB375" i="11"/>
  <c r="BB362" i="11"/>
  <c r="BB462" i="11"/>
  <c r="BB329" i="11"/>
  <c r="BB369" i="11"/>
  <c r="BB283" i="11"/>
  <c r="BB344" i="11"/>
  <c r="BB378" i="11"/>
  <c r="BB321" i="11"/>
  <c r="BB264" i="11"/>
  <c r="BB319" i="11"/>
  <c r="BB281" i="11"/>
  <c r="BB267" i="11"/>
  <c r="BB289" i="11"/>
  <c r="BB215" i="11"/>
  <c r="BB261" i="11"/>
  <c r="BB968" i="11"/>
  <c r="BB947" i="11"/>
  <c r="BB942" i="11"/>
  <c r="BB926" i="11"/>
  <c r="BB914" i="11"/>
  <c r="BB903" i="11"/>
  <c r="BB888" i="11"/>
  <c r="BB875" i="11"/>
  <c r="BB858" i="11"/>
  <c r="BB866" i="11"/>
  <c r="BB844" i="11"/>
  <c r="BB859" i="11"/>
  <c r="BB812" i="11"/>
  <c r="BB834" i="11"/>
  <c r="BB813" i="11"/>
  <c r="BB789" i="11"/>
  <c r="BB765" i="11"/>
  <c r="BB776" i="11"/>
  <c r="BB786" i="11"/>
  <c r="BB761" i="11"/>
  <c r="BB773" i="11"/>
  <c r="BB727" i="11"/>
  <c r="BB728" i="11"/>
  <c r="BB737" i="11"/>
  <c r="BB729" i="11"/>
  <c r="BB733" i="11"/>
  <c r="BB670" i="11"/>
  <c r="BB673" i="11"/>
  <c r="BB676" i="11"/>
  <c r="BB705" i="11"/>
  <c r="BB671" i="11"/>
  <c r="BB644" i="11"/>
  <c r="BB652" i="11"/>
  <c r="BB646" i="11"/>
  <c r="BB650" i="11"/>
  <c r="BB619" i="11"/>
  <c r="BB605" i="11"/>
  <c r="BB631" i="11"/>
  <c r="BB599" i="11"/>
  <c r="BB589" i="11"/>
  <c r="BB554" i="11"/>
  <c r="BB558" i="11"/>
  <c r="BB490" i="11"/>
  <c r="BB543" i="11"/>
  <c r="BB572" i="11"/>
  <c r="BB575" i="11"/>
  <c r="BB537" i="11"/>
  <c r="BB496" i="11"/>
  <c r="BB475" i="11"/>
  <c r="BB524" i="11"/>
  <c r="BB458" i="11"/>
  <c r="BB495" i="11"/>
  <c r="BB465" i="11"/>
  <c r="BB467" i="11"/>
  <c r="BB469" i="11"/>
  <c r="BB471" i="11"/>
  <c r="BB425" i="11"/>
  <c r="BB434" i="11"/>
  <c r="BB403" i="11"/>
  <c r="BB394" i="11"/>
  <c r="BB327" i="11"/>
  <c r="BB412" i="11"/>
  <c r="BB371" i="11"/>
  <c r="BB357" i="11"/>
  <c r="BB426" i="11"/>
  <c r="BB325" i="11"/>
  <c r="BB363" i="11"/>
  <c r="BB279" i="11"/>
  <c r="BB317" i="11"/>
  <c r="BB342" i="11"/>
  <c r="BB318" i="11"/>
  <c r="BB260" i="11"/>
  <c r="BB288" i="11"/>
  <c r="BB354" i="11"/>
  <c r="BB262" i="11"/>
  <c r="BB282" i="11"/>
  <c r="BB211" i="11"/>
  <c r="BB257" i="11"/>
  <c r="BB238" i="11"/>
  <c r="BB193" i="11"/>
  <c r="BB242" i="11"/>
  <c r="BB150" i="11"/>
  <c r="BB229" i="11"/>
  <c r="BB104" i="11"/>
  <c r="BB183" i="11"/>
  <c r="BB166" i="11"/>
  <c r="BB175" i="11"/>
  <c r="BB191" i="11"/>
  <c r="BB156" i="11"/>
  <c r="BB172" i="11"/>
  <c r="BB122" i="11"/>
  <c r="BB61" i="11"/>
  <c r="BB29" i="11"/>
  <c r="BB8" i="11"/>
  <c r="BB46" i="11"/>
  <c r="BB109" i="11"/>
  <c r="BB69" i="11"/>
  <c r="BB31" i="11"/>
  <c r="BB93" i="11"/>
  <c r="BB40" i="11"/>
  <c r="BB103" i="11"/>
  <c r="BB18" i="11"/>
  <c r="BB248" i="11"/>
  <c r="BB155" i="11"/>
  <c r="BB202" i="11"/>
  <c r="BB134" i="11"/>
  <c r="BB196" i="11"/>
  <c r="BB277" i="11"/>
  <c r="BB145" i="11"/>
  <c r="BB65" i="11"/>
  <c r="BB165" i="11"/>
  <c r="BB66" i="11"/>
  <c r="BB119" i="11"/>
  <c r="BB55" i="11"/>
  <c r="BB20" i="11"/>
  <c r="BB48" i="11"/>
  <c r="BB98" i="11"/>
  <c r="BB244" i="11"/>
  <c r="BB280" i="11"/>
  <c r="BB190" i="11"/>
  <c r="BB129" i="11"/>
  <c r="BB153" i="11"/>
  <c r="BB224" i="11"/>
  <c r="BB140" i="11"/>
  <c r="BB53" i="11"/>
  <c r="BB82" i="11"/>
  <c r="BB58" i="11"/>
  <c r="BB12" i="11"/>
  <c r="BB51" i="11"/>
  <c r="BB10" i="11"/>
  <c r="BB32" i="11"/>
  <c r="BB95" i="11"/>
  <c r="BB197" i="11"/>
  <c r="BB243" i="11"/>
  <c r="BB112" i="11"/>
  <c r="BB177" i="11"/>
  <c r="BB132" i="11"/>
  <c r="BB212" i="11"/>
  <c r="BB135" i="11"/>
  <c r="BB49" i="11"/>
  <c r="BB79" i="11"/>
  <c r="BB54" i="11"/>
  <c r="BB246" i="11"/>
  <c r="BB47" i="11"/>
  <c r="BB180" i="11"/>
  <c r="BB19" i="11"/>
  <c r="BB94" i="11"/>
  <c r="BB194" i="11"/>
  <c r="BB240" i="11"/>
  <c r="BB220" i="11"/>
  <c r="BB139" i="11"/>
  <c r="BB226" i="11"/>
  <c r="BB181" i="11"/>
  <c r="BB113" i="11"/>
  <c r="BB45" i="11"/>
  <c r="BB25" i="11"/>
  <c r="BB38" i="11"/>
  <c r="BB114" i="11"/>
  <c r="BB39" i="11"/>
  <c r="BB83" i="11"/>
  <c r="BB9" i="11"/>
  <c r="BB86" i="11"/>
  <c r="BB249" i="11"/>
  <c r="BB126" i="11"/>
  <c r="BB187" i="11"/>
  <c r="BB136" i="11"/>
  <c r="BB213" i="11"/>
  <c r="BB174" i="11"/>
  <c r="BB128" i="11"/>
  <c r="BB41" i="11"/>
  <c r="BB14" i="11"/>
  <c r="BB30" i="11"/>
  <c r="BB87" i="11"/>
  <c r="BB35" i="11"/>
  <c r="BB68" i="11"/>
  <c r="BB192" i="11"/>
  <c r="BB23" i="11"/>
  <c r="BB302" i="11"/>
  <c r="BB117" i="11"/>
  <c r="BB160" i="11"/>
  <c r="BB120" i="11"/>
  <c r="BB178" i="11"/>
  <c r="BB158" i="11"/>
  <c r="BB75" i="11"/>
  <c r="BB37" i="11"/>
  <c r="BB123" i="11"/>
  <c r="BB26" i="11"/>
  <c r="BB77" i="11"/>
  <c r="BB21" i="11"/>
  <c r="BB64" i="11"/>
  <c r="BB107" i="11"/>
  <c r="BB173" i="11"/>
  <c r="BB108" i="11"/>
  <c r="BB147" i="11"/>
  <c r="BB237" i="11"/>
  <c r="BB162" i="11"/>
  <c r="BB152" i="11"/>
  <c r="BB71" i="11"/>
  <c r="BB33" i="11"/>
  <c r="BB78" i="11"/>
  <c r="BB13" i="11"/>
  <c r="BB73" i="11"/>
  <c r="BB111" i="11"/>
  <c r="BB60" i="11"/>
  <c r="BB106" i="11"/>
  <c r="BB159" i="11"/>
  <c r="BB259" i="11"/>
  <c r="BB144" i="11"/>
  <c r="BB207" i="11"/>
  <c r="BB127" i="11"/>
  <c r="BB148" i="11"/>
  <c r="BB67" i="11"/>
  <c r="BB15" i="11"/>
  <c r="BB74" i="11"/>
  <c r="BB185" i="11"/>
  <c r="BB59" i="11"/>
  <c r="BB81" i="11"/>
  <c r="BB52" i="11"/>
  <c r="BB99" i="11"/>
  <c r="BX5" i="11"/>
  <c r="S27" i="7"/>
  <c r="Y27" i="7" s="1"/>
  <c r="Y26" i="5"/>
  <c r="Y26" i="4"/>
  <c r="Y22" i="5"/>
  <c r="S23" i="7"/>
  <c r="Y23" i="7" s="1"/>
  <c r="Y22" i="4"/>
  <c r="Y34" i="4"/>
  <c r="Y34" i="5"/>
  <c r="S35" i="7"/>
  <c r="Y35" i="7" s="1"/>
  <c r="S30" i="7"/>
  <c r="Y30" i="7" s="1"/>
  <c r="Y29" i="4"/>
  <c r="Y29" i="5"/>
  <c r="AZ198" i="11" a="1"/>
  <c r="AZ198" i="11" s="1"/>
  <c r="CA198" i="11" a="1"/>
  <c r="CA198" i="11" s="1"/>
  <c r="BD967" i="11"/>
  <c r="BD957" i="11"/>
  <c r="BD963" i="11"/>
  <c r="BD940" i="11"/>
  <c r="BD930" i="11"/>
  <c r="BD926" i="11"/>
  <c r="BD902" i="11"/>
  <c r="BD914" i="11"/>
  <c r="BD893" i="11"/>
  <c r="BD894" i="11"/>
  <c r="BD860" i="11"/>
  <c r="BD853" i="11"/>
  <c r="BD850" i="11"/>
  <c r="BD831" i="11"/>
  <c r="BD816" i="11"/>
  <c r="BD836" i="11"/>
  <c r="BD806" i="11"/>
  <c r="BD810" i="11"/>
  <c r="BD802" i="11"/>
  <c r="BD800" i="11"/>
  <c r="BD769" i="11"/>
  <c r="BD791" i="11"/>
  <c r="BD770" i="11"/>
  <c r="BD756" i="11"/>
  <c r="BD753" i="11"/>
  <c r="BD743" i="11"/>
  <c r="BD731" i="11"/>
  <c r="BD729" i="11"/>
  <c r="BD714" i="11"/>
  <c r="BD673" i="11"/>
  <c r="BD676" i="11"/>
  <c r="BD698" i="11"/>
  <c r="BD659" i="11"/>
  <c r="BD700" i="11"/>
  <c r="BD662" i="11"/>
  <c r="BD635" i="11"/>
  <c r="BD638" i="11"/>
  <c r="BD637" i="11"/>
  <c r="BD640" i="11"/>
  <c r="BD618" i="11"/>
  <c r="BD630" i="11"/>
  <c r="BD591" i="11"/>
  <c r="BD606" i="11"/>
  <c r="BD597" i="11"/>
  <c r="BD545" i="11"/>
  <c r="BD565" i="11"/>
  <c r="BD548" i="11"/>
  <c r="BD460" i="11"/>
  <c r="BD581" i="11"/>
  <c r="BD517" i="11"/>
  <c r="BD540" i="11"/>
  <c r="BD499" i="11"/>
  <c r="BD486" i="11"/>
  <c r="BD531" i="11"/>
  <c r="BD452" i="11"/>
  <c r="BD505" i="11"/>
  <c r="BD484" i="11"/>
  <c r="BD466" i="11"/>
  <c r="BD494" i="11"/>
  <c r="BD428" i="11"/>
  <c r="BD468" i="11"/>
  <c r="BD446" i="11"/>
  <c r="BD402" i="11"/>
  <c r="BD364" i="11"/>
  <c r="BD415" i="11"/>
  <c r="BD374" i="11"/>
  <c r="BD394" i="11"/>
  <c r="BD327" i="11"/>
  <c r="BD399" i="11"/>
  <c r="BD380" i="11"/>
  <c r="BD304" i="11"/>
  <c r="BD286" i="11"/>
  <c r="BD321" i="11"/>
  <c r="BD357" i="11"/>
  <c r="BD263" i="11"/>
  <c r="BD281" i="11"/>
  <c r="BD316" i="11"/>
  <c r="BD284" i="11"/>
  <c r="BD315" i="11"/>
  <c r="BD226" i="11"/>
  <c r="BD268" i="11"/>
  <c r="BD194" i="11"/>
  <c r="BD197" i="11"/>
  <c r="BD328" i="11"/>
  <c r="BD237" i="11"/>
  <c r="BD158" i="11"/>
  <c r="BD202" i="11"/>
  <c r="BD107" i="11"/>
  <c r="BD157" i="11"/>
  <c r="BD132" i="11"/>
  <c r="BD146" i="11"/>
  <c r="BD205" i="11"/>
  <c r="BD174" i="11"/>
  <c r="BD199" i="11"/>
  <c r="BD112" i="11"/>
  <c r="BD78" i="11"/>
  <c r="BD30" i="11"/>
  <c r="BD12" i="11"/>
  <c r="BD51" i="11"/>
  <c r="BD152" i="11"/>
  <c r="BD83" i="11"/>
  <c r="BD32" i="11"/>
  <c r="BD102" i="11"/>
  <c r="BD61" i="11"/>
  <c r="BD29" i="11"/>
  <c r="BD965" i="11"/>
  <c r="BD970" i="11"/>
  <c r="BD952" i="11"/>
  <c r="BD943" i="11"/>
  <c r="BD933" i="11"/>
  <c r="BD927" i="11"/>
  <c r="BD905" i="11"/>
  <c r="BD921" i="11"/>
  <c r="BD911" i="11"/>
  <c r="BD882" i="11"/>
  <c r="BD915" i="11"/>
  <c r="BD871" i="11"/>
  <c r="BD869" i="11"/>
  <c r="BD865" i="11"/>
  <c r="BD835" i="11"/>
  <c r="BD840" i="11"/>
  <c r="BD823" i="11"/>
  <c r="BD804" i="11"/>
  <c r="BD826" i="11"/>
  <c r="BD789" i="11"/>
  <c r="BD777" i="11"/>
  <c r="BD776" i="11"/>
  <c r="BD775" i="11"/>
  <c r="BD733" i="11"/>
  <c r="BD749" i="11"/>
  <c r="BD768" i="11"/>
  <c r="BD759" i="11"/>
  <c r="BD720" i="11"/>
  <c r="BD709" i="11"/>
  <c r="BD685" i="11"/>
  <c r="BD688" i="11"/>
  <c r="BD702" i="11"/>
  <c r="BD675" i="11"/>
  <c r="BD966" i="11"/>
  <c r="BD959" i="11"/>
  <c r="BD950" i="11"/>
  <c r="BD942" i="11"/>
  <c r="BD932" i="11"/>
  <c r="BD925" i="11"/>
  <c r="BD904" i="11"/>
  <c r="BD913" i="11"/>
  <c r="BD887" i="11"/>
  <c r="BD917" i="11"/>
  <c r="BD888" i="11"/>
  <c r="BD870" i="11"/>
  <c r="BD862" i="11"/>
  <c r="BD848" i="11"/>
  <c r="BD832" i="11"/>
  <c r="BD841" i="11"/>
  <c r="BD812" i="11"/>
  <c r="BD834" i="11"/>
  <c r="BD819" i="11"/>
  <c r="BD796" i="11"/>
  <c r="BD774" i="11"/>
  <c r="BD799" i="11"/>
  <c r="BD783" i="11"/>
  <c r="BD728" i="11"/>
  <c r="BD760" i="11"/>
  <c r="BD767" i="11"/>
  <c r="BD747" i="11"/>
  <c r="BD732" i="11"/>
  <c r="BD705" i="11"/>
  <c r="BD681" i="11"/>
  <c r="BD684" i="11"/>
  <c r="BD696" i="11"/>
  <c r="BD671" i="11"/>
  <c r="BD962" i="11"/>
  <c r="BD960" i="11"/>
  <c r="BD947" i="11"/>
  <c r="BD941" i="11"/>
  <c r="BD931" i="11"/>
  <c r="BD920" i="11"/>
  <c r="BD903" i="11"/>
  <c r="BD916" i="11"/>
  <c r="BD883" i="11"/>
  <c r="BD896" i="11"/>
  <c r="BD868" i="11"/>
  <c r="BD857" i="11"/>
  <c r="BD861" i="11"/>
  <c r="BD844" i="11"/>
  <c r="BD820" i="11"/>
  <c r="BD839" i="11"/>
  <c r="BD828" i="11"/>
  <c r="BD815" i="11"/>
  <c r="BD809" i="11"/>
  <c r="BD793" i="11"/>
  <c r="BD773" i="11"/>
  <c r="BD797" i="11"/>
  <c r="BD780" i="11"/>
  <c r="BD762" i="11"/>
  <c r="BD755" i="11"/>
  <c r="BD748" i="11"/>
  <c r="BD742" i="11"/>
  <c r="BD710" i="11"/>
  <c r="BD752" i="11"/>
  <c r="BD677" i="11"/>
  <c r="BD680" i="11"/>
  <c r="BD692" i="11"/>
  <c r="BD667" i="11"/>
  <c r="BD704" i="11"/>
  <c r="BD666" i="11"/>
  <c r="BD639" i="11"/>
  <c r="BD642" i="11"/>
  <c r="BD641" i="11"/>
  <c r="BD644" i="11"/>
  <c r="BD621" i="11"/>
  <c r="BD583" i="11"/>
  <c r="BD595" i="11"/>
  <c r="BD611" i="11"/>
  <c r="BD615" i="11"/>
  <c r="BD549" i="11"/>
  <c r="BD569" i="11"/>
  <c r="BD551" i="11"/>
  <c r="BD477" i="11"/>
  <c r="BD518" i="11"/>
  <c r="BD521" i="11"/>
  <c r="BD566" i="11"/>
  <c r="BD503" i="11"/>
  <c r="BD490" i="11"/>
  <c r="BD535" i="11"/>
  <c r="BD457" i="11"/>
  <c r="BD456" i="11"/>
  <c r="BD488" i="11"/>
  <c r="BD471" i="11"/>
  <c r="BD441" i="11"/>
  <c r="BD432" i="11"/>
  <c r="BD442" i="11"/>
  <c r="BD455" i="11"/>
  <c r="BD406" i="11"/>
  <c r="BD368" i="11"/>
  <c r="BD427" i="11"/>
  <c r="BD378" i="11"/>
  <c r="BD398" i="11"/>
  <c r="BD336" i="11"/>
  <c r="BD407" i="11"/>
  <c r="BD404" i="11"/>
  <c r="BD330" i="11"/>
  <c r="BD290" i="11"/>
  <c r="BD341" i="11"/>
  <c r="BD360" i="11"/>
  <c r="BD275" i="11"/>
  <c r="BD301" i="11"/>
  <c r="BD293" i="11"/>
  <c r="BD287" i="11"/>
  <c r="BD240" i="11"/>
  <c r="BD235" i="11"/>
  <c r="BD292" i="11"/>
  <c r="BD210" i="11"/>
  <c r="BD212" i="11"/>
  <c r="BD178" i="11"/>
  <c r="BD246" i="11"/>
  <c r="BD172" i="11"/>
  <c r="BD250" i="11"/>
  <c r="BD111" i="11"/>
  <c r="BD163" i="11"/>
  <c r="BD150" i="11"/>
  <c r="BD159" i="11"/>
  <c r="BD206" i="11"/>
  <c r="BD176" i="11"/>
  <c r="BD203" i="11"/>
  <c r="BD121" i="11"/>
  <c r="BD82" i="11"/>
  <c r="BD38" i="11"/>
  <c r="BD84" i="11"/>
  <c r="BD55" i="11"/>
  <c r="BD11" i="11"/>
  <c r="BD89" i="11"/>
  <c r="BD36" i="11"/>
  <c r="BD106" i="11"/>
  <c r="BD65" i="11"/>
  <c r="BD33" i="11"/>
  <c r="BD8" i="11"/>
  <c r="BD971" i="11"/>
  <c r="BD945" i="11"/>
  <c r="BD935" i="11"/>
  <c r="BD898" i="11"/>
  <c r="BD890" i="11"/>
  <c r="BD867" i="11"/>
  <c r="BD866" i="11"/>
  <c r="BD833" i="11"/>
  <c r="BD814" i="11"/>
  <c r="BD790" i="11"/>
  <c r="BD784" i="11"/>
  <c r="BD746" i="11"/>
  <c r="BD726" i="11"/>
  <c r="BD740" i="11"/>
  <c r="BD757" i="11"/>
  <c r="BD736" i="11"/>
  <c r="BD695" i="11"/>
  <c r="BD674" i="11"/>
  <c r="BD631" i="11"/>
  <c r="BD664" i="11"/>
  <c r="BD653" i="11"/>
  <c r="BD614" i="11"/>
  <c r="BD578" i="11"/>
  <c r="BD620" i="11"/>
  <c r="BD586" i="11"/>
  <c r="BD610" i="11"/>
  <c r="BD577" i="11"/>
  <c r="BD542" i="11"/>
  <c r="BD537" i="11"/>
  <c r="BD544" i="11"/>
  <c r="BD495" i="11"/>
  <c r="BD576" i="11"/>
  <c r="BD501" i="11"/>
  <c r="BD472" i="11"/>
  <c r="BD474" i="11"/>
  <c r="BD449" i="11"/>
  <c r="BD424" i="11"/>
  <c r="BD546" i="11"/>
  <c r="BD414" i="11"/>
  <c r="BD354" i="11"/>
  <c r="BD454" i="11"/>
  <c r="BD423" i="11"/>
  <c r="BD323" i="11"/>
  <c r="BD337" i="11"/>
  <c r="BD338" i="11"/>
  <c r="BD273" i="11"/>
  <c r="BD384" i="11"/>
  <c r="BD317" i="11"/>
  <c r="BD279" i="11"/>
  <c r="BD329" i="11"/>
  <c r="BD253" i="11"/>
  <c r="BD222" i="11"/>
  <c r="BD256" i="11"/>
  <c r="BD220" i="11"/>
  <c r="BD254" i="11"/>
  <c r="BD211" i="11"/>
  <c r="BD267" i="11"/>
  <c r="BD103" i="11"/>
  <c r="BD215" i="11"/>
  <c r="BD168" i="11"/>
  <c r="BD180" i="11"/>
  <c r="BD126" i="11"/>
  <c r="BD137" i="11"/>
  <c r="BD74" i="11"/>
  <c r="BD9" i="11"/>
  <c r="BD63" i="11"/>
  <c r="BD92" i="11"/>
  <c r="BD60" i="11"/>
  <c r="BD148" i="11"/>
  <c r="BD57" i="11"/>
  <c r="BD122" i="11"/>
  <c r="BD969" i="11"/>
  <c r="BD944" i="11"/>
  <c r="BD934" i="11"/>
  <c r="BD897" i="11"/>
  <c r="BD886" i="11"/>
  <c r="BD895" i="11"/>
  <c r="BD854" i="11"/>
  <c r="BD852" i="11"/>
  <c r="BD824" i="11"/>
  <c r="BD792" i="11"/>
  <c r="BD781" i="11"/>
  <c r="BD737" i="11"/>
  <c r="BD772" i="11"/>
  <c r="BD734" i="11"/>
  <c r="BD689" i="11"/>
  <c r="BD719" i="11"/>
  <c r="BD722" i="11"/>
  <c r="BD670" i="11"/>
  <c r="BD656" i="11"/>
  <c r="BD654" i="11"/>
  <c r="BD649" i="11"/>
  <c r="BD609" i="11"/>
  <c r="BD612" i="11"/>
  <c r="BD619" i="11"/>
  <c r="BD590" i="11"/>
  <c r="BD605" i="11"/>
  <c r="BD559" i="11"/>
  <c r="BD538" i="11"/>
  <c r="BD533" i="11"/>
  <c r="BD567" i="11"/>
  <c r="BD570" i="11"/>
  <c r="BD556" i="11"/>
  <c r="BD470" i="11"/>
  <c r="BD467" i="11"/>
  <c r="BD469" i="11"/>
  <c r="BD445" i="11"/>
  <c r="BD420" i="11"/>
  <c r="BD504" i="11"/>
  <c r="BD410" i="11"/>
  <c r="BD349" i="11"/>
  <c r="BD400" i="11"/>
  <c r="BD411" i="11"/>
  <c r="BD314" i="11"/>
  <c r="BD369" i="11"/>
  <c r="BD334" i="11"/>
  <c r="BD269" i="11"/>
  <c r="BD375" i="11"/>
  <c r="BD283" i="11"/>
  <c r="BD311" i="11"/>
  <c r="BD324" i="11"/>
  <c r="BD249" i="11"/>
  <c r="BD214" i="11"/>
  <c r="BD252" i="11"/>
  <c r="BD217" i="11"/>
  <c r="BD245" i="11"/>
  <c r="BD954" i="11"/>
  <c r="BD951" i="11"/>
  <c r="BD909" i="11"/>
  <c r="BD923" i="11"/>
  <c r="BD889" i="11"/>
  <c r="BD875" i="11"/>
  <c r="BD827" i="11"/>
  <c r="BD822" i="11"/>
  <c r="BD813" i="11"/>
  <c r="BD808" i="11"/>
  <c r="BD771" i="11"/>
  <c r="BD750" i="11"/>
  <c r="BD730" i="11"/>
  <c r="BD724" i="11"/>
  <c r="BD669" i="11"/>
  <c r="BD691" i="11"/>
  <c r="BD712" i="11"/>
  <c r="BD665" i="11"/>
  <c r="BD660" i="11"/>
  <c r="BD650" i="11"/>
  <c r="BD636" i="11"/>
  <c r="BD623" i="11"/>
  <c r="BD603" i="11"/>
  <c r="BD602" i="11"/>
  <c r="BD584" i="11"/>
  <c r="BD594" i="11"/>
  <c r="BD514" i="11"/>
  <c r="BD534" i="11"/>
  <c r="BD529" i="11"/>
  <c r="BD536" i="11"/>
  <c r="BD558" i="11"/>
  <c r="BD543" i="11"/>
  <c r="BD448" i="11"/>
  <c r="BD462" i="11"/>
  <c r="BD506" i="11"/>
  <c r="BD459" i="11"/>
  <c r="BD416" i="11"/>
  <c r="BD475" i="11"/>
  <c r="BD473" i="11"/>
  <c r="BD340" i="11"/>
  <c r="BD949" i="11"/>
  <c r="BD948" i="11"/>
  <c r="BD908" i="11"/>
  <c r="BD922" i="11"/>
  <c r="BD881" i="11"/>
  <c r="BD878" i="11"/>
  <c r="BD858" i="11"/>
  <c r="BD818" i="11"/>
  <c r="BD807" i="11"/>
  <c r="BD795" i="11"/>
  <c r="BD766" i="11"/>
  <c r="BD741" i="11"/>
  <c r="BD721" i="11"/>
  <c r="BD738" i="11"/>
  <c r="BD699" i="11"/>
  <c r="BD687" i="11"/>
  <c r="BD706" i="11"/>
  <c r="BD648" i="11"/>
  <c r="BD655" i="11"/>
  <c r="BD645" i="11"/>
  <c r="BD632" i="11"/>
  <c r="BD604" i="11"/>
  <c r="BD599" i="11"/>
  <c r="BD598" i="11"/>
  <c r="BD593" i="11"/>
  <c r="BD573" i="11"/>
  <c r="BD510" i="11"/>
  <c r="BD530" i="11"/>
  <c r="BD525" i="11"/>
  <c r="BD532" i="11"/>
  <c r="BD550" i="11"/>
  <c r="BD539" i="11"/>
  <c r="BD444" i="11"/>
  <c r="BD508" i="11"/>
  <c r="BD500" i="11"/>
  <c r="BD450" i="11"/>
  <c r="BD412" i="11"/>
  <c r="BD463" i="11"/>
  <c r="BD487" i="11"/>
  <c r="BD326" i="11"/>
  <c r="BD382" i="11"/>
  <c r="BD386" i="11"/>
  <c r="BD417" i="11"/>
  <c r="BD419" i="11"/>
  <c r="BD274" i="11"/>
  <c r="BD381" i="11"/>
  <c r="BD379" i="11"/>
  <c r="BD255" i="11"/>
  <c r="BD303" i="11"/>
  <c r="BD308" i="11"/>
  <c r="BD280" i="11"/>
  <c r="BD300" i="11"/>
  <c r="BD238" i="11"/>
  <c r="BD230" i="11"/>
  <c r="BD236" i="11"/>
  <c r="BD181" i="11"/>
  <c r="BD160" i="11"/>
  <c r="BD219" i="11"/>
  <c r="BD153" i="11"/>
  <c r="BD133" i="11"/>
  <c r="BD138" i="11"/>
  <c r="BD229" i="11"/>
  <c r="BD118" i="11"/>
  <c r="BD54" i="11"/>
  <c r="BD109" i="11"/>
  <c r="BD39" i="11"/>
  <c r="BD20" i="11"/>
  <c r="BD40" i="11"/>
  <c r="BD94" i="11"/>
  <c r="BD45" i="11"/>
  <c r="BD14" i="11"/>
  <c r="BD961" i="11"/>
  <c r="BD939" i="11"/>
  <c r="BD907" i="11"/>
  <c r="BD918" i="11"/>
  <c r="BD877" i="11"/>
  <c r="BD874" i="11"/>
  <c r="BD855" i="11"/>
  <c r="BD805" i="11"/>
  <c r="BD803" i="11"/>
  <c r="BD785" i="11"/>
  <c r="BD786" i="11"/>
  <c r="BD763" i="11"/>
  <c r="BD765" i="11"/>
  <c r="BD727" i="11"/>
  <c r="BD697" i="11"/>
  <c r="BD683" i="11"/>
  <c r="BD690" i="11"/>
  <c r="BD694" i="11"/>
  <c r="BD651" i="11"/>
  <c r="BD633" i="11"/>
  <c r="BD628" i="11"/>
  <c r="BD596" i="11"/>
  <c r="BD582" i="11"/>
  <c r="BD572" i="11"/>
  <c r="BD575" i="11"/>
  <c r="BD561" i="11"/>
  <c r="BD493" i="11"/>
  <c r="BD526" i="11"/>
  <c r="BD579" i="11"/>
  <c r="BD524" i="11"/>
  <c r="BD515" i="11"/>
  <c r="BD527" i="11"/>
  <c r="BD440" i="11"/>
  <c r="BD502" i="11"/>
  <c r="BD461" i="11"/>
  <c r="BD438" i="11"/>
  <c r="BD408" i="11"/>
  <c r="BD430" i="11"/>
  <c r="BD447" i="11"/>
  <c r="BD313" i="11"/>
  <c r="BD370" i="11"/>
  <c r="BD365" i="11"/>
  <c r="BD439" i="11"/>
  <c r="BD367" i="11"/>
  <c r="BD413" i="11"/>
  <c r="BD371" i="11"/>
  <c r="BD343" i="11"/>
  <c r="BD251" i="11"/>
  <c r="BD297" i="11"/>
  <c r="BD272" i="11"/>
  <c r="BD277" i="11"/>
  <c r="BD298" i="11"/>
  <c r="BD193" i="11"/>
  <c r="BD207" i="11"/>
  <c r="BD225" i="11"/>
  <c r="BD145" i="11"/>
  <c r="BD147" i="11"/>
  <c r="BD201" i="11"/>
  <c r="BD128" i="11"/>
  <c r="BD123" i="11"/>
  <c r="BD228" i="11"/>
  <c r="BD182" i="11"/>
  <c r="BD108" i="11"/>
  <c r="BD46" i="11"/>
  <c r="BD87" i="11"/>
  <c r="BD35" i="11"/>
  <c r="BD10" i="11"/>
  <c r="BD19" i="11"/>
  <c r="BD86" i="11"/>
  <c r="BD41" i="11"/>
  <c r="BD958" i="11"/>
  <c r="BD938" i="11"/>
  <c r="BD906" i="11"/>
  <c r="BD912" i="11"/>
  <c r="BD924" i="11"/>
  <c r="BD873" i="11"/>
  <c r="BD851" i="11"/>
  <c r="BD849" i="11"/>
  <c r="BD830" i="11"/>
  <c r="BD782" i="11"/>
  <c r="BD778" i="11"/>
  <c r="BD758" i="11"/>
  <c r="BD761" i="11"/>
  <c r="BD716" i="11"/>
  <c r="BD693" i="11"/>
  <c r="BD679" i="11"/>
  <c r="BD686" i="11"/>
  <c r="BD652" i="11"/>
  <c r="BD646" i="11"/>
  <c r="BD629" i="11"/>
  <c r="BD624" i="11"/>
  <c r="BD592" i="11"/>
  <c r="BD616" i="11"/>
  <c r="BD568" i="11"/>
  <c r="BD554" i="11"/>
  <c r="BD557" i="11"/>
  <c r="BD489" i="11"/>
  <c r="BD522" i="11"/>
  <c r="BD563" i="11"/>
  <c r="BD520" i="11"/>
  <c r="BD511" i="11"/>
  <c r="BD523" i="11"/>
  <c r="BD436" i="11"/>
  <c r="BD496" i="11"/>
  <c r="BD512" i="11"/>
  <c r="BD433" i="11"/>
  <c r="BD451" i="11"/>
  <c r="BD426" i="11"/>
  <c r="BD435" i="11"/>
  <c r="BD309" i="11"/>
  <c r="BD356" i="11"/>
  <c r="BD361" i="11"/>
  <c r="BD425" i="11"/>
  <c r="BD353" i="11"/>
  <c r="BD348" i="11"/>
  <c r="BD351" i="11"/>
  <c r="BD335" i="11"/>
  <c r="BD233" i="11"/>
  <c r="BD295" i="11"/>
  <c r="BD265" i="11"/>
  <c r="BD248" i="11"/>
  <c r="BD296" i="11"/>
  <c r="BD188" i="11"/>
  <c r="BD200" i="11"/>
  <c r="BD258" i="11"/>
  <c r="BD140" i="11"/>
  <c r="BD144" i="11"/>
  <c r="BD175" i="11"/>
  <c r="BD312" i="11"/>
  <c r="BD119" i="11"/>
  <c r="BD223" i="11"/>
  <c r="BD169" i="11"/>
  <c r="BD104" i="11"/>
  <c r="BD42" i="11"/>
  <c r="BD77" i="11"/>
  <c r="BD31" i="11"/>
  <c r="BD93" i="11"/>
  <c r="BD135" i="11"/>
  <c r="BD75" i="11"/>
  <c r="BD37" i="11"/>
  <c r="BD968" i="11"/>
  <c r="BD956" i="11"/>
  <c r="BD929" i="11"/>
  <c r="BD900" i="11"/>
  <c r="BD892" i="11"/>
  <c r="BD876" i="11"/>
  <c r="BD846" i="11"/>
  <c r="BD845" i="11"/>
  <c r="BD801" i="11"/>
  <c r="BD798" i="11"/>
  <c r="BD764" i="11"/>
  <c r="BD787" i="11"/>
  <c r="BD739" i="11"/>
  <c r="BD723" i="11"/>
  <c r="BD725" i="11"/>
  <c r="BD672" i="11"/>
  <c r="BD708" i="11"/>
  <c r="BD682" i="11"/>
  <c r="BD647" i="11"/>
  <c r="BD634" i="11"/>
  <c r="BD625" i="11"/>
  <c r="BD661" i="11"/>
  <c r="BD608" i="11"/>
  <c r="BD607" i="11"/>
  <c r="BD564" i="11"/>
  <c r="BD585" i="11"/>
  <c r="BD552" i="11"/>
  <c r="BD485" i="11"/>
  <c r="BD574" i="11"/>
  <c r="BD562" i="11"/>
  <c r="BD516" i="11"/>
  <c r="BD482" i="11"/>
  <c r="BD519" i="11"/>
  <c r="BD498" i="11"/>
  <c r="BD480" i="11"/>
  <c r="BD458" i="11"/>
  <c r="BD483" i="11"/>
  <c r="BD443" i="11"/>
  <c r="BD422" i="11"/>
  <c r="BD479" i="11"/>
  <c r="BD409" i="11"/>
  <c r="BD346" i="11"/>
  <c r="BD355" i="11"/>
  <c r="BD391" i="11"/>
  <c r="BD347" i="11"/>
  <c r="BD299" i="11"/>
  <c r="BD431" i="11"/>
  <c r="BD331" i="11"/>
  <c r="BD325" i="11"/>
  <c r="BD291" i="11"/>
  <c r="BD261" i="11"/>
  <c r="BD244" i="11"/>
  <c r="BD264" i="11"/>
  <c r="BD227" i="11"/>
  <c r="BD192" i="11"/>
  <c r="BD234" i="11"/>
  <c r="BD136" i="11"/>
  <c r="BD134" i="11"/>
  <c r="BD139" i="11"/>
  <c r="BD196" i="11"/>
  <c r="BD114" i="11"/>
  <c r="BD167" i="11"/>
  <c r="BD155" i="11"/>
  <c r="BD100" i="11"/>
  <c r="BD26" i="11"/>
  <c r="BD73" i="11"/>
  <c r="BD27" i="11"/>
  <c r="BD68" i="11"/>
  <c r="BD23" i="11"/>
  <c r="BD71" i="11"/>
  <c r="BD24" i="11"/>
  <c r="BD972" i="11"/>
  <c r="BD953" i="11"/>
  <c r="BD936" i="11"/>
  <c r="BD899" i="11"/>
  <c r="BD891" i="11"/>
  <c r="BD859" i="11"/>
  <c r="BD856" i="11"/>
  <c r="BD838" i="11"/>
  <c r="BD817" i="11"/>
  <c r="BD794" i="11"/>
  <c r="BD779" i="11"/>
  <c r="BD751" i="11"/>
  <c r="BD735" i="11"/>
  <c r="BD713" i="11"/>
  <c r="BD717" i="11"/>
  <c r="BD668" i="11"/>
  <c r="BD701" i="11"/>
  <c r="BD678" i="11"/>
  <c r="BD643" i="11"/>
  <c r="BD658" i="11"/>
  <c r="BD657" i="11"/>
  <c r="BD627" i="11"/>
  <c r="BD587" i="11"/>
  <c r="BD626" i="11"/>
  <c r="BD560" i="11"/>
  <c r="BD553" i="11"/>
  <c r="BD589" i="11"/>
  <c r="BD481" i="11"/>
  <c r="BD541" i="11"/>
  <c r="BD555" i="11"/>
  <c r="BD507" i="11"/>
  <c r="BD478" i="11"/>
  <c r="BD513" i="11"/>
  <c r="BD465" i="11"/>
  <c r="BD476" i="11"/>
  <c r="BD453" i="11"/>
  <c r="BD464" i="11"/>
  <c r="BD434" i="11"/>
  <c r="BD418" i="11"/>
  <c r="BD385" i="11"/>
  <c r="BD401" i="11"/>
  <c r="BD342" i="11"/>
  <c r="BD350" i="11"/>
  <c r="BD363" i="11"/>
  <c r="BD344" i="11"/>
  <c r="BD294" i="11"/>
  <c r="BD387" i="11"/>
  <c r="BD319" i="11"/>
  <c r="BD322" i="11"/>
  <c r="BD289" i="11"/>
  <c r="BD257" i="11"/>
  <c r="BD239" i="11"/>
  <c r="BD260" i="11"/>
  <c r="BD224" i="11"/>
  <c r="BD187" i="11"/>
  <c r="BD213" i="11"/>
  <c r="BD270" i="11"/>
  <c r="BD129" i="11"/>
  <c r="BD120" i="11"/>
  <c r="BD191" i="11"/>
  <c r="BD232" i="11"/>
  <c r="BD130" i="11"/>
  <c r="BD151" i="11"/>
  <c r="BD96" i="11"/>
  <c r="BD13" i="11"/>
  <c r="BD69" i="11"/>
  <c r="BD21" i="11"/>
  <c r="BD64" i="11"/>
  <c r="BD18" i="11"/>
  <c r="BD67" i="11"/>
  <c r="BD15" i="11"/>
  <c r="BD429" i="11"/>
  <c r="BD302" i="11"/>
  <c r="BD166" i="11"/>
  <c r="BD156" i="11"/>
  <c r="BD113" i="11"/>
  <c r="BD98" i="11"/>
  <c r="BD358" i="11"/>
  <c r="BD307" i="11"/>
  <c r="BD99" i="11"/>
  <c r="BD288" i="11"/>
  <c r="BD59" i="11"/>
  <c r="BD53" i="11"/>
  <c r="BD282" i="11"/>
  <c r="BD241" i="11"/>
  <c r="BD95" i="11"/>
  <c r="BD243" i="11"/>
  <c r="BD47" i="11"/>
  <c r="BD49" i="11"/>
  <c r="BD395" i="11"/>
  <c r="BD183" i="11"/>
  <c r="BD177" i="11"/>
  <c r="BD125" i="11"/>
  <c r="BD88" i="11"/>
  <c r="BD79" i="11"/>
  <c r="BD362" i="11"/>
  <c r="BD242" i="11"/>
  <c r="BD173" i="11"/>
  <c r="BD127" i="11"/>
  <c r="BD81" i="11"/>
  <c r="BD25" i="11"/>
  <c r="BD259" i="11"/>
  <c r="BD190" i="11"/>
  <c r="BD165" i="11"/>
  <c r="BD66" i="11"/>
  <c r="BD52" i="11"/>
  <c r="BD403" i="11"/>
  <c r="BD306" i="11"/>
  <c r="BD185" i="11"/>
  <c r="BD141" i="11"/>
  <c r="BD58" i="11"/>
  <c r="BD48" i="11"/>
  <c r="BD390" i="11"/>
  <c r="BD318" i="11"/>
  <c r="BD262" i="11"/>
  <c r="BD162" i="11"/>
  <c r="BD164" i="11"/>
  <c r="BD117" i="11"/>
  <c r="BI965" i="11"/>
  <c r="BI954" i="11"/>
  <c r="BI949" i="11"/>
  <c r="BI939" i="11"/>
  <c r="BI926" i="11"/>
  <c r="BI918" i="11"/>
  <c r="BI905" i="11"/>
  <c r="BI895" i="11"/>
  <c r="BI902" i="11"/>
  <c r="BI904" i="11"/>
  <c r="BI861" i="11"/>
  <c r="BI876" i="11"/>
  <c r="BI850" i="11"/>
  <c r="BI854" i="11"/>
  <c r="BI832" i="11"/>
  <c r="BI822" i="11"/>
  <c r="BI809" i="11"/>
  <c r="BI789" i="11"/>
  <c r="BI814" i="11"/>
  <c r="BI800" i="11"/>
  <c r="BI805" i="11"/>
  <c r="BI772" i="11"/>
  <c r="BI776" i="11"/>
  <c r="BI721" i="11"/>
  <c r="BI746" i="11"/>
  <c r="BI756" i="11"/>
  <c r="BI716" i="11"/>
  <c r="BI758" i="11"/>
  <c r="BI698" i="11"/>
  <c r="BI678" i="11"/>
  <c r="BI689" i="11"/>
  <c r="BI693" i="11"/>
  <c r="BI676" i="11"/>
  <c r="BI667" i="11"/>
  <c r="BI625" i="11"/>
  <c r="BI640" i="11"/>
  <c r="BI687" i="11"/>
  <c r="BI691" i="11"/>
  <c r="BI631" i="11"/>
  <c r="BI665" i="11"/>
  <c r="BI609" i="11"/>
  <c r="BI608" i="11"/>
  <c r="BI591" i="11"/>
  <c r="BI634" i="11"/>
  <c r="BI595" i="11"/>
  <c r="BI574" i="11"/>
  <c r="BI536" i="11"/>
  <c r="BI495" i="11"/>
  <c r="BI553" i="11"/>
  <c r="BI522" i="11"/>
  <c r="BI537" i="11"/>
  <c r="BI496" i="11"/>
  <c r="BI490" i="11"/>
  <c r="BI471" i="11"/>
  <c r="BI487" i="11"/>
  <c r="BI494" i="11"/>
  <c r="BI439" i="11"/>
  <c r="BI472" i="11"/>
  <c r="BI511" i="11"/>
  <c r="BI444" i="11"/>
  <c r="BI423" i="11"/>
  <c r="BI436" i="11"/>
  <c r="BI356" i="11"/>
  <c r="BI416" i="11"/>
  <c r="BI414" i="11"/>
  <c r="BI353" i="11"/>
  <c r="BI379" i="11"/>
  <c r="BI391" i="11"/>
  <c r="BI417" i="11"/>
  <c r="BI966" i="11"/>
  <c r="BI959" i="11"/>
  <c r="BI945" i="11"/>
  <c r="BI940" i="11"/>
  <c r="BI927" i="11"/>
  <c r="BI920" i="11"/>
  <c r="BI914" i="11"/>
  <c r="BI907" i="11"/>
  <c r="BI899" i="11"/>
  <c r="BI878" i="11"/>
  <c r="BI865" i="11"/>
  <c r="BI871" i="11"/>
  <c r="BI851" i="11"/>
  <c r="BI860" i="11"/>
  <c r="BI849" i="11"/>
  <c r="BI827" i="11"/>
  <c r="BI813" i="11"/>
  <c r="BI793" i="11"/>
  <c r="BI810" i="11"/>
  <c r="BI790" i="11"/>
  <c r="BI761" i="11"/>
  <c r="BI777" i="11"/>
  <c r="BI781" i="11"/>
  <c r="BI730" i="11"/>
  <c r="BI751" i="11"/>
  <c r="BI780" i="11"/>
  <c r="BI724" i="11"/>
  <c r="BI733" i="11"/>
  <c r="BI702" i="11"/>
  <c r="BI682" i="11"/>
  <c r="BI708" i="11"/>
  <c r="BI697" i="11"/>
  <c r="BI680" i="11"/>
  <c r="BI671" i="11"/>
  <c r="BI629" i="11"/>
  <c r="BI644" i="11"/>
  <c r="BI648" i="11"/>
  <c r="BI635" i="11"/>
  <c r="BI662" i="11"/>
  <c r="BI576" i="11"/>
  <c r="BI618" i="11"/>
  <c r="BI627" i="11"/>
  <c r="BI603" i="11"/>
  <c r="BI551" i="11"/>
  <c r="BI606" i="11"/>
  <c r="BI581" i="11"/>
  <c r="BI540" i="11"/>
  <c r="BI499" i="11"/>
  <c r="BI569" i="11"/>
  <c r="BI526" i="11"/>
  <c r="BI541" i="11"/>
  <c r="BI500" i="11"/>
  <c r="BI493" i="11"/>
  <c r="BI523" i="11"/>
  <c r="BI489" i="11"/>
  <c r="BI468" i="11"/>
  <c r="BI443" i="11"/>
  <c r="BI478" i="11"/>
  <c r="BI446" i="11"/>
  <c r="BI450" i="11"/>
  <c r="BI427" i="11"/>
  <c r="BI448" i="11"/>
  <c r="BI370" i="11"/>
  <c r="BI425" i="11"/>
  <c r="BI426" i="11"/>
  <c r="BI358" i="11"/>
  <c r="BI409" i="11"/>
  <c r="BI395" i="11"/>
  <c r="BI330" i="11"/>
  <c r="BI963" i="11"/>
  <c r="BI947" i="11"/>
  <c r="BI951" i="11"/>
  <c r="BI925" i="11"/>
  <c r="BI911" i="11"/>
  <c r="BI898" i="11"/>
  <c r="BI893" i="11"/>
  <c r="BI881" i="11"/>
  <c r="BI867" i="11"/>
  <c r="BI846" i="11"/>
  <c r="BI836" i="11"/>
  <c r="BI845" i="11"/>
  <c r="BI819" i="11"/>
  <c r="BI831" i="11"/>
  <c r="BI808" i="11"/>
  <c r="BI794" i="11"/>
  <c r="BI759" i="11"/>
  <c r="BI748" i="11"/>
  <c r="BI769" i="11"/>
  <c r="BI727" i="11"/>
  <c r="BI722" i="11"/>
  <c r="BI709" i="11"/>
  <c r="BI734" i="11"/>
  <c r="BI669" i="11"/>
  <c r="BI672" i="11"/>
  <c r="BI645" i="11"/>
  <c r="BI653" i="11"/>
  <c r="BI661" i="11"/>
  <c r="BI623" i="11"/>
  <c r="BI610" i="11"/>
  <c r="BI579" i="11"/>
  <c r="BI587" i="11"/>
  <c r="BI564" i="11"/>
  <c r="BI578" i="11"/>
  <c r="BI562" i="11"/>
  <c r="BI507" i="11"/>
  <c r="BI592" i="11"/>
  <c r="BI561" i="11"/>
  <c r="BI517" i="11"/>
  <c r="BI488" i="11"/>
  <c r="BI512" i="11"/>
  <c r="BI477" i="11"/>
  <c r="BI435" i="11"/>
  <c r="BI434" i="11"/>
  <c r="BI457" i="11"/>
  <c r="BI419" i="11"/>
  <c r="BI403" i="11"/>
  <c r="BI463" i="11"/>
  <c r="BI408" i="11"/>
  <c r="BI430" i="11"/>
  <c r="BI316" i="11"/>
  <c r="BI351" i="11"/>
  <c r="BI357" i="11"/>
  <c r="BI292" i="11"/>
  <c r="BI340" i="11"/>
  <c r="BI322" i="11"/>
  <c r="BI282" i="11"/>
  <c r="BI214" i="11"/>
  <c r="BI324" i="11"/>
  <c r="BI321" i="11"/>
  <c r="BI273" i="11"/>
  <c r="BI328" i="11"/>
  <c r="BI232" i="11"/>
  <c r="BI281" i="11"/>
  <c r="BI269" i="11"/>
  <c r="BI180" i="11"/>
  <c r="BI303" i="11"/>
  <c r="BI169" i="11"/>
  <c r="BI122" i="11"/>
  <c r="BI158" i="11"/>
  <c r="BI117" i="11"/>
  <c r="BI193" i="11"/>
  <c r="BI267" i="11"/>
  <c r="BI95" i="11"/>
  <c r="BI144" i="11"/>
  <c r="BI168" i="11"/>
  <c r="BI219" i="11"/>
  <c r="BI23" i="11"/>
  <c r="BI67" i="11"/>
  <c r="BI37" i="11"/>
  <c r="BI25" i="11"/>
  <c r="BI82" i="11"/>
  <c r="BI38" i="11"/>
  <c r="BI84" i="11"/>
  <c r="BI47" i="11"/>
  <c r="BI132" i="11"/>
  <c r="BI81" i="11"/>
  <c r="BI32" i="11"/>
  <c r="BI962" i="11"/>
  <c r="BI953" i="11"/>
  <c r="BI944" i="11"/>
  <c r="BI924" i="11"/>
  <c r="BI913" i="11"/>
  <c r="BI888" i="11"/>
  <c r="BI892" i="11"/>
  <c r="BI877" i="11"/>
  <c r="BI903" i="11"/>
  <c r="BI859" i="11"/>
  <c r="BI826" i="11"/>
  <c r="BI840" i="11"/>
  <c r="BI816" i="11"/>
  <c r="BI830" i="11"/>
  <c r="BI796" i="11"/>
  <c r="BI782" i="11"/>
  <c r="BI755" i="11"/>
  <c r="BI743" i="11"/>
  <c r="BI750" i="11"/>
  <c r="BI753" i="11"/>
  <c r="BI739" i="11"/>
  <c r="BI705" i="11"/>
  <c r="BI726" i="11"/>
  <c r="BI704" i="11"/>
  <c r="BI668" i="11"/>
  <c r="BI641" i="11"/>
  <c r="BI649" i="11"/>
  <c r="BI657" i="11"/>
  <c r="BI972" i="11"/>
  <c r="BI961" i="11"/>
  <c r="BI948" i="11"/>
  <c r="BI941" i="11"/>
  <c r="BI923" i="11"/>
  <c r="BI921" i="11"/>
  <c r="BI916" i="11"/>
  <c r="BI891" i="11"/>
  <c r="BI870" i="11"/>
  <c r="BI866" i="11"/>
  <c r="BI858" i="11"/>
  <c r="BI856" i="11"/>
  <c r="BI818" i="11"/>
  <c r="BI812" i="11"/>
  <c r="BI823" i="11"/>
  <c r="BI778" i="11"/>
  <c r="BI774" i="11"/>
  <c r="BI767" i="11"/>
  <c r="BI717" i="11"/>
  <c r="BI741" i="11"/>
  <c r="BI735" i="11"/>
  <c r="BI731" i="11"/>
  <c r="BI695" i="11"/>
  <c r="BI700" i="11"/>
  <c r="BI656" i="11"/>
  <c r="BI664" i="11"/>
  <c r="BI637" i="11"/>
  <c r="BI636" i="11"/>
  <c r="BI652" i="11"/>
  <c r="BI971" i="11"/>
  <c r="BI960" i="11"/>
  <c r="BI952" i="11"/>
  <c r="BI933" i="11"/>
  <c r="BI922" i="11"/>
  <c r="BI912" i="11"/>
  <c r="BI908" i="11"/>
  <c r="BI890" i="11"/>
  <c r="BI857" i="11"/>
  <c r="BI862" i="11"/>
  <c r="BI855" i="11"/>
  <c r="BI834" i="11"/>
  <c r="BI803" i="11"/>
  <c r="BI806" i="11"/>
  <c r="BI820" i="11"/>
  <c r="BI786" i="11"/>
  <c r="BI773" i="11"/>
  <c r="BI792" i="11"/>
  <c r="BI764" i="11"/>
  <c r="BI732" i="11"/>
  <c r="BI729" i="11"/>
  <c r="BI728" i="11"/>
  <c r="BI701" i="11"/>
  <c r="BI694" i="11"/>
  <c r="BI737" i="11"/>
  <c r="BI660" i="11"/>
  <c r="BI633" i="11"/>
  <c r="BI632" i="11"/>
  <c r="BI647" i="11"/>
  <c r="BI611" i="11"/>
  <c r="BI605" i="11"/>
  <c r="BI604" i="11"/>
  <c r="BI612" i="11"/>
  <c r="BI567" i="11"/>
  <c r="BI545" i="11"/>
  <c r="BI552" i="11"/>
  <c r="BI470" i="11"/>
  <c r="BI538" i="11"/>
  <c r="BI546" i="11"/>
  <c r="BI543" i="11"/>
  <c r="BI476" i="11"/>
  <c r="BI458" i="11"/>
  <c r="BI531" i="11"/>
  <c r="BI498" i="11"/>
  <c r="BI970" i="11"/>
  <c r="BI956" i="11"/>
  <c r="BI943" i="11"/>
  <c r="BI932" i="11"/>
  <c r="BI942" i="11"/>
  <c r="BI897" i="11"/>
  <c r="BI887" i="11"/>
  <c r="BI886" i="11"/>
  <c r="BI874" i="11"/>
  <c r="BI852" i="11"/>
  <c r="BI841" i="11"/>
  <c r="BI828" i="11"/>
  <c r="BI799" i="11"/>
  <c r="BI801" i="11"/>
  <c r="BI787" i="11"/>
  <c r="BI783" i="11"/>
  <c r="BI802" i="11"/>
  <c r="BI771" i="11"/>
  <c r="BI752" i="11"/>
  <c r="BI723" i="11"/>
  <c r="BI749" i="11"/>
  <c r="BI725" i="11"/>
  <c r="BI690" i="11"/>
  <c r="BI685" i="11"/>
  <c r="BI720" i="11"/>
  <c r="BI696" i="11"/>
  <c r="BI675" i="11"/>
  <c r="BI628" i="11"/>
  <c r="BI643" i="11"/>
  <c r="BI630" i="11"/>
  <c r="BI597" i="11"/>
  <c r="BI596" i="11"/>
  <c r="BI585" i="11"/>
  <c r="BI563" i="11"/>
  <c r="BI607" i="11"/>
  <c r="BI532" i="11"/>
  <c r="BI466" i="11"/>
  <c r="BI534" i="11"/>
  <c r="BI533" i="11"/>
  <c r="BI519" i="11"/>
  <c r="BI464" i="11"/>
  <c r="BI485" i="11"/>
  <c r="BI510" i="11"/>
  <c r="BI486" i="11"/>
  <c r="BI969" i="11"/>
  <c r="BI957" i="11"/>
  <c r="BI936" i="11"/>
  <c r="BI931" i="11"/>
  <c r="BI938" i="11"/>
  <c r="BI896" i="11"/>
  <c r="BI883" i="11"/>
  <c r="BI882" i="11"/>
  <c r="BI873" i="11"/>
  <c r="BI839" i="11"/>
  <c r="BI833" i="11"/>
  <c r="BI824" i="11"/>
  <c r="BI795" i="11"/>
  <c r="BI797" i="11"/>
  <c r="BI804" i="11"/>
  <c r="BI775" i="11"/>
  <c r="BI785" i="11"/>
  <c r="BI766" i="11"/>
  <c r="BI757" i="11"/>
  <c r="BI719" i="11"/>
  <c r="BI738" i="11"/>
  <c r="BI713" i="11"/>
  <c r="BI686" i="11"/>
  <c r="BI681" i="11"/>
  <c r="BI699" i="11"/>
  <c r="BI692" i="11"/>
  <c r="BI666" i="11"/>
  <c r="BI624" i="11"/>
  <c r="BI639" i="11"/>
  <c r="BI620" i="11"/>
  <c r="BI593" i="11"/>
  <c r="BI642" i="11"/>
  <c r="BI583" i="11"/>
  <c r="BI559" i="11"/>
  <c r="BI586" i="11"/>
  <c r="BI524" i="11"/>
  <c r="BI462" i="11"/>
  <c r="BI530" i="11"/>
  <c r="BI529" i="11"/>
  <c r="BI514" i="11"/>
  <c r="BI461" i="11"/>
  <c r="BI483" i="11"/>
  <c r="BI455" i="11"/>
  <c r="BI482" i="11"/>
  <c r="BI469" i="11"/>
  <c r="BI445" i="11"/>
  <c r="BI454" i="11"/>
  <c r="BI342" i="11"/>
  <c r="BI394" i="11"/>
  <c r="BI363" i="11"/>
  <c r="BI371" i="11"/>
  <c r="BI364" i="11"/>
  <c r="BI362" i="11"/>
  <c r="BI312" i="11"/>
  <c r="BI360" i="11"/>
  <c r="BI429" i="11"/>
  <c r="BI327" i="11"/>
  <c r="BI235" i="11"/>
  <c r="BI260" i="11"/>
  <c r="BI294" i="11"/>
  <c r="BI290" i="11"/>
  <c r="BI224" i="11"/>
  <c r="BI254" i="11"/>
  <c r="BI314" i="11"/>
  <c r="BI190" i="11"/>
  <c r="BI255" i="11"/>
  <c r="BI261" i="11"/>
  <c r="BI192" i="11"/>
  <c r="BI162" i="11"/>
  <c r="BI215" i="11"/>
  <c r="BI135" i="11"/>
  <c r="BI92" i="11"/>
  <c r="BI137" i="11"/>
  <c r="BI107" i="11"/>
  <c r="BI166" i="11"/>
  <c r="BI183" i="11"/>
  <c r="BI133" i="11"/>
  <c r="BI109" i="11"/>
  <c r="BI86" i="11"/>
  <c r="BI49" i="11"/>
  <c r="BI12" i="11"/>
  <c r="BI150" i="11"/>
  <c r="BI54" i="11"/>
  <c r="BI102" i="11"/>
  <c r="BI59" i="11"/>
  <c r="BI21" i="11"/>
  <c r="BI128" i="11"/>
  <c r="BI48" i="11"/>
  <c r="BI968" i="11"/>
  <c r="BI958" i="11"/>
  <c r="BI935" i="11"/>
  <c r="BI930" i="11"/>
  <c r="BI917" i="11"/>
  <c r="BI894" i="11"/>
  <c r="BI875" i="11"/>
  <c r="BI900" i="11"/>
  <c r="BI869" i="11"/>
  <c r="BI835" i="11"/>
  <c r="BI848" i="11"/>
  <c r="BI807" i="11"/>
  <c r="BI791" i="11"/>
  <c r="BI784" i="11"/>
  <c r="BI798" i="11"/>
  <c r="BI770" i="11"/>
  <c r="BI768" i="11"/>
  <c r="BI762" i="11"/>
  <c r="BI747" i="11"/>
  <c r="BI740" i="11"/>
  <c r="BI714" i="11"/>
  <c r="BI710" i="11"/>
  <c r="BI674" i="11"/>
  <c r="BI677" i="11"/>
  <c r="BI688" i="11"/>
  <c r="BI654" i="11"/>
  <c r="BI658" i="11"/>
  <c r="BI683" i="11"/>
  <c r="BI621" i="11"/>
  <c r="BI619" i="11"/>
  <c r="BI584" i="11"/>
  <c r="BI599" i="11"/>
  <c r="BI572" i="11"/>
  <c r="BI550" i="11"/>
  <c r="BI570" i="11"/>
  <c r="BI520" i="11"/>
  <c r="BI602" i="11"/>
  <c r="BI518" i="11"/>
  <c r="BI525" i="11"/>
  <c r="BI505" i="11"/>
  <c r="BI527" i="11"/>
  <c r="BI481" i="11"/>
  <c r="BI451" i="11"/>
  <c r="BI467" i="11"/>
  <c r="BI465" i="11"/>
  <c r="BI442" i="11"/>
  <c r="BI422" i="11"/>
  <c r="BI337" i="11"/>
  <c r="BI441" i="11"/>
  <c r="BI348" i="11"/>
  <c r="BI343" i="11"/>
  <c r="BI344" i="11"/>
  <c r="BI354" i="11"/>
  <c r="BI301" i="11"/>
  <c r="BI355" i="11"/>
  <c r="BI401" i="11"/>
  <c r="BI311" i="11"/>
  <c r="BI226" i="11"/>
  <c r="BI256" i="11"/>
  <c r="BI280" i="11"/>
  <c r="BI326" i="11"/>
  <c r="BI220" i="11"/>
  <c r="BI250" i="11"/>
  <c r="BI299" i="11"/>
  <c r="BI185" i="11"/>
  <c r="BI240" i="11"/>
  <c r="BI259" i="11"/>
  <c r="BI187" i="11"/>
  <c r="BI156" i="11"/>
  <c r="BI206" i="11"/>
  <c r="BI130" i="11"/>
  <c r="BI230" i="11"/>
  <c r="BI306" i="11"/>
  <c r="BI103" i="11"/>
  <c r="BI163" i="11"/>
  <c r="BI177" i="11"/>
  <c r="BI265" i="11"/>
  <c r="BI93" i="11"/>
  <c r="BI75" i="11"/>
  <c r="BI45" i="11"/>
  <c r="BI121" i="11"/>
  <c r="BI136" i="11"/>
  <c r="BI46" i="11"/>
  <c r="BI98" i="11"/>
  <c r="BI55" i="11"/>
  <c r="BI11" i="11"/>
  <c r="BI123" i="11"/>
  <c r="BI40" i="11"/>
  <c r="BI967" i="11"/>
  <c r="BI950" i="11"/>
  <c r="BI934" i="11"/>
  <c r="BI929" i="11"/>
  <c r="BI915" i="11"/>
  <c r="BI906" i="11"/>
  <c r="BI909" i="11"/>
  <c r="BI889" i="11"/>
  <c r="BI868" i="11"/>
  <c r="BI853" i="11"/>
  <c r="BI844" i="11"/>
  <c r="BI838" i="11"/>
  <c r="BI815" i="11"/>
  <c r="BI779" i="11"/>
  <c r="BI817" i="11"/>
  <c r="BI765" i="11"/>
  <c r="BI763" i="11"/>
  <c r="BI760" i="11"/>
  <c r="BI742" i="11"/>
  <c r="BI736" i="11"/>
  <c r="BI712" i="11"/>
  <c r="BI706" i="11"/>
  <c r="BI670" i="11"/>
  <c r="BI673" i="11"/>
  <c r="BI684" i="11"/>
  <c r="BI650" i="11"/>
  <c r="BI679" i="11"/>
  <c r="BI659" i="11"/>
  <c r="BI651" i="11"/>
  <c r="BI615" i="11"/>
  <c r="BI626" i="11"/>
  <c r="BI590" i="11"/>
  <c r="BI568" i="11"/>
  <c r="BI646" i="11"/>
  <c r="BI566" i="11"/>
  <c r="BI516" i="11"/>
  <c r="BI555" i="11"/>
  <c r="BI594" i="11"/>
  <c r="BI521" i="11"/>
  <c r="BI502" i="11"/>
  <c r="BI515" i="11"/>
  <c r="BI479" i="11"/>
  <c r="BI447" i="11"/>
  <c r="BI558" i="11"/>
  <c r="BI452" i="11"/>
  <c r="BI431" i="11"/>
  <c r="BI410" i="11"/>
  <c r="BI319" i="11"/>
  <c r="BI440" i="11"/>
  <c r="BI456" i="11"/>
  <c r="BI338" i="11"/>
  <c r="BI334" i="11"/>
  <c r="BI386" i="11"/>
  <c r="BI297" i="11"/>
  <c r="BI349" i="11"/>
  <c r="BI390" i="11"/>
  <c r="BI289" i="11"/>
  <c r="BI222" i="11"/>
  <c r="BI252" i="11"/>
  <c r="BI277" i="11"/>
  <c r="BI286" i="11"/>
  <c r="BI347" i="11"/>
  <c r="BI241" i="11"/>
  <c r="BI291" i="11"/>
  <c r="BI181" i="11"/>
  <c r="BI234" i="11"/>
  <c r="BI210" i="11"/>
  <c r="BI178" i="11"/>
  <c r="BI138" i="11"/>
  <c r="BI191" i="11"/>
  <c r="BI126" i="11"/>
  <c r="BI217" i="11"/>
  <c r="BI287" i="11"/>
  <c r="BI99" i="11"/>
  <c r="BI147" i="11"/>
  <c r="BI173" i="11"/>
  <c r="BI236" i="11"/>
  <c r="BI119" i="11"/>
  <c r="BI71" i="11"/>
  <c r="BI41" i="11"/>
  <c r="BI89" i="11"/>
  <c r="BI125" i="11"/>
  <c r="BI42" i="11"/>
  <c r="BI94" i="11"/>
  <c r="BI51" i="11"/>
  <c r="BI157" i="11"/>
  <c r="BI88" i="11"/>
  <c r="BI36" i="11"/>
  <c r="BI575" i="11"/>
  <c r="BI573" i="11"/>
  <c r="BI504" i="11"/>
  <c r="BI535" i="11"/>
  <c r="BI433" i="11"/>
  <c r="BI374" i="11"/>
  <c r="BI400" i="11"/>
  <c r="BI406" i="11"/>
  <c r="BI329" i="11"/>
  <c r="BI279" i="11"/>
  <c r="BI244" i="11"/>
  <c r="BI308" i="11"/>
  <c r="BI237" i="11"/>
  <c r="BI194" i="11"/>
  <c r="BI211" i="11"/>
  <c r="BI227" i="11"/>
  <c r="BI263" i="11"/>
  <c r="BI100" i="11"/>
  <c r="BI129" i="11"/>
  <c r="BI201" i="11"/>
  <c r="BI165" i="11"/>
  <c r="BI57" i="11"/>
  <c r="BI13" i="11"/>
  <c r="BI112" i="11"/>
  <c r="BI31" i="11"/>
  <c r="BI60" i="11"/>
  <c r="BI638" i="11"/>
  <c r="BI557" i="11"/>
  <c r="BI544" i="11"/>
  <c r="BI501" i="11"/>
  <c r="BI432" i="11"/>
  <c r="BI346" i="11"/>
  <c r="BI367" i="11"/>
  <c r="BI380" i="11"/>
  <c r="BI325" i="11"/>
  <c r="BI275" i="11"/>
  <c r="BI239" i="11"/>
  <c r="BI302" i="11"/>
  <c r="BI228" i="11"/>
  <c r="BI350" i="11"/>
  <c r="BI257" i="11"/>
  <c r="BI197" i="11"/>
  <c r="BI233" i="11"/>
  <c r="BI96" i="11"/>
  <c r="BI111" i="11"/>
  <c r="BI200" i="11"/>
  <c r="BI127" i="11"/>
  <c r="BI53" i="11"/>
  <c r="BI199" i="11"/>
  <c r="BI106" i="11"/>
  <c r="BI27" i="11"/>
  <c r="BI52" i="11"/>
  <c r="BI598" i="11"/>
  <c r="BI503" i="11"/>
  <c r="BI484" i="11"/>
  <c r="BI539" i="11"/>
  <c r="BI415" i="11"/>
  <c r="BI428" i="11"/>
  <c r="BI424" i="11"/>
  <c r="BI341" i="11"/>
  <c r="BI288" i="11"/>
  <c r="BI369" i="11"/>
  <c r="BI304" i="11"/>
  <c r="BI318" i="11"/>
  <c r="BI323" i="11"/>
  <c r="BI253" i="11"/>
  <c r="BI175" i="11"/>
  <c r="BI164" i="11"/>
  <c r="BI152" i="11"/>
  <c r="BI174" i="11"/>
  <c r="BI87" i="11"/>
  <c r="BI159" i="11"/>
  <c r="BI18" i="11"/>
  <c r="BI33" i="11"/>
  <c r="BI78" i="11"/>
  <c r="BI77" i="11"/>
  <c r="BI20" i="11"/>
  <c r="BI19" i="11"/>
  <c r="BI582" i="11"/>
  <c r="BI474" i="11"/>
  <c r="BI480" i="11"/>
  <c r="BI460" i="11"/>
  <c r="BI411" i="11"/>
  <c r="BI413" i="11"/>
  <c r="BI418" i="11"/>
  <c r="BI381" i="11"/>
  <c r="BI284" i="11"/>
  <c r="BI361" i="11"/>
  <c r="BI300" i="11"/>
  <c r="BI315" i="11"/>
  <c r="BI295" i="11"/>
  <c r="BI251" i="11"/>
  <c r="BI293" i="11"/>
  <c r="BI160" i="11"/>
  <c r="BI148" i="11"/>
  <c r="BI172" i="11"/>
  <c r="BI83" i="11"/>
  <c r="BI153" i="11"/>
  <c r="BI212" i="11"/>
  <c r="BI29" i="11"/>
  <c r="BI74" i="11"/>
  <c r="BI73" i="11"/>
  <c r="BI10" i="11"/>
  <c r="BI9" i="11"/>
  <c r="BI616" i="11"/>
  <c r="BI560" i="11"/>
  <c r="BI548" i="11"/>
  <c r="BI506" i="11"/>
  <c r="BI449" i="11"/>
  <c r="BI407" i="11"/>
  <c r="BI404" i="11"/>
  <c r="BI412" i="11"/>
  <c r="BI368" i="11"/>
  <c r="BI420" i="11"/>
  <c r="BI336" i="11"/>
  <c r="BI272" i="11"/>
  <c r="BI307" i="11"/>
  <c r="BI262" i="11"/>
  <c r="BI249" i="11"/>
  <c r="BI243" i="11"/>
  <c r="BI151" i="11"/>
  <c r="BI145" i="11"/>
  <c r="BI167" i="11"/>
  <c r="BI79" i="11"/>
  <c r="BI146" i="11"/>
  <c r="BI120" i="11"/>
  <c r="BI24" i="11"/>
  <c r="BI66" i="11"/>
  <c r="BI69" i="11"/>
  <c r="BI182" i="11"/>
  <c r="BI655" i="11"/>
  <c r="BI577" i="11"/>
  <c r="BI542" i="11"/>
  <c r="BI473" i="11"/>
  <c r="BI508" i="11"/>
  <c r="BI459" i="11"/>
  <c r="BI398" i="11"/>
  <c r="BI375" i="11"/>
  <c r="BI365" i="11"/>
  <c r="BI384" i="11"/>
  <c r="BI317" i="11"/>
  <c r="BI264" i="11"/>
  <c r="BI298" i="11"/>
  <c r="BI258" i="11"/>
  <c r="BI196" i="11"/>
  <c r="BI268" i="11"/>
  <c r="BI245" i="11"/>
  <c r="BI140" i="11"/>
  <c r="BI155" i="11"/>
  <c r="BI223" i="11"/>
  <c r="BI141" i="11"/>
  <c r="BI114" i="11"/>
  <c r="BI15" i="11"/>
  <c r="BI58" i="11"/>
  <c r="BI63" i="11"/>
  <c r="BI139" i="11"/>
  <c r="BI589" i="11"/>
  <c r="BI554" i="11"/>
  <c r="BI556" i="11"/>
  <c r="BI475" i="11"/>
  <c r="BI453" i="11"/>
  <c r="BI382" i="11"/>
  <c r="BI402" i="11"/>
  <c r="BI399" i="11"/>
  <c r="BI335" i="11"/>
  <c r="BI296" i="11"/>
  <c r="BI274" i="11"/>
  <c r="BI313" i="11"/>
  <c r="BI246" i="11"/>
  <c r="BI207" i="11"/>
  <c r="BI225" i="11"/>
  <c r="BI270" i="11"/>
  <c r="BI118" i="11"/>
  <c r="BI108" i="11"/>
  <c r="BI205" i="11"/>
  <c r="BI134" i="11"/>
  <c r="BI202" i="11"/>
  <c r="BI65" i="11"/>
  <c r="BI14" i="11"/>
  <c r="BI30" i="11"/>
  <c r="BI39" i="11"/>
  <c r="BI68" i="11"/>
  <c r="BI614" i="11"/>
  <c r="BI549" i="11"/>
  <c r="BI513" i="11"/>
  <c r="BI565" i="11"/>
  <c r="BI438" i="11"/>
  <c r="BI378" i="11"/>
  <c r="BI385" i="11"/>
  <c r="BI387" i="11"/>
  <c r="BI331" i="11"/>
  <c r="BI283" i="11"/>
  <c r="BI248" i="11"/>
  <c r="BI309" i="11"/>
  <c r="BI242" i="11"/>
  <c r="BI203" i="11"/>
  <c r="BI213" i="11"/>
  <c r="BI238" i="11"/>
  <c r="BI113" i="11"/>
  <c r="BI104" i="11"/>
  <c r="BI176" i="11"/>
  <c r="BI229" i="11"/>
  <c r="BI188" i="11"/>
  <c r="BI61" i="11"/>
  <c r="BI8" i="11"/>
  <c r="BI26" i="11"/>
  <c r="BI35" i="11"/>
  <c r="BI64" i="11"/>
  <c r="S26" i="7"/>
  <c r="Y26" i="7" s="1"/>
  <c r="Y25" i="4"/>
  <c r="Y25" i="5"/>
  <c r="S37" i="7"/>
  <c r="Y37" i="7" s="1"/>
  <c r="Y36" i="4"/>
  <c r="Y36" i="5"/>
  <c r="S38" i="7"/>
  <c r="Y38" i="7" s="1"/>
  <c r="Y37" i="5"/>
  <c r="Y37" i="4"/>
  <c r="BP969" i="11"/>
  <c r="BP960" i="11"/>
  <c r="BP949" i="11"/>
  <c r="BP951" i="11"/>
  <c r="BP932" i="11"/>
  <c r="BP923" i="11"/>
  <c r="BP912" i="11"/>
  <c r="BP902" i="11"/>
  <c r="BP913" i="11"/>
  <c r="BP887" i="11"/>
  <c r="BP890" i="11"/>
  <c r="BP859" i="11"/>
  <c r="BP852" i="11"/>
  <c r="BP850" i="11"/>
  <c r="BP971" i="11"/>
  <c r="BP961" i="11"/>
  <c r="BP943" i="11"/>
  <c r="BP942" i="11"/>
  <c r="BP929" i="11"/>
  <c r="BP918" i="11"/>
  <c r="BP905" i="11"/>
  <c r="BP895" i="11"/>
  <c r="BP911" i="11"/>
  <c r="BP886" i="11"/>
  <c r="BP892" i="11"/>
  <c r="BP854" i="11"/>
  <c r="BP840" i="11"/>
  <c r="BP836" i="11"/>
  <c r="BP819" i="11"/>
  <c r="BP817" i="11"/>
  <c r="BP809" i="11"/>
  <c r="BP798" i="11"/>
  <c r="BP762" i="11"/>
  <c r="BP812" i="11"/>
  <c r="BP777" i="11"/>
  <c r="BP735" i="11"/>
  <c r="BP760" i="11"/>
  <c r="BP733" i="11"/>
  <c r="BP719" i="11"/>
  <c r="BP970" i="11"/>
  <c r="BP959" i="11"/>
  <c r="BP947" i="11"/>
  <c r="BP936" i="11"/>
  <c r="BP927" i="11"/>
  <c r="BP945" i="11"/>
  <c r="BP904" i="11"/>
  <c r="BP894" i="11"/>
  <c r="BP883" i="11"/>
  <c r="BP878" i="11"/>
  <c r="BP882" i="11"/>
  <c r="BP972" i="11"/>
  <c r="BP962" i="11"/>
  <c r="BP952" i="11"/>
  <c r="BP950" i="11"/>
  <c r="BP930" i="11"/>
  <c r="BP920" i="11"/>
  <c r="BP906" i="11"/>
  <c r="BP896" i="11"/>
  <c r="BP915" i="11"/>
  <c r="BP857" i="11"/>
  <c r="BP855" i="11"/>
  <c r="BP856" i="11"/>
  <c r="BP867" i="11"/>
  <c r="BP839" i="11"/>
  <c r="BP835" i="11"/>
  <c r="BP799" i="11"/>
  <c r="BP815" i="11"/>
  <c r="BP832" i="11"/>
  <c r="BP766" i="11"/>
  <c r="BP783" i="11"/>
  <c r="BP779" i="11"/>
  <c r="BP739" i="11"/>
  <c r="BP752" i="11"/>
  <c r="BP737" i="11"/>
  <c r="BP723" i="11"/>
  <c r="BP963" i="11"/>
  <c r="BP940" i="11"/>
  <c r="BP926" i="11"/>
  <c r="BP908" i="11"/>
  <c r="BP881" i="11"/>
  <c r="BP870" i="11"/>
  <c r="BP848" i="11"/>
  <c r="BP868" i="11"/>
  <c r="BP830" i="11"/>
  <c r="BP814" i="11"/>
  <c r="BP775" i="11"/>
  <c r="BP791" i="11"/>
  <c r="BP806" i="11"/>
  <c r="BP785" i="11"/>
  <c r="BP713" i="11"/>
  <c r="BP757" i="11"/>
  <c r="BP732" i="11"/>
  <c r="BP705" i="11"/>
  <c r="BP721" i="11"/>
  <c r="BP730" i="11"/>
  <c r="BP708" i="11"/>
  <c r="BP682" i="11"/>
  <c r="BP700" i="11"/>
  <c r="BP661" i="11"/>
  <c r="BP676" i="11"/>
  <c r="BP645" i="11"/>
  <c r="BP653" i="11"/>
  <c r="BP647" i="11"/>
  <c r="BP699" i="11"/>
  <c r="BP634" i="11"/>
  <c r="BP602" i="11"/>
  <c r="BP628" i="11"/>
  <c r="BP625" i="11"/>
  <c r="BP570" i="11"/>
  <c r="BP581" i="11"/>
  <c r="BP559" i="11"/>
  <c r="BP554" i="11"/>
  <c r="BP575" i="11"/>
  <c r="BP532" i="11"/>
  <c r="BP527" i="11"/>
  <c r="BP538" i="11"/>
  <c r="BP573" i="11"/>
  <c r="BP587" i="11"/>
  <c r="BP521" i="11"/>
  <c r="BP450" i="11"/>
  <c r="BP478" i="11"/>
  <c r="BP461" i="11"/>
  <c r="BP490" i="11"/>
  <c r="BP549" i="11"/>
  <c r="BP465" i="11"/>
  <c r="BP430" i="11"/>
  <c r="BP439" i="11"/>
  <c r="BP416" i="11"/>
  <c r="BP441" i="11"/>
  <c r="BP362" i="11"/>
  <c r="BP427" i="11"/>
  <c r="BP413" i="11"/>
  <c r="BP400" i="11"/>
  <c r="BP312" i="11"/>
  <c r="BP386" i="11"/>
  <c r="BP374" i="11"/>
  <c r="BP364" i="11"/>
  <c r="BP301" i="11"/>
  <c r="BP321" i="11"/>
  <c r="BP343" i="11"/>
  <c r="BP249" i="11"/>
  <c r="BP281" i="11"/>
  <c r="BP289" i="11"/>
  <c r="BP259" i="11"/>
  <c r="BP270" i="11"/>
  <c r="BP199" i="11"/>
  <c r="BP268" i="11"/>
  <c r="BP214" i="11"/>
  <c r="BP185" i="11"/>
  <c r="BP245" i="11"/>
  <c r="BP252" i="11"/>
  <c r="BP152" i="11"/>
  <c r="BP168" i="11"/>
  <c r="BP93" i="11"/>
  <c r="BP226" i="11"/>
  <c r="BP178" i="11"/>
  <c r="BP112" i="11"/>
  <c r="BP155" i="11"/>
  <c r="BP144" i="11"/>
  <c r="BP150" i="11"/>
  <c r="BP99" i="11"/>
  <c r="BP36" i="11"/>
  <c r="BP102" i="11"/>
  <c r="BP18" i="11"/>
  <c r="BP57" i="11"/>
  <c r="BP24" i="11"/>
  <c r="BP92" i="11"/>
  <c r="BP42" i="11"/>
  <c r="BP77" i="11"/>
  <c r="BP39" i="11"/>
  <c r="BP87" i="11"/>
  <c r="BP958" i="11"/>
  <c r="BP944" i="11"/>
  <c r="BP925" i="11"/>
  <c r="BP907" i="11"/>
  <c r="BP877" i="11"/>
  <c r="BP865" i="11"/>
  <c r="BP844" i="11"/>
  <c r="BP838" i="11"/>
  <c r="BP820" i="11"/>
  <c r="BP810" i="11"/>
  <c r="BP801" i="11"/>
  <c r="BP789" i="11"/>
  <c r="BP790" i="11"/>
  <c r="BP772" i="11"/>
  <c r="BP755" i="11"/>
  <c r="BP751" i="11"/>
  <c r="BP778" i="11"/>
  <c r="BP701" i="11"/>
  <c r="BP716" i="11"/>
  <c r="BP691" i="11"/>
  <c r="BP706" i="11"/>
  <c r="BP678" i="11"/>
  <c r="BP689" i="11"/>
  <c r="BP722" i="11"/>
  <c r="BP672" i="11"/>
  <c r="BP641" i="11"/>
  <c r="BP649" i="11"/>
  <c r="BP643" i="11"/>
  <c r="BP657" i="11"/>
  <c r="BP630" i="11"/>
  <c r="BP598" i="11"/>
  <c r="BP624" i="11"/>
  <c r="BP609" i="11"/>
  <c r="BP566" i="11"/>
  <c r="BP579" i="11"/>
  <c r="BP550" i="11"/>
  <c r="BP512" i="11"/>
  <c r="BP569" i="11"/>
  <c r="BP524" i="11"/>
  <c r="BP523" i="11"/>
  <c r="BP534" i="11"/>
  <c r="BP572" i="11"/>
  <c r="BP553" i="11"/>
  <c r="BP516" i="11"/>
  <c r="BP446" i="11"/>
  <c r="BP469" i="11"/>
  <c r="BP511" i="11"/>
  <c r="BP473" i="11"/>
  <c r="BP515" i="11"/>
  <c r="BP455" i="11"/>
  <c r="BP426" i="11"/>
  <c r="BP436" i="11"/>
  <c r="BP412" i="11"/>
  <c r="BP433" i="11"/>
  <c r="BP357" i="11"/>
  <c r="BP415" i="11"/>
  <c r="BP402" i="11"/>
  <c r="BP367" i="11"/>
  <c r="BP448" i="11"/>
  <c r="BP385" i="11"/>
  <c r="BP361" i="11"/>
  <c r="BP342" i="11"/>
  <c r="BP297" i="11"/>
  <c r="BP318" i="11"/>
  <c r="BP340" i="11"/>
  <c r="BP240" i="11"/>
  <c r="BP265" i="11"/>
  <c r="BP282" i="11"/>
  <c r="BP957" i="11"/>
  <c r="BP938" i="11"/>
  <c r="BP924" i="11"/>
  <c r="BP903" i="11"/>
  <c r="BP888" i="11"/>
  <c r="BP861" i="11"/>
  <c r="BP893" i="11"/>
  <c r="BP833" i="11"/>
  <c r="BP816" i="11"/>
  <c r="BP803" i="11"/>
  <c r="BP826" i="11"/>
  <c r="BP787" i="11"/>
  <c r="BP786" i="11"/>
  <c r="BP768" i="11"/>
  <c r="BP748" i="11"/>
  <c r="BP746" i="11"/>
  <c r="BP770" i="11"/>
  <c r="BP761" i="11"/>
  <c r="BP714" i="11"/>
  <c r="BP687" i="11"/>
  <c r="BP698" i="11"/>
  <c r="BP674" i="11"/>
  <c r="BP685" i="11"/>
  <c r="BP697" i="11"/>
  <c r="BP668" i="11"/>
  <c r="BP637" i="11"/>
  <c r="BP644" i="11"/>
  <c r="BP639" i="11"/>
  <c r="BP656" i="11"/>
  <c r="BP626" i="11"/>
  <c r="BP594" i="11"/>
  <c r="BP619" i="11"/>
  <c r="BP632" i="11"/>
  <c r="BP562" i="11"/>
  <c r="BP556" i="11"/>
  <c r="BP659" i="11"/>
  <c r="BP508" i="11"/>
  <c r="BP568" i="11"/>
  <c r="BP520" i="11"/>
  <c r="BP519" i="11"/>
  <c r="BP530" i="11"/>
  <c r="BP558" i="11"/>
  <c r="BP548" i="11"/>
  <c r="BP495" i="11"/>
  <c r="BP442" i="11"/>
  <c r="BP459" i="11"/>
  <c r="BP496" i="11"/>
  <c r="BP500" i="11"/>
  <c r="BP507" i="11"/>
  <c r="BP451" i="11"/>
  <c r="BP422" i="11"/>
  <c r="BP504" i="11"/>
  <c r="BP408" i="11"/>
  <c r="BP429" i="11"/>
  <c r="BP351" i="11"/>
  <c r="BP409" i="11"/>
  <c r="BP401" i="11"/>
  <c r="BP363" i="11"/>
  <c r="BP406" i="11"/>
  <c r="BP382" i="11"/>
  <c r="BP334" i="11"/>
  <c r="BP341" i="11"/>
  <c r="BP292" i="11"/>
  <c r="BP316" i="11"/>
  <c r="BP319" i="11"/>
  <c r="BP210" i="11"/>
  <c r="BP326" i="11"/>
  <c r="BP337" i="11"/>
  <c r="BP251" i="11"/>
  <c r="BP242" i="11"/>
  <c r="BP331" i="11"/>
  <c r="BP956" i="11"/>
  <c r="BP935" i="11"/>
  <c r="BP922" i="11"/>
  <c r="BP900" i="11"/>
  <c r="BP917" i="11"/>
  <c r="BP876" i="11"/>
  <c r="BP874" i="11"/>
  <c r="BP831" i="11"/>
  <c r="BP845" i="11"/>
  <c r="BP828" i="11"/>
  <c r="BP804" i="11"/>
  <c r="BP784" i="11"/>
  <c r="BP780" i="11"/>
  <c r="BP793" i="11"/>
  <c r="BP743" i="11"/>
  <c r="BP728" i="11"/>
  <c r="BP756" i="11"/>
  <c r="BP740" i="11"/>
  <c r="BP729" i="11"/>
  <c r="BP683" i="11"/>
  <c r="BP695" i="11"/>
  <c r="BP670" i="11"/>
  <c r="BP681" i="11"/>
  <c r="BP693" i="11"/>
  <c r="BP664" i="11"/>
  <c r="BP633" i="11"/>
  <c r="BP640" i="11"/>
  <c r="BP635" i="11"/>
  <c r="BP655" i="11"/>
  <c r="BP612" i="11"/>
  <c r="BP585" i="11"/>
  <c r="BP614" i="11"/>
  <c r="BP620" i="11"/>
  <c r="BP603" i="11"/>
  <c r="BP555" i="11"/>
  <c r="BP591" i="11"/>
  <c r="BP487" i="11"/>
  <c r="BP551" i="11"/>
  <c r="BP590" i="11"/>
  <c r="BP557" i="11"/>
  <c r="BP526" i="11"/>
  <c r="BP513" i="11"/>
  <c r="BP541" i="11"/>
  <c r="BP494" i="11"/>
  <c r="BP438" i="11"/>
  <c r="BP561" i="11"/>
  <c r="BP471" i="11"/>
  <c r="BP470" i="11"/>
  <c r="BP506" i="11"/>
  <c r="BP447" i="11"/>
  <c r="BP418" i="11"/>
  <c r="BP449" i="11"/>
  <c r="BP404" i="11"/>
  <c r="BP417" i="11"/>
  <c r="BP347" i="11"/>
  <c r="BP403" i="11"/>
  <c r="BP384" i="11"/>
  <c r="BP358" i="11"/>
  <c r="BP360" i="11"/>
  <c r="BP370" i="11"/>
  <c r="BP330" i="11"/>
  <c r="BP327" i="11"/>
  <c r="BP288" i="11"/>
  <c r="BP381" i="11"/>
  <c r="BP313" i="11"/>
  <c r="BP206" i="11"/>
  <c r="BP303" i="11"/>
  <c r="BP304" i="11"/>
  <c r="BP233" i="11"/>
  <c r="BP237" i="11"/>
  <c r="BP307" i="11"/>
  <c r="BP968" i="11"/>
  <c r="BP954" i="11"/>
  <c r="BP939" i="11"/>
  <c r="BP921" i="11"/>
  <c r="BP899" i="11"/>
  <c r="BP875" i="11"/>
  <c r="BP873" i="11"/>
  <c r="BP860" i="11"/>
  <c r="BP822" i="11"/>
  <c r="BP841" i="11"/>
  <c r="BP827" i="11"/>
  <c r="BP800" i="11"/>
  <c r="BP771" i="11"/>
  <c r="BP773" i="11"/>
  <c r="BP767" i="11"/>
  <c r="BP765" i="11"/>
  <c r="BP797" i="11"/>
  <c r="BP749" i="11"/>
  <c r="BP734" i="11"/>
  <c r="BP727" i="11"/>
  <c r="BP679" i="11"/>
  <c r="BP736" i="11"/>
  <c r="BP666" i="11"/>
  <c r="BP677" i="11"/>
  <c r="BP710" i="11"/>
  <c r="BP660" i="11"/>
  <c r="BP629" i="11"/>
  <c r="BP636" i="11"/>
  <c r="BP631" i="11"/>
  <c r="BP651" i="11"/>
  <c r="BP616" i="11"/>
  <c r="BP615" i="11"/>
  <c r="BP605" i="11"/>
  <c r="BP604" i="11"/>
  <c r="BP595" i="11"/>
  <c r="BP599" i="11"/>
  <c r="BP583" i="11"/>
  <c r="BP483" i="11"/>
  <c r="BP546" i="11"/>
  <c r="BP577" i="11"/>
  <c r="BP552" i="11"/>
  <c r="BP522" i="11"/>
  <c r="BP488" i="11"/>
  <c r="BP537" i="11"/>
  <c r="BP474" i="11"/>
  <c r="BP434" i="11"/>
  <c r="BP499" i="11"/>
  <c r="BP514" i="11"/>
  <c r="BP468" i="11"/>
  <c r="BP489" i="11"/>
  <c r="BP443" i="11"/>
  <c r="BP414" i="11"/>
  <c r="BP432" i="11"/>
  <c r="BP462" i="11"/>
  <c r="BP399" i="11"/>
  <c r="BP328" i="11"/>
  <c r="BP398" i="11"/>
  <c r="BP380" i="11"/>
  <c r="BP353" i="11"/>
  <c r="BP355" i="11"/>
  <c r="BP369" i="11"/>
  <c r="BP306" i="11"/>
  <c r="BP323" i="11"/>
  <c r="BP284" i="11"/>
  <c r="BP375" i="11"/>
  <c r="BP295" i="11"/>
  <c r="BP202" i="11"/>
  <c r="BP293" i="11"/>
  <c r="BP300" i="11"/>
  <c r="BP317" i="11"/>
  <c r="BP228" i="11"/>
  <c r="BP967" i="11"/>
  <c r="BP953" i="11"/>
  <c r="BP934" i="11"/>
  <c r="BP916" i="11"/>
  <c r="BP898" i="11"/>
  <c r="BP891" i="11"/>
  <c r="BP869" i="11"/>
  <c r="BP853" i="11"/>
  <c r="BP818" i="11"/>
  <c r="BP808" i="11"/>
  <c r="BP813" i="11"/>
  <c r="BP796" i="11"/>
  <c r="BP781" i="11"/>
  <c r="BP769" i="11"/>
  <c r="BP758" i="11"/>
  <c r="BP747" i="11"/>
  <c r="BP763" i="11"/>
  <c r="BP731" i="11"/>
  <c r="BP720" i="11"/>
  <c r="BP724" i="11"/>
  <c r="BP675" i="11"/>
  <c r="BP704" i="11"/>
  <c r="BP717" i="11"/>
  <c r="BP673" i="11"/>
  <c r="BP688" i="11"/>
  <c r="BP621" i="11"/>
  <c r="BP662" i="11"/>
  <c r="BP658" i="11"/>
  <c r="BP627" i="11"/>
  <c r="BP646" i="11"/>
  <c r="BP607" i="11"/>
  <c r="BP610" i="11"/>
  <c r="BP597" i="11"/>
  <c r="BP596" i="11"/>
  <c r="BP578" i="11"/>
  <c r="BP582" i="11"/>
  <c r="BP565" i="11"/>
  <c r="BP479" i="11"/>
  <c r="BP544" i="11"/>
  <c r="BP539" i="11"/>
  <c r="BP545" i="11"/>
  <c r="BP518" i="11"/>
  <c r="BP484" i="11"/>
  <c r="BP533" i="11"/>
  <c r="BP472" i="11"/>
  <c r="BP510" i="11"/>
  <c r="BP498" i="11"/>
  <c r="BP503" i="11"/>
  <c r="BP463" i="11"/>
  <c r="BP485" i="11"/>
  <c r="BP453" i="11"/>
  <c r="BP410" i="11"/>
  <c r="BP428" i="11"/>
  <c r="BP452" i="11"/>
  <c r="BP966" i="11"/>
  <c r="BP948" i="11"/>
  <c r="BP933" i="11"/>
  <c r="BP914" i="11"/>
  <c r="BP897" i="11"/>
  <c r="BP866" i="11"/>
  <c r="BP871" i="11"/>
  <c r="BP851" i="11"/>
  <c r="BP849" i="11"/>
  <c r="BP805" i="11"/>
  <c r="BP802" i="11"/>
  <c r="BP792" i="11"/>
  <c r="BP776" i="11"/>
  <c r="BP782" i="11"/>
  <c r="BP753" i="11"/>
  <c r="BP794" i="11"/>
  <c r="BP750" i="11"/>
  <c r="BP725" i="11"/>
  <c r="BP712" i="11"/>
  <c r="BP764" i="11"/>
  <c r="BP671" i="11"/>
  <c r="BP690" i="11"/>
  <c r="BP702" i="11"/>
  <c r="BP669" i="11"/>
  <c r="BP684" i="11"/>
  <c r="BP654" i="11"/>
  <c r="BP696" i="11"/>
  <c r="BP648" i="11"/>
  <c r="BP623" i="11"/>
  <c r="BP642" i="11"/>
  <c r="BP611" i="11"/>
  <c r="BP589" i="11"/>
  <c r="BP593" i="11"/>
  <c r="BP592" i="11"/>
  <c r="BP608" i="11"/>
  <c r="BP567" i="11"/>
  <c r="BP564" i="11"/>
  <c r="BP475" i="11"/>
  <c r="BP540" i="11"/>
  <c r="BP535" i="11"/>
  <c r="BP543" i="11"/>
  <c r="BP505" i="11"/>
  <c r="BP480" i="11"/>
  <c r="BP529" i="11"/>
  <c r="BP467" i="11"/>
  <c r="BP486" i="11"/>
  <c r="BP466" i="11"/>
  <c r="BP502" i="11"/>
  <c r="BP460" i="11"/>
  <c r="BP481" i="11"/>
  <c r="BP444" i="11"/>
  <c r="BP457" i="11"/>
  <c r="BP424" i="11"/>
  <c r="BP440" i="11"/>
  <c r="BP965" i="11"/>
  <c r="BP941" i="11"/>
  <c r="BP931" i="11"/>
  <c r="BP909" i="11"/>
  <c r="BP889" i="11"/>
  <c r="BP862" i="11"/>
  <c r="BP858" i="11"/>
  <c r="BP846" i="11"/>
  <c r="BP834" i="11"/>
  <c r="BP823" i="11"/>
  <c r="BP824" i="11"/>
  <c r="BP795" i="11"/>
  <c r="BP807" i="11"/>
  <c r="BP774" i="11"/>
  <c r="BP726" i="11"/>
  <c r="BP759" i="11"/>
  <c r="BP741" i="11"/>
  <c r="BP709" i="11"/>
  <c r="BP742" i="11"/>
  <c r="BP738" i="11"/>
  <c r="BP667" i="11"/>
  <c r="BP686" i="11"/>
  <c r="BP694" i="11"/>
  <c r="BP665" i="11"/>
  <c r="BP680" i="11"/>
  <c r="BP650" i="11"/>
  <c r="BP692" i="11"/>
  <c r="BP652" i="11"/>
  <c r="BP618" i="11"/>
  <c r="BP638" i="11"/>
  <c r="BP606" i="11"/>
  <c r="BP576" i="11"/>
  <c r="BP584" i="11"/>
  <c r="BP574" i="11"/>
  <c r="BP586" i="11"/>
  <c r="BP563" i="11"/>
  <c r="BP560" i="11"/>
  <c r="BP458" i="11"/>
  <c r="BP536" i="11"/>
  <c r="BP531" i="11"/>
  <c r="BP542" i="11"/>
  <c r="BP501" i="11"/>
  <c r="BP476" i="11"/>
  <c r="BP525" i="11"/>
  <c r="BP454" i="11"/>
  <c r="BP482" i="11"/>
  <c r="BP464" i="11"/>
  <c r="BP493" i="11"/>
  <c r="BP456" i="11"/>
  <c r="BP477" i="11"/>
  <c r="BP517" i="11"/>
  <c r="BP445" i="11"/>
  <c r="BP420" i="11"/>
  <c r="BP435" i="11"/>
  <c r="BP387" i="11"/>
  <c r="BP311" i="11"/>
  <c r="BP425" i="11"/>
  <c r="BP411" i="11"/>
  <c r="BP325" i="11"/>
  <c r="BP419" i="11"/>
  <c r="BP390" i="11"/>
  <c r="BP378" i="11"/>
  <c r="BP308" i="11"/>
  <c r="BP346" i="11"/>
  <c r="BP379" i="11"/>
  <c r="BP253" i="11"/>
  <c r="BP291" i="11"/>
  <c r="BP338" i="11"/>
  <c r="BP263" i="11"/>
  <c r="BP277" i="11"/>
  <c r="BP212" i="11"/>
  <c r="BP275" i="11"/>
  <c r="BP235" i="11"/>
  <c r="BP190" i="11"/>
  <c r="BP264" i="11"/>
  <c r="BP274" i="11"/>
  <c r="BP156" i="11"/>
  <c r="BP175" i="11"/>
  <c r="BP109" i="11"/>
  <c r="BP232" i="11"/>
  <c r="BP187" i="11"/>
  <c r="BP121" i="11"/>
  <c r="BP167" i="11"/>
  <c r="BP163" i="11"/>
  <c r="BP157" i="11"/>
  <c r="BP103" i="11"/>
  <c r="BP40" i="11"/>
  <c r="BP104" i="11"/>
  <c r="BP23" i="11"/>
  <c r="BP61" i="11"/>
  <c r="BP29" i="11"/>
  <c r="BP160" i="11"/>
  <c r="BP46" i="11"/>
  <c r="BP111" i="11"/>
  <c r="BP47" i="11"/>
  <c r="BP117" i="11"/>
  <c r="BP324" i="11"/>
  <c r="BP349" i="11"/>
  <c r="BP431" i="11"/>
  <c r="BP287" i="11"/>
  <c r="BP224" i="11"/>
  <c r="BP254" i="11"/>
  <c r="BP207" i="11"/>
  <c r="BP236" i="11"/>
  <c r="BP194" i="11"/>
  <c r="BP256" i="11"/>
  <c r="BP89" i="11"/>
  <c r="BP162" i="11"/>
  <c r="BP135" i="11"/>
  <c r="BP151" i="11"/>
  <c r="BP286" i="11"/>
  <c r="BP114" i="11"/>
  <c r="BP32" i="11"/>
  <c r="BP96" i="11"/>
  <c r="BP67" i="11"/>
  <c r="BP15" i="11"/>
  <c r="BP74" i="11"/>
  <c r="BP12" i="11"/>
  <c r="BP35" i="11"/>
  <c r="BP10" i="11"/>
  <c r="BP315" i="11"/>
  <c r="BP322" i="11"/>
  <c r="BP371" i="11"/>
  <c r="BP354" i="11"/>
  <c r="BP220" i="11"/>
  <c r="BP248" i="11"/>
  <c r="BP200" i="11"/>
  <c r="BP230" i="11"/>
  <c r="BP183" i="11"/>
  <c r="BP335" i="11"/>
  <c r="BP177" i="11"/>
  <c r="BP130" i="11"/>
  <c r="BP125" i="11"/>
  <c r="BP137" i="11"/>
  <c r="BP250" i="11"/>
  <c r="BP107" i="11"/>
  <c r="BP19" i="11"/>
  <c r="BP94" i="11"/>
  <c r="BP65" i="11"/>
  <c r="BP129" i="11"/>
  <c r="BP66" i="11"/>
  <c r="BP120" i="11"/>
  <c r="BP31" i="11"/>
  <c r="BP394" i="11"/>
  <c r="BP356" i="11"/>
  <c r="BP368" i="11"/>
  <c r="BP296" i="11"/>
  <c r="BP336" i="11"/>
  <c r="BP244" i="11"/>
  <c r="BP181" i="11"/>
  <c r="BP222" i="11"/>
  <c r="BP174" i="11"/>
  <c r="BP159" i="11"/>
  <c r="BP173" i="11"/>
  <c r="BP126" i="11"/>
  <c r="BP273" i="11"/>
  <c r="BP243" i="11"/>
  <c r="BP215" i="11"/>
  <c r="BP95" i="11"/>
  <c r="BP9" i="11"/>
  <c r="BP83" i="11"/>
  <c r="BP53" i="11"/>
  <c r="BP86" i="11"/>
  <c r="BP58" i="11"/>
  <c r="BP73" i="11"/>
  <c r="BP27" i="11"/>
  <c r="BP407" i="11"/>
  <c r="BP350" i="11"/>
  <c r="BP365" i="11"/>
  <c r="BP272" i="11"/>
  <c r="BP298" i="11"/>
  <c r="BP241" i="11"/>
  <c r="BP239" i="11"/>
  <c r="BP213" i="11"/>
  <c r="BP165" i="11"/>
  <c r="BP153" i="11"/>
  <c r="BP122" i="11"/>
  <c r="BP223" i="11"/>
  <c r="BP234" i="11"/>
  <c r="BP219" i="11"/>
  <c r="BP193" i="11"/>
  <c r="BP68" i="11"/>
  <c r="BP229" i="11"/>
  <c r="BP81" i="11"/>
  <c r="BP49" i="11"/>
  <c r="BP25" i="11"/>
  <c r="BP54" i="11"/>
  <c r="BP69" i="11"/>
  <c r="BP21" i="11"/>
  <c r="BP344" i="11"/>
  <c r="BP280" i="11"/>
  <c r="BP261" i="11"/>
  <c r="BP255" i="11"/>
  <c r="BP290" i="11"/>
  <c r="BP191" i="11"/>
  <c r="BP217" i="11"/>
  <c r="BP211" i="11"/>
  <c r="BP147" i="11"/>
  <c r="BP146" i="11"/>
  <c r="BP118" i="11"/>
  <c r="BP158" i="11"/>
  <c r="BP201" i="11"/>
  <c r="BP192" i="11"/>
  <c r="BP139" i="11"/>
  <c r="BP64" i="11"/>
  <c r="BP108" i="11"/>
  <c r="BP13" i="11"/>
  <c r="BP45" i="11"/>
  <c r="BP14" i="11"/>
  <c r="BP38" i="11"/>
  <c r="BP63" i="11"/>
  <c r="BP11" i="11"/>
  <c r="BP423" i="11"/>
  <c r="BP267" i="11"/>
  <c r="BP257" i="11"/>
  <c r="BP302" i="11"/>
  <c r="BP283" i="11"/>
  <c r="BP260" i="11"/>
  <c r="BP205" i="11"/>
  <c r="BP279" i="11"/>
  <c r="BP138" i="11"/>
  <c r="BP141" i="11"/>
  <c r="BP113" i="11"/>
  <c r="BP148" i="11"/>
  <c r="BP188" i="11"/>
  <c r="BP166" i="11"/>
  <c r="BP136" i="11"/>
  <c r="BP60" i="11"/>
  <c r="BP106" i="11"/>
  <c r="BP88" i="11"/>
  <c r="BP41" i="11"/>
  <c r="BP8" i="11"/>
  <c r="BP30" i="11"/>
  <c r="BP59" i="11"/>
  <c r="BP172" i="11"/>
  <c r="BP395" i="11"/>
  <c r="BP348" i="11"/>
  <c r="BP314" i="11"/>
  <c r="BP197" i="11"/>
  <c r="BP294" i="11"/>
  <c r="BP262" i="11"/>
  <c r="BP238" i="11"/>
  <c r="BP196" i="11"/>
  <c r="BP225" i="11"/>
  <c r="BP134" i="11"/>
  <c r="BP133" i="11"/>
  <c r="BP182" i="11"/>
  <c r="BP145" i="11"/>
  <c r="BP180" i="11"/>
  <c r="BP132" i="11"/>
  <c r="BP123" i="11"/>
  <c r="BP52" i="11"/>
  <c r="BP100" i="11"/>
  <c r="BP75" i="11"/>
  <c r="BP37" i="11"/>
  <c r="BP79" i="11"/>
  <c r="BP26" i="11"/>
  <c r="BP55" i="11"/>
  <c r="BP84" i="11"/>
  <c r="BP391" i="11"/>
  <c r="BP329" i="11"/>
  <c r="BP309" i="11"/>
  <c r="BP299" i="11"/>
  <c r="BP246" i="11"/>
  <c r="BP258" i="11"/>
  <c r="BP227" i="11"/>
  <c r="BP176" i="11"/>
  <c r="BP203" i="11"/>
  <c r="BP269" i="11"/>
  <c r="BP127" i="11"/>
  <c r="BP164" i="11"/>
  <c r="BP140" i="11"/>
  <c r="BP169" i="11"/>
  <c r="BP128" i="11"/>
  <c r="BP119" i="11"/>
  <c r="BP48" i="11"/>
  <c r="BP98" i="11"/>
  <c r="BP71" i="11"/>
  <c r="BP33" i="11"/>
  <c r="BP78" i="11"/>
  <c r="BP82" i="11"/>
  <c r="BP51" i="11"/>
  <c r="BP20" i="11"/>
  <c r="BK10" i="11"/>
  <c r="BK969" i="11"/>
  <c r="BK958" i="11"/>
  <c r="BK949" i="11"/>
  <c r="BK938" i="11"/>
  <c r="BK930" i="11"/>
  <c r="BK936" i="11"/>
  <c r="BK911" i="11"/>
  <c r="BK904" i="11"/>
  <c r="BK883" i="11"/>
  <c r="BK878" i="11"/>
  <c r="BK900" i="11"/>
  <c r="BK894" i="11"/>
  <c r="BK871" i="11"/>
  <c r="BK858" i="11"/>
  <c r="BK854" i="11"/>
  <c r="BK806" i="11"/>
  <c r="BK798" i="11"/>
  <c r="BK823" i="11"/>
  <c r="BK782" i="11"/>
  <c r="BK827" i="11"/>
  <c r="BK791" i="11"/>
  <c r="BK801" i="11"/>
  <c r="BK786" i="11"/>
  <c r="BK729" i="11"/>
  <c r="BK785" i="11"/>
  <c r="BK722" i="11"/>
  <c r="BK730" i="11"/>
  <c r="BK713" i="11"/>
  <c r="BK740" i="11"/>
  <c r="BK708" i="11"/>
  <c r="BK673" i="11"/>
  <c r="BK676" i="11"/>
  <c r="BK683" i="11"/>
  <c r="BK695" i="11"/>
  <c r="BK628" i="11"/>
  <c r="BK652" i="11"/>
  <c r="BK678" i="11"/>
  <c r="BK642" i="11"/>
  <c r="BK625" i="11"/>
  <c r="BK654" i="11"/>
  <c r="BK592" i="11"/>
  <c r="BK690" i="11"/>
  <c r="BK576" i="11"/>
  <c r="BK563" i="11"/>
  <c r="BK566" i="11"/>
  <c r="BK597" i="11"/>
  <c r="BK543" i="11"/>
  <c r="BK502" i="11"/>
  <c r="BK568" i="11"/>
  <c r="BK533" i="11"/>
  <c r="BK508" i="11"/>
  <c r="BK524" i="11"/>
  <c r="BK538" i="11"/>
  <c r="BK485" i="11"/>
  <c r="BK487" i="11"/>
  <c r="BK504" i="11"/>
  <c r="BK474" i="11"/>
  <c r="BK530" i="11"/>
  <c r="BK476" i="11"/>
  <c r="BK496" i="11"/>
  <c r="BK445" i="11"/>
  <c r="BK414" i="11"/>
  <c r="BK381" i="11"/>
  <c r="BK453" i="11"/>
  <c r="BK429" i="11"/>
  <c r="BK391" i="11"/>
  <c r="BK382" i="11"/>
  <c r="BK319" i="11"/>
  <c r="BK394" i="11"/>
  <c r="BK321" i="11"/>
  <c r="BK379" i="11"/>
  <c r="BK385" i="11"/>
  <c r="BK350" i="11"/>
  <c r="BK364" i="11"/>
  <c r="BK277" i="11"/>
  <c r="BK316" i="11"/>
  <c r="BK259" i="11"/>
  <c r="BK344" i="11"/>
  <c r="BK279" i="11"/>
  <c r="BK306" i="11"/>
  <c r="BK257" i="11"/>
  <c r="BK289" i="11"/>
  <c r="BK226" i="11"/>
  <c r="BK250" i="11"/>
  <c r="BK244" i="11"/>
  <c r="BK233" i="11"/>
  <c r="BK284" i="11"/>
  <c r="BK121" i="11"/>
  <c r="BK151" i="11"/>
  <c r="BK205" i="11"/>
  <c r="BK157" i="11"/>
  <c r="BK94" i="11"/>
  <c r="BK252" i="11"/>
  <c r="BK148" i="11"/>
  <c r="BK104" i="11"/>
  <c r="BK968" i="11"/>
  <c r="BK953" i="11"/>
  <c r="BK945" i="11"/>
  <c r="BK947" i="11"/>
  <c r="BK929" i="11"/>
  <c r="BK934" i="11"/>
  <c r="BK922" i="11"/>
  <c r="BK903" i="11"/>
  <c r="BK899" i="11"/>
  <c r="BK874" i="11"/>
  <c r="BK873" i="11"/>
  <c r="BK867" i="11"/>
  <c r="BK851" i="11"/>
  <c r="BK849" i="11"/>
  <c r="BK852" i="11"/>
  <c r="BK844" i="11"/>
  <c r="BK794" i="11"/>
  <c r="BK808" i="11"/>
  <c r="BK778" i="11"/>
  <c r="BK803" i="11"/>
  <c r="BK773" i="11"/>
  <c r="BK784" i="11"/>
  <c r="BK775" i="11"/>
  <c r="BK724" i="11"/>
  <c r="BK761" i="11"/>
  <c r="BK753" i="11"/>
  <c r="BK727" i="11"/>
  <c r="BK725" i="11"/>
  <c r="BK734" i="11"/>
  <c r="BK704" i="11"/>
  <c r="BK669" i="11"/>
  <c r="BK672" i="11"/>
  <c r="BK679" i="11"/>
  <c r="BK666" i="11"/>
  <c r="BK624" i="11"/>
  <c r="BK647" i="11"/>
  <c r="BK682" i="11"/>
  <c r="BK638" i="11"/>
  <c r="BK619" i="11"/>
  <c r="BK618" i="11"/>
  <c r="BK583" i="11"/>
  <c r="BK637" i="11"/>
  <c r="BK591" i="11"/>
  <c r="BK559" i="11"/>
  <c r="BK562" i="11"/>
  <c r="BK593" i="11"/>
  <c r="BK539" i="11"/>
  <c r="BK498" i="11"/>
  <c r="BK556" i="11"/>
  <c r="BK529" i="11"/>
  <c r="BK557" i="11"/>
  <c r="BK520" i="11"/>
  <c r="BK458" i="11"/>
  <c r="BK481" i="11"/>
  <c r="BK483" i="11"/>
  <c r="BK513" i="11"/>
  <c r="BK459" i="11"/>
  <c r="BK514" i="11"/>
  <c r="BK464" i="11"/>
  <c r="BK444" i="11"/>
  <c r="BK436" i="11"/>
  <c r="BK410" i="11"/>
  <c r="BK369" i="11"/>
  <c r="BK432" i="11"/>
  <c r="BK417" i="11"/>
  <c r="BK387" i="11"/>
  <c r="BK378" i="11"/>
  <c r="BK447" i="11"/>
  <c r="BK390" i="11"/>
  <c r="BK314" i="11"/>
  <c r="BK355" i="11"/>
  <c r="BK363" i="11"/>
  <c r="BK328" i="11"/>
  <c r="BK361" i="11"/>
  <c r="BK243" i="11"/>
  <c r="BK307" i="11"/>
  <c r="BK255" i="11"/>
  <c r="BK340" i="11"/>
  <c r="BK245" i="11"/>
  <c r="BK303" i="11"/>
  <c r="BK253" i="11"/>
  <c r="BK211" i="11"/>
  <c r="BK203" i="11"/>
  <c r="BK201" i="11"/>
  <c r="BK235" i="11"/>
  <c r="BK224" i="11"/>
  <c r="BK273" i="11"/>
  <c r="BK112" i="11"/>
  <c r="BK137" i="11"/>
  <c r="BK166" i="11"/>
  <c r="BK139" i="11"/>
  <c r="BK86" i="11"/>
  <c r="BK162" i="11"/>
  <c r="BK145" i="11"/>
  <c r="BK100" i="11"/>
  <c r="BK967" i="11"/>
  <c r="BK962" i="11"/>
  <c r="BK944" i="11"/>
  <c r="BK957" i="11"/>
  <c r="BK927" i="11"/>
  <c r="BK917" i="11"/>
  <c r="BK918" i="11"/>
  <c r="BK902" i="11"/>
  <c r="BK893" i="11"/>
  <c r="BK889" i="11"/>
  <c r="BK869" i="11"/>
  <c r="BK876" i="11"/>
  <c r="BK838" i="11"/>
  <c r="BK845" i="11"/>
  <c r="BK848" i="11"/>
  <c r="BK839" i="11"/>
  <c r="BK790" i="11"/>
  <c r="BK805" i="11"/>
  <c r="BK820" i="11"/>
  <c r="BK828" i="11"/>
  <c r="BK769" i="11"/>
  <c r="BK781" i="11"/>
  <c r="BK770" i="11"/>
  <c r="BK720" i="11"/>
  <c r="BK750" i="11"/>
  <c r="BK739" i="11"/>
  <c r="BK733" i="11"/>
  <c r="BK710" i="11"/>
  <c r="BK709" i="11"/>
  <c r="BK700" i="11"/>
  <c r="BK697" i="11"/>
  <c r="BK668" i="11"/>
  <c r="BK675" i="11"/>
  <c r="BK653" i="11"/>
  <c r="BK670" i="11"/>
  <c r="BK643" i="11"/>
  <c r="BK665" i="11"/>
  <c r="BK686" i="11"/>
  <c r="BK615" i="11"/>
  <c r="BK609" i="11"/>
  <c r="BK608" i="11"/>
  <c r="BK634" i="11"/>
  <c r="BK585" i="11"/>
  <c r="BK550" i="11"/>
  <c r="BK558" i="11"/>
  <c r="BK573" i="11"/>
  <c r="BK535" i="11"/>
  <c r="BK494" i="11"/>
  <c r="BK606" i="11"/>
  <c r="BK525" i="11"/>
  <c r="BK552" i="11"/>
  <c r="BK516" i="11"/>
  <c r="BK560" i="11"/>
  <c r="BK477" i="11"/>
  <c r="BK479" i="11"/>
  <c r="BK501" i="11"/>
  <c r="BK454" i="11"/>
  <c r="BK511" i="11"/>
  <c r="BK462" i="11"/>
  <c r="BK441" i="11"/>
  <c r="BK451" i="11"/>
  <c r="BK406" i="11"/>
  <c r="BK360" i="11"/>
  <c r="BK408" i="11"/>
  <c r="BK400" i="11"/>
  <c r="BK362" i="11"/>
  <c r="BK374" i="11"/>
  <c r="BK428" i="11"/>
  <c r="BK386" i="11"/>
  <c r="BK371" i="11"/>
  <c r="BK343" i="11"/>
  <c r="BK326" i="11"/>
  <c r="BK324" i="11"/>
  <c r="BK424" i="11"/>
  <c r="BK238" i="11"/>
  <c r="BK298" i="11"/>
  <c r="BK251" i="11"/>
  <c r="BK334" i="11"/>
  <c r="BK236" i="11"/>
  <c r="BK297" i="11"/>
  <c r="BK249" i="11"/>
  <c r="BK180" i="11"/>
  <c r="BK199" i="11"/>
  <c r="BK194" i="11"/>
  <c r="BK232" i="11"/>
  <c r="BK220" i="11"/>
  <c r="BK196" i="11"/>
  <c r="BK230" i="11"/>
  <c r="BK129" i="11"/>
  <c r="BK160" i="11"/>
  <c r="BK136" i="11"/>
  <c r="BK82" i="11"/>
  <c r="BK156" i="11"/>
  <c r="BK140" i="11"/>
  <c r="BK96" i="11"/>
  <c r="BK966" i="11"/>
  <c r="BK959" i="11"/>
  <c r="BK943" i="11"/>
  <c r="BK956" i="11"/>
  <c r="BK926" i="11"/>
  <c r="BK916" i="11"/>
  <c r="BK909" i="11"/>
  <c r="BK921" i="11"/>
  <c r="BK892" i="11"/>
  <c r="BK881" i="11"/>
  <c r="BK856" i="11"/>
  <c r="BK866" i="11"/>
  <c r="BK834" i="11"/>
  <c r="BK840" i="11"/>
  <c r="BK835" i="11"/>
  <c r="BK817" i="11"/>
  <c r="BK809" i="11"/>
  <c r="BK804" i="11"/>
  <c r="BK824" i="11"/>
  <c r="BK799" i="11"/>
  <c r="BK764" i="11"/>
  <c r="BK776" i="11"/>
  <c r="BK765" i="11"/>
  <c r="BK716" i="11"/>
  <c r="BK741" i="11"/>
  <c r="BK735" i="11"/>
  <c r="BK748" i="11"/>
  <c r="BK706" i="11"/>
  <c r="BK705" i="11"/>
  <c r="BK694" i="11"/>
  <c r="BK693" i="11"/>
  <c r="BK696" i="11"/>
  <c r="BK671" i="11"/>
  <c r="BK649" i="11"/>
  <c r="BK664" i="11"/>
  <c r="BK639" i="11"/>
  <c r="BK662" i="11"/>
  <c r="BK621" i="11"/>
  <c r="BK610" i="11"/>
  <c r="BK579" i="11"/>
  <c r="BK587" i="11"/>
  <c r="BK616" i="11"/>
  <c r="BK602" i="11"/>
  <c r="BK702" i="11"/>
  <c r="BK590" i="11"/>
  <c r="BK569" i="11"/>
  <c r="BK531" i="11"/>
  <c r="BK473" i="11"/>
  <c r="BK561" i="11"/>
  <c r="BK521" i="11"/>
  <c r="BK549" i="11"/>
  <c r="BK507" i="11"/>
  <c r="BK542" i="11"/>
  <c r="BK468" i="11"/>
  <c r="BK475" i="11"/>
  <c r="BK472" i="11"/>
  <c r="BK450" i="11"/>
  <c r="BK505" i="11"/>
  <c r="BK452" i="11"/>
  <c r="BK435" i="11"/>
  <c r="BK439" i="11"/>
  <c r="BK471" i="11"/>
  <c r="BK341" i="11"/>
  <c r="BK402" i="11"/>
  <c r="BK427" i="11"/>
  <c r="BK357" i="11"/>
  <c r="BK370" i="11"/>
  <c r="BK416" i="11"/>
  <c r="BK368" i="11"/>
  <c r="BK365" i="11"/>
  <c r="BK300" i="11"/>
  <c r="BK313" i="11"/>
  <c r="BK317" i="11"/>
  <c r="BK309" i="11"/>
  <c r="BK229" i="11"/>
  <c r="BK296" i="11"/>
  <c r="BK330" i="11"/>
  <c r="BK283" i="11"/>
  <c r="BK227" i="11"/>
  <c r="BK293" i="11"/>
  <c r="BK240" i="11"/>
  <c r="BK256" i="11"/>
  <c r="BK193" i="11"/>
  <c r="BK183" i="11"/>
  <c r="BK241" i="11"/>
  <c r="BK207" i="11"/>
  <c r="BK192" i="11"/>
  <c r="BK214" i="11"/>
  <c r="BK111" i="11"/>
  <c r="BK147" i="11"/>
  <c r="BK132" i="11"/>
  <c r="BK190" i="11"/>
  <c r="BK138" i="11"/>
  <c r="BK135" i="11"/>
  <c r="BK92" i="11"/>
  <c r="BK965" i="11"/>
  <c r="BK954" i="11"/>
  <c r="BK942" i="11"/>
  <c r="BK935" i="11"/>
  <c r="BK925" i="11"/>
  <c r="BK915" i="11"/>
  <c r="BK908" i="11"/>
  <c r="BK920" i="11"/>
  <c r="BK891" i="11"/>
  <c r="BK877" i="11"/>
  <c r="BK868" i="11"/>
  <c r="BK862" i="11"/>
  <c r="BK857" i="11"/>
  <c r="BK836" i="11"/>
  <c r="BK833" i="11"/>
  <c r="BK832" i="11"/>
  <c r="BK816" i="11"/>
  <c r="BK800" i="11"/>
  <c r="BK818" i="11"/>
  <c r="BK793" i="11"/>
  <c r="BK760" i="11"/>
  <c r="BK771" i="11"/>
  <c r="BK777" i="11"/>
  <c r="BK774" i="11"/>
  <c r="BK756" i="11"/>
  <c r="BK726" i="11"/>
  <c r="BK736" i="11"/>
  <c r="BK737" i="11"/>
  <c r="BK701" i="11"/>
  <c r="BK689" i="11"/>
  <c r="BK699" i="11"/>
  <c r="BK692" i="11"/>
  <c r="BK667" i="11"/>
  <c r="BK644" i="11"/>
  <c r="BK648" i="11"/>
  <c r="BK635" i="11"/>
  <c r="BK656" i="11"/>
  <c r="BK660" i="11"/>
  <c r="BK650" i="11"/>
  <c r="BK575" i="11"/>
  <c r="BK578" i="11"/>
  <c r="BK607" i="11"/>
  <c r="BK594" i="11"/>
  <c r="BK586" i="11"/>
  <c r="BK584" i="11"/>
  <c r="BK565" i="11"/>
  <c r="BK527" i="11"/>
  <c r="BK469" i="11"/>
  <c r="BK554" i="11"/>
  <c r="BK517" i="11"/>
  <c r="BK544" i="11"/>
  <c r="BK503" i="11"/>
  <c r="BK518" i="11"/>
  <c r="BK463" i="11"/>
  <c r="BK470" i="11"/>
  <c r="BK467" i="11"/>
  <c r="BK446" i="11"/>
  <c r="BK493" i="11"/>
  <c r="BK449" i="11"/>
  <c r="BK466" i="11"/>
  <c r="BK430" i="11"/>
  <c r="BK431" i="11"/>
  <c r="BK335" i="11"/>
  <c r="BK423" i="11"/>
  <c r="BK415" i="11"/>
  <c r="BK351" i="11"/>
  <c r="BK356" i="11"/>
  <c r="BK407" i="11"/>
  <c r="BK354" i="11"/>
  <c r="BK375" i="11"/>
  <c r="BK295" i="11"/>
  <c r="BK304" i="11"/>
  <c r="BK315" i="11"/>
  <c r="BK308" i="11"/>
  <c r="BK225" i="11"/>
  <c r="BK292" i="11"/>
  <c r="BK329" i="11"/>
  <c r="BK338" i="11"/>
  <c r="BK223" i="11"/>
  <c r="BK269" i="11"/>
  <c r="BK210" i="11"/>
  <c r="BK254" i="11"/>
  <c r="BK188" i="11"/>
  <c r="BK174" i="11"/>
  <c r="BK212" i="11"/>
  <c r="BK191" i="11"/>
  <c r="BK185" i="11"/>
  <c r="BK181" i="11"/>
  <c r="BK107" i="11"/>
  <c r="BK144" i="11"/>
  <c r="BK128" i="11"/>
  <c r="BK182" i="11"/>
  <c r="BK178" i="11"/>
  <c r="BK130" i="11"/>
  <c r="BK972" i="11"/>
  <c r="BK963" i="11"/>
  <c r="BK952" i="11"/>
  <c r="BK941" i="11"/>
  <c r="BK933" i="11"/>
  <c r="BK924" i="11"/>
  <c r="BK914" i="11"/>
  <c r="BK907" i="11"/>
  <c r="BK898" i="11"/>
  <c r="BK890" i="11"/>
  <c r="BK897" i="11"/>
  <c r="BK860" i="11"/>
  <c r="BK870" i="11"/>
  <c r="BK850" i="11"/>
  <c r="BK853" i="11"/>
  <c r="BK831" i="11"/>
  <c r="BK822" i="11"/>
  <c r="BK812" i="11"/>
  <c r="BK796" i="11"/>
  <c r="BK813" i="11"/>
  <c r="BK795" i="11"/>
  <c r="BK779" i="11"/>
  <c r="BK766" i="11"/>
  <c r="BK757" i="11"/>
  <c r="BK759" i="11"/>
  <c r="BK768" i="11"/>
  <c r="BK763" i="11"/>
  <c r="BK728" i="11"/>
  <c r="BK723" i="11"/>
  <c r="BK755" i="11"/>
  <c r="BK685" i="11"/>
  <c r="BK688" i="11"/>
  <c r="BK721" i="11"/>
  <c r="BK659" i="11"/>
  <c r="BK640" i="11"/>
  <c r="BK674" i="11"/>
  <c r="BK631" i="11"/>
  <c r="BK655" i="11"/>
  <c r="BK658" i="11"/>
  <c r="BK633" i="11"/>
  <c r="BK626" i="11"/>
  <c r="BK612" i="11"/>
  <c r="BK641" i="11"/>
  <c r="BK589" i="11"/>
  <c r="BK581" i="11"/>
  <c r="BK553" i="11"/>
  <c r="BK611" i="11"/>
  <c r="BK523" i="11"/>
  <c r="BK465" i="11"/>
  <c r="BK551" i="11"/>
  <c r="BK595" i="11"/>
  <c r="BK540" i="11"/>
  <c r="BK499" i="11"/>
  <c r="BK515" i="11"/>
  <c r="BK460" i="11"/>
  <c r="BK456" i="11"/>
  <c r="BK486" i="11"/>
  <c r="BK442" i="11"/>
  <c r="BK488" i="11"/>
  <c r="BK443" i="11"/>
  <c r="BK490" i="11"/>
  <c r="BK426" i="11"/>
  <c r="BK425" i="11"/>
  <c r="BK331" i="11"/>
  <c r="BK420" i="11"/>
  <c r="BK409" i="11"/>
  <c r="BK347" i="11"/>
  <c r="BK346" i="11"/>
  <c r="BK404" i="11"/>
  <c r="BK348" i="11"/>
  <c r="BK349" i="11"/>
  <c r="BK291" i="11"/>
  <c r="BK282" i="11"/>
  <c r="BK311" i="11"/>
  <c r="BK302" i="11"/>
  <c r="BK217" i="11"/>
  <c r="BK290" i="11"/>
  <c r="BK288" i="11"/>
  <c r="BK301" i="11"/>
  <c r="BK219" i="11"/>
  <c r="BK267" i="11"/>
  <c r="BK206" i="11"/>
  <c r="BK246" i="11"/>
  <c r="BK336" i="11"/>
  <c r="BK260" i="11"/>
  <c r="BK264" i="11"/>
  <c r="BK177" i="11"/>
  <c r="BK172" i="11"/>
  <c r="BK176" i="11"/>
  <c r="BK103" i="11"/>
  <c r="BK134" i="11"/>
  <c r="BK106" i="11"/>
  <c r="BK175" i="11"/>
  <c r="BK164" i="11"/>
  <c r="BK126" i="11"/>
  <c r="BK971" i="11"/>
  <c r="BK961" i="11"/>
  <c r="BK951" i="11"/>
  <c r="BK940" i="11"/>
  <c r="BK932" i="11"/>
  <c r="BK923" i="11"/>
  <c r="BK913" i="11"/>
  <c r="BK906" i="11"/>
  <c r="BK895" i="11"/>
  <c r="BK886" i="11"/>
  <c r="BK896" i="11"/>
  <c r="BK875" i="11"/>
  <c r="BK865" i="11"/>
  <c r="BK846" i="11"/>
  <c r="BK841" i="11"/>
  <c r="BK814" i="11"/>
  <c r="BK815" i="11"/>
  <c r="BK826" i="11"/>
  <c r="BK792" i="11"/>
  <c r="BK807" i="11"/>
  <c r="BK783" i="11"/>
  <c r="BK772" i="11"/>
  <c r="BK762" i="11"/>
  <c r="BK747" i="11"/>
  <c r="BK751" i="11"/>
  <c r="BK749" i="11"/>
  <c r="BK752" i="11"/>
  <c r="BK719" i="11"/>
  <c r="BK789" i="11"/>
  <c r="BK714" i="11"/>
  <c r="BK681" i="11"/>
  <c r="BK684" i="11"/>
  <c r="BK691" i="11"/>
  <c r="BK732" i="11"/>
  <c r="BK636" i="11"/>
  <c r="BK661" i="11"/>
  <c r="BK627" i="11"/>
  <c r="BK651" i="11"/>
  <c r="BK620" i="11"/>
  <c r="BK630" i="11"/>
  <c r="BK604" i="11"/>
  <c r="BK603" i="11"/>
  <c r="BK629" i="11"/>
  <c r="BK577" i="11"/>
  <c r="BK574" i="11"/>
  <c r="BK548" i="11"/>
  <c r="BK555" i="11"/>
  <c r="BK519" i="11"/>
  <c r="BK605" i="11"/>
  <c r="BK541" i="11"/>
  <c r="BK546" i="11"/>
  <c r="BK536" i="11"/>
  <c r="BK495" i="11"/>
  <c r="BK500" i="11"/>
  <c r="BK457" i="11"/>
  <c r="BK526" i="11"/>
  <c r="BK482" i="11"/>
  <c r="BK438" i="11"/>
  <c r="BK484" i="11"/>
  <c r="BK455" i="11"/>
  <c r="BK461" i="11"/>
  <c r="BK422" i="11"/>
  <c r="BK419" i="11"/>
  <c r="BK322" i="11"/>
  <c r="BK411" i="11"/>
  <c r="BK399" i="11"/>
  <c r="BK534" i="11"/>
  <c r="BK342" i="11"/>
  <c r="BK403" i="11"/>
  <c r="BK327" i="11"/>
  <c r="BK412" i="11"/>
  <c r="BK287" i="11"/>
  <c r="BK274" i="11"/>
  <c r="BK380" i="11"/>
  <c r="BK294" i="11"/>
  <c r="BK213" i="11"/>
  <c r="BK268" i="11"/>
  <c r="BK286" i="11"/>
  <c r="BK299" i="11"/>
  <c r="BK215" i="11"/>
  <c r="BK265" i="11"/>
  <c r="BK202" i="11"/>
  <c r="BK237" i="11"/>
  <c r="BK325" i="11"/>
  <c r="BK258" i="11"/>
  <c r="BK262" i="11"/>
  <c r="BK168" i="11"/>
  <c r="BK167" i="11"/>
  <c r="BK169" i="11"/>
  <c r="BK99" i="11"/>
  <c r="BK275" i="11"/>
  <c r="BK102" i="11"/>
  <c r="BK153" i="11"/>
  <c r="BK158" i="11"/>
  <c r="BK117" i="11"/>
  <c r="BK970" i="11"/>
  <c r="BK960" i="11"/>
  <c r="BK950" i="11"/>
  <c r="BK939" i="11"/>
  <c r="BK931" i="11"/>
  <c r="BK948" i="11"/>
  <c r="BK912" i="11"/>
  <c r="BK905" i="11"/>
  <c r="BK887" i="11"/>
  <c r="BK882" i="11"/>
  <c r="BK888" i="11"/>
  <c r="BK859" i="11"/>
  <c r="BK861" i="11"/>
  <c r="BK855" i="11"/>
  <c r="BK830" i="11"/>
  <c r="BK810" i="11"/>
  <c r="BK802" i="11"/>
  <c r="BK819" i="11"/>
  <c r="BK787" i="11"/>
  <c r="BK797" i="11"/>
  <c r="BK780" i="11"/>
  <c r="BK767" i="11"/>
  <c r="BK758" i="11"/>
  <c r="BK742" i="11"/>
  <c r="BK746" i="11"/>
  <c r="BK731" i="11"/>
  <c r="BK738" i="11"/>
  <c r="BK717" i="11"/>
  <c r="BK743" i="11"/>
  <c r="BK712" i="11"/>
  <c r="BK677" i="11"/>
  <c r="BK680" i="11"/>
  <c r="BK687" i="11"/>
  <c r="BK698" i="11"/>
  <c r="BK632" i="11"/>
  <c r="BK657" i="11"/>
  <c r="BK623" i="11"/>
  <c r="BK646" i="11"/>
  <c r="BK645" i="11"/>
  <c r="BK614" i="11"/>
  <c r="BK596" i="11"/>
  <c r="BK599" i="11"/>
  <c r="BK582" i="11"/>
  <c r="BK567" i="11"/>
  <c r="BK570" i="11"/>
  <c r="BK598" i="11"/>
  <c r="BK545" i="11"/>
  <c r="BK506" i="11"/>
  <c r="BK564" i="11"/>
  <c r="BK537" i="11"/>
  <c r="BK512" i="11"/>
  <c r="BK532" i="11"/>
  <c r="BK572" i="11"/>
  <c r="BK489" i="11"/>
  <c r="BK522" i="11"/>
  <c r="BK510" i="11"/>
  <c r="BK478" i="11"/>
  <c r="BK434" i="11"/>
  <c r="BK480" i="11"/>
  <c r="BK440" i="11"/>
  <c r="BK448" i="11"/>
  <c r="BK418" i="11"/>
  <c r="BK413" i="11"/>
  <c r="BK318" i="11"/>
  <c r="BK401" i="11"/>
  <c r="BK395" i="11"/>
  <c r="BK433" i="11"/>
  <c r="BK337" i="11"/>
  <c r="BK398" i="11"/>
  <c r="BK323" i="11"/>
  <c r="BK384" i="11"/>
  <c r="BK270" i="11"/>
  <c r="BK358" i="11"/>
  <c r="BK367" i="11"/>
  <c r="BK280" i="11"/>
  <c r="BK200" i="11"/>
  <c r="BK263" i="11"/>
  <c r="BK353" i="11"/>
  <c r="BK281" i="11"/>
  <c r="BK312" i="11"/>
  <c r="BK261" i="11"/>
  <c r="BK197" i="11"/>
  <c r="BK234" i="11"/>
  <c r="BK272" i="11"/>
  <c r="BK248" i="11"/>
  <c r="BK239" i="11"/>
  <c r="BK163" i="11"/>
  <c r="BK125" i="11"/>
  <c r="BK155" i="11"/>
  <c r="BK95" i="11"/>
  <c r="BK242" i="11"/>
  <c r="BK98" i="11"/>
  <c r="BK150" i="11"/>
  <c r="BK152" i="11"/>
  <c r="BK108" i="11"/>
  <c r="BK49" i="11"/>
  <c r="BK65" i="11"/>
  <c r="BK113" i="11"/>
  <c r="BK60" i="11"/>
  <c r="BK59" i="11"/>
  <c r="BK58" i="11"/>
  <c r="BK93" i="11"/>
  <c r="BK11" i="11"/>
  <c r="BK89" i="11"/>
  <c r="BK31" i="11"/>
  <c r="BK12" i="11"/>
  <c r="BK37" i="11"/>
  <c r="BK71" i="11"/>
  <c r="BK141" i="11"/>
  <c r="BK9" i="11"/>
  <c r="BK19" i="11"/>
  <c r="BK68" i="11"/>
  <c r="BK187" i="11"/>
  <c r="BK87" i="11"/>
  <c r="BK165" i="11"/>
  <c r="BK45" i="11"/>
  <c r="BK61" i="11"/>
  <c r="BK18" i="11"/>
  <c r="BK32" i="11"/>
  <c r="BK81" i="11"/>
  <c r="BK55" i="11"/>
  <c r="BK30" i="11"/>
  <c r="BK78" i="11"/>
  <c r="BK25" i="11"/>
  <c r="BK120" i="11"/>
  <c r="BK38" i="11"/>
  <c r="BK8" i="11"/>
  <c r="BK14" i="11"/>
  <c r="BK33" i="11"/>
  <c r="BK67" i="11"/>
  <c r="BK114" i="11"/>
  <c r="BK173" i="11"/>
  <c r="BK119" i="11"/>
  <c r="BK40" i="11"/>
  <c r="BK64" i="11"/>
  <c r="BK159" i="11"/>
  <c r="BK27" i="11"/>
  <c r="BK77" i="11"/>
  <c r="BK57" i="11"/>
  <c r="BK48" i="11"/>
  <c r="BK118" i="11"/>
  <c r="BK222" i="11"/>
  <c r="BK21" i="11"/>
  <c r="BK51" i="11"/>
  <c r="BK13" i="11"/>
  <c r="BK46" i="11"/>
  <c r="BK79" i="11"/>
  <c r="BK29" i="11"/>
  <c r="BK83" i="11"/>
  <c r="BK36" i="11"/>
  <c r="BK20" i="11"/>
  <c r="BK122" i="11"/>
  <c r="BK39" i="11"/>
  <c r="BK73" i="11"/>
  <c r="BK54" i="11"/>
  <c r="BK53" i="11"/>
  <c r="BK127" i="11"/>
  <c r="BK23" i="11"/>
  <c r="BK88" i="11"/>
  <c r="BK47" i="11"/>
  <c r="BK63" i="11"/>
  <c r="BK15" i="11"/>
  <c r="BK24" i="11"/>
  <c r="BK41" i="11"/>
  <c r="BK75" i="11"/>
  <c r="BK146" i="11"/>
  <c r="BK109" i="11"/>
  <c r="BK133" i="11"/>
  <c r="BK228" i="11"/>
  <c r="BK52" i="11"/>
  <c r="BK123" i="11"/>
  <c r="BK35" i="11"/>
  <c r="BK69" i="11"/>
  <c r="BK84" i="11"/>
  <c r="BK26" i="11"/>
  <c r="BK74" i="11"/>
  <c r="BK42" i="11"/>
  <c r="BK66" i="11"/>
  <c r="BC10" i="11"/>
  <c r="BC971" i="11"/>
  <c r="BC957" i="11"/>
  <c r="BC950" i="11"/>
  <c r="BC940" i="11"/>
  <c r="BC932" i="11"/>
  <c r="BC936" i="11"/>
  <c r="BC915" i="11"/>
  <c r="BC907" i="11"/>
  <c r="BC883" i="11"/>
  <c r="BC878" i="11"/>
  <c r="BC877" i="11"/>
  <c r="BC860" i="11"/>
  <c r="BC865" i="11"/>
  <c r="BC846" i="11"/>
  <c r="BC835" i="11"/>
  <c r="BC810" i="11"/>
  <c r="BC819" i="11"/>
  <c r="BC828" i="11"/>
  <c r="BC796" i="11"/>
  <c r="BC816" i="11"/>
  <c r="BC774" i="11"/>
  <c r="BC784" i="11"/>
  <c r="BC758" i="11"/>
  <c r="BC761" i="11"/>
  <c r="BC751" i="11"/>
  <c r="BC722" i="11"/>
  <c r="BC757" i="11"/>
  <c r="BC740" i="11"/>
  <c r="BC738" i="11"/>
  <c r="BC719" i="11"/>
  <c r="BC681" i="11"/>
  <c r="BC688" i="11"/>
  <c r="BC692" i="11"/>
  <c r="BC667" i="11"/>
  <c r="BC636" i="11"/>
  <c r="BC666" i="11"/>
  <c r="BC623" i="11"/>
  <c r="BC642" i="11"/>
  <c r="BC620" i="11"/>
  <c r="BC650" i="11"/>
  <c r="BC596" i="11"/>
  <c r="BC578" i="11"/>
  <c r="BC589" i="11"/>
  <c r="BC584" i="11"/>
  <c r="BC582" i="11"/>
  <c r="BC591" i="11"/>
  <c r="BC569" i="11"/>
  <c r="BC527" i="11"/>
  <c r="BC469" i="11"/>
  <c r="BC546" i="11"/>
  <c r="BC517" i="11"/>
  <c r="BC545" i="11"/>
  <c r="BC503" i="11"/>
  <c r="BC479" i="11"/>
  <c r="BC470" i="11"/>
  <c r="BC505" i="11"/>
  <c r="BC496" i="11"/>
  <c r="BC454" i="11"/>
  <c r="BC471" i="11"/>
  <c r="BC433" i="11"/>
  <c r="BC449" i="11"/>
  <c r="BC414" i="11"/>
  <c r="BC417" i="11"/>
  <c r="BC322" i="11"/>
  <c r="BC401" i="11"/>
  <c r="BC407" i="11"/>
  <c r="BC351" i="11"/>
  <c r="BC356" i="11"/>
  <c r="BC398" i="11"/>
  <c r="BC343" i="11"/>
  <c r="BC364" i="11"/>
  <c r="BC311" i="11"/>
  <c r="BC334" i="11"/>
  <c r="BC371" i="11"/>
  <c r="BC316" i="11"/>
  <c r="BC229" i="11"/>
  <c r="BC259" i="11"/>
  <c r="BC306" i="11"/>
  <c r="BC245" i="11"/>
  <c r="BC272" i="11"/>
  <c r="BC206" i="11"/>
  <c r="BC267" i="11"/>
  <c r="BC201" i="11"/>
  <c r="BC233" i="11"/>
  <c r="BC323" i="11"/>
  <c r="BC298" i="11"/>
  <c r="BC307" i="11"/>
  <c r="BC137" i="11"/>
  <c r="BC160" i="11"/>
  <c r="BC99" i="11"/>
  <c r="BC207" i="11"/>
  <c r="BC98" i="11"/>
  <c r="BC159" i="11"/>
  <c r="BC158" i="11"/>
  <c r="BC167" i="11"/>
  <c r="BC92" i="11"/>
  <c r="BC970" i="11"/>
  <c r="BC959" i="11"/>
  <c r="BC949" i="11"/>
  <c r="BC939" i="11"/>
  <c r="BC931" i="11"/>
  <c r="BC935" i="11"/>
  <c r="BC914" i="11"/>
  <c r="BC906" i="11"/>
  <c r="BC900" i="11"/>
  <c r="BC874" i="11"/>
  <c r="BC899" i="11"/>
  <c r="BC876" i="11"/>
  <c r="BC861" i="11"/>
  <c r="BC849" i="11"/>
  <c r="BC832" i="11"/>
  <c r="BC806" i="11"/>
  <c r="BC809" i="11"/>
  <c r="BC820" i="11"/>
  <c r="BC792" i="11"/>
  <c r="BC795" i="11"/>
  <c r="BC773" i="11"/>
  <c r="BC781" i="11"/>
  <c r="BC786" i="11"/>
  <c r="BC759" i="11"/>
  <c r="BC746" i="11"/>
  <c r="BC760" i="11"/>
  <c r="BC752" i="11"/>
  <c r="BC734" i="11"/>
  <c r="BC730" i="11"/>
  <c r="BC712" i="11"/>
  <c r="BC677" i="11"/>
  <c r="BC684" i="11"/>
  <c r="BC698" i="11"/>
  <c r="BC659" i="11"/>
  <c r="BC632" i="11"/>
  <c r="BC652" i="11"/>
  <c r="BC674" i="11"/>
  <c r="BC638" i="11"/>
  <c r="BC641" i="11"/>
  <c r="BC629" i="11"/>
  <c r="BC592" i="11"/>
  <c r="BC612" i="11"/>
  <c r="BC577" i="11"/>
  <c r="BC567" i="11"/>
  <c r="BC576" i="11"/>
  <c r="BC585" i="11"/>
  <c r="BC565" i="11"/>
  <c r="BC523" i="11"/>
  <c r="BC465" i="11"/>
  <c r="BC564" i="11"/>
  <c r="BC593" i="11"/>
  <c r="BC540" i="11"/>
  <c r="BC499" i="11"/>
  <c r="BC475" i="11"/>
  <c r="BC457" i="11"/>
  <c r="BC493" i="11"/>
  <c r="BC490" i="11"/>
  <c r="BC450" i="11"/>
  <c r="BC466" i="11"/>
  <c r="BC481" i="11"/>
  <c r="BC443" i="11"/>
  <c r="BC410" i="11"/>
  <c r="BC402" i="11"/>
  <c r="BC318" i="11"/>
  <c r="BC530" i="11"/>
  <c r="BC404" i="11"/>
  <c r="BC347" i="11"/>
  <c r="BC346" i="11"/>
  <c r="BC394" i="11"/>
  <c r="BC340" i="11"/>
  <c r="BC361" i="11"/>
  <c r="BC300" i="11"/>
  <c r="BC330" i="11"/>
  <c r="BC365" i="11"/>
  <c r="BC312" i="11"/>
  <c r="BC225" i="11"/>
  <c r="BC255" i="11"/>
  <c r="BC303" i="11"/>
  <c r="BC236" i="11"/>
  <c r="BC265" i="11"/>
  <c r="BC202" i="11"/>
  <c r="BC264" i="11"/>
  <c r="BC180" i="11"/>
  <c r="BC224" i="11"/>
  <c r="BC296" i="11"/>
  <c r="BC290" i="11"/>
  <c r="BC203" i="11"/>
  <c r="BC125" i="11"/>
  <c r="BC147" i="11"/>
  <c r="BC95" i="11"/>
  <c r="BC173" i="11"/>
  <c r="BC94" i="11"/>
  <c r="BC146" i="11"/>
  <c r="BC152" i="11"/>
  <c r="BC130" i="11"/>
  <c r="BC969" i="11"/>
  <c r="BC958" i="11"/>
  <c r="BC956" i="11"/>
  <c r="BC938" i="11"/>
  <c r="BC930" i="11"/>
  <c r="BC934" i="11"/>
  <c r="BC913" i="11"/>
  <c r="BC905" i="11"/>
  <c r="BC893" i="11"/>
  <c r="BC898" i="11"/>
  <c r="BC895" i="11"/>
  <c r="BC859" i="11"/>
  <c r="BC855" i="11"/>
  <c r="BC845" i="11"/>
  <c r="BC853" i="11"/>
  <c r="BC858" i="11"/>
  <c r="BC802" i="11"/>
  <c r="BC808" i="11"/>
  <c r="BC787" i="11"/>
  <c r="BC799" i="11"/>
  <c r="BC769" i="11"/>
  <c r="BC776" i="11"/>
  <c r="BC775" i="11"/>
  <c r="BC747" i="11"/>
  <c r="BC756" i="11"/>
  <c r="BC755" i="11"/>
  <c r="BC743" i="11"/>
  <c r="BC768" i="11"/>
  <c r="BC727" i="11"/>
  <c r="BC708" i="11"/>
  <c r="BC673" i="11"/>
  <c r="BC680" i="11"/>
  <c r="BC691" i="11"/>
  <c r="BC695" i="11"/>
  <c r="BC628" i="11"/>
  <c r="BC647" i="11"/>
  <c r="BC656" i="11"/>
  <c r="BC682" i="11"/>
  <c r="BC634" i="11"/>
  <c r="BC609" i="11"/>
  <c r="BC583" i="11"/>
  <c r="BC603" i="11"/>
  <c r="BC595" i="11"/>
  <c r="BC563" i="11"/>
  <c r="BC574" i="11"/>
  <c r="BC553" i="11"/>
  <c r="BC561" i="11"/>
  <c r="BC519" i="11"/>
  <c r="BC554" i="11"/>
  <c r="BC541" i="11"/>
  <c r="BC568" i="11"/>
  <c r="BC536" i="11"/>
  <c r="BC495" i="11"/>
  <c r="BC468" i="11"/>
  <c r="BC542" i="11"/>
  <c r="BC486" i="11"/>
  <c r="BC488" i="11"/>
  <c r="BC446" i="11"/>
  <c r="BC461" i="11"/>
  <c r="BC462" i="11"/>
  <c r="BC489" i="11"/>
  <c r="BC406" i="11"/>
  <c r="BC381" i="11"/>
  <c r="BC451" i="11"/>
  <c r="BC400" i="11"/>
  <c r="BC399" i="11"/>
  <c r="BC408" i="11"/>
  <c r="BC342" i="11"/>
  <c r="BC390" i="11"/>
  <c r="BC363" i="11"/>
  <c r="BC353" i="11"/>
  <c r="BC295" i="11"/>
  <c r="BC304" i="11"/>
  <c r="BC416" i="11"/>
  <c r="BC314" i="11"/>
  <c r="BC217" i="11"/>
  <c r="BC251" i="11"/>
  <c r="BC297" i="11"/>
  <c r="BC227" i="11"/>
  <c r="BC261" i="11"/>
  <c r="BC197" i="11"/>
  <c r="BC262" i="11"/>
  <c r="BC241" i="11"/>
  <c r="BC220" i="11"/>
  <c r="BC292" i="11"/>
  <c r="BC268" i="11"/>
  <c r="BC199" i="11"/>
  <c r="BC121" i="11"/>
  <c r="BC144" i="11"/>
  <c r="BC175" i="11"/>
  <c r="BC153" i="11"/>
  <c r="BC86" i="11"/>
  <c r="BC141" i="11"/>
  <c r="BC148" i="11"/>
  <c r="BC126" i="11"/>
  <c r="BC968" i="11"/>
  <c r="BC953" i="11"/>
  <c r="BC945" i="11"/>
  <c r="BC948" i="11"/>
  <c r="BC929" i="11"/>
  <c r="BC922" i="11"/>
  <c r="BC912" i="11"/>
  <c r="BC904" i="11"/>
  <c r="BC892" i="11"/>
  <c r="BC897" i="11"/>
  <c r="BC888" i="11"/>
  <c r="BC867" i="11"/>
  <c r="BC851" i="11"/>
  <c r="BC857" i="11"/>
  <c r="BC852" i="11"/>
  <c r="BC841" i="11"/>
  <c r="BC798" i="11"/>
  <c r="BC805" i="11"/>
  <c r="BC782" i="11"/>
  <c r="BC801" i="11"/>
  <c r="BC764" i="11"/>
  <c r="BC767" i="11"/>
  <c r="BC813" i="11"/>
  <c r="BC742" i="11"/>
  <c r="BC750" i="11"/>
  <c r="BC753" i="11"/>
  <c r="BC725" i="11"/>
  <c r="BC748" i="11"/>
  <c r="BC709" i="11"/>
  <c r="BC704" i="11"/>
  <c r="BC669" i="11"/>
  <c r="BC676" i="11"/>
  <c r="BC687" i="11"/>
  <c r="BC657" i="11"/>
  <c r="BC624" i="11"/>
  <c r="BC643" i="11"/>
  <c r="BC678" i="11"/>
  <c r="BC658" i="11"/>
  <c r="BC615" i="11"/>
  <c r="BC579" i="11"/>
  <c r="BC633" i="11"/>
  <c r="BC599" i="11"/>
  <c r="BC598" i="11"/>
  <c r="BC559" i="11"/>
  <c r="BC570" i="11"/>
  <c r="BC548" i="11"/>
  <c r="BC556" i="11"/>
  <c r="BC506" i="11"/>
  <c r="BC551" i="11"/>
  <c r="BC537" i="11"/>
  <c r="BC555" i="11"/>
  <c r="BC532" i="11"/>
  <c r="BC534" i="11"/>
  <c r="BC463" i="11"/>
  <c r="BC518" i="11"/>
  <c r="BC482" i="11"/>
  <c r="BC484" i="11"/>
  <c r="BC442" i="11"/>
  <c r="BC485" i="11"/>
  <c r="BC448" i="11"/>
  <c r="BC455" i="11"/>
  <c r="BC458" i="11"/>
  <c r="BC369" i="11"/>
  <c r="BC424" i="11"/>
  <c r="BC436" i="11"/>
  <c r="BC395" i="11"/>
  <c r="BC403" i="11"/>
  <c r="BC337" i="11"/>
  <c r="BC386" i="11"/>
  <c r="BC358" i="11"/>
  <c r="BC344" i="11"/>
  <c r="BC291" i="11"/>
  <c r="BC282" i="11"/>
  <c r="BC384" i="11"/>
  <c r="BC288" i="11"/>
  <c r="BC213" i="11"/>
  <c r="BC327" i="11"/>
  <c r="BC293" i="11"/>
  <c r="BC223" i="11"/>
  <c r="BC257" i="11"/>
  <c r="BC326" i="11"/>
  <c r="BC248" i="11"/>
  <c r="BC194" i="11"/>
  <c r="BC212" i="11"/>
  <c r="BC967" i="11"/>
  <c r="BC963" i="11"/>
  <c r="BC944" i="11"/>
  <c r="BC954" i="11"/>
  <c r="BC927" i="11"/>
  <c r="BC921" i="11"/>
  <c r="BC911" i="11"/>
  <c r="BC903" i="11"/>
  <c r="BC891" i="11"/>
  <c r="BC896" i="11"/>
  <c r="BC873" i="11"/>
  <c r="BC866" i="11"/>
  <c r="BC838" i="11"/>
  <c r="BC854" i="11"/>
  <c r="BC831" i="11"/>
  <c r="BC839" i="11"/>
  <c r="BC794" i="11"/>
  <c r="BC824" i="11"/>
  <c r="BC778" i="11"/>
  <c r="BC791" i="11"/>
  <c r="BC793" i="11"/>
  <c r="BC797" i="11"/>
  <c r="BC783" i="11"/>
  <c r="BC729" i="11"/>
  <c r="BC741" i="11"/>
  <c r="BC739" i="11"/>
  <c r="BC717" i="11"/>
  <c r="BC732" i="11"/>
  <c r="BC705" i="11"/>
  <c r="BC733" i="11"/>
  <c r="BC699" i="11"/>
  <c r="BC672" i="11"/>
  <c r="BC683" i="11"/>
  <c r="BC653" i="11"/>
  <c r="BC665" i="11"/>
  <c r="BC639" i="11"/>
  <c r="BC660" i="11"/>
  <c r="BC621" i="11"/>
  <c r="BC610" i="11"/>
  <c r="BC575" i="11"/>
  <c r="BC630" i="11"/>
  <c r="BC686" i="11"/>
  <c r="BC597" i="11"/>
  <c r="BC550" i="11"/>
  <c r="BC566" i="11"/>
  <c r="BC606" i="11"/>
  <c r="BC543" i="11"/>
  <c r="BC502" i="11"/>
  <c r="BC572" i="11"/>
  <c r="BC533" i="11"/>
  <c r="BC544" i="11"/>
  <c r="BC524" i="11"/>
  <c r="BC510" i="11"/>
  <c r="BC460" i="11"/>
  <c r="BC456" i="11"/>
  <c r="BC478" i="11"/>
  <c r="BC480" i="11"/>
  <c r="BC438" i="11"/>
  <c r="BC453" i="11"/>
  <c r="BC445" i="11"/>
  <c r="BC430" i="11"/>
  <c r="BC444" i="11"/>
  <c r="BC360" i="11"/>
  <c r="BC412" i="11"/>
  <c r="BC431" i="11"/>
  <c r="BC391" i="11"/>
  <c r="BC382" i="11"/>
  <c r="BC319" i="11"/>
  <c r="BC432" i="11"/>
  <c r="BC350" i="11"/>
  <c r="BC328" i="11"/>
  <c r="BC287" i="11"/>
  <c r="BC274" i="11"/>
  <c r="BC375" i="11"/>
  <c r="BC286" i="11"/>
  <c r="BC200" i="11"/>
  <c r="BC301" i="11"/>
  <c r="BC321" i="11"/>
  <c r="BC219" i="11"/>
  <c r="BC253" i="11"/>
  <c r="BC302" i="11"/>
  <c r="BC244" i="11"/>
  <c r="BC193" i="11"/>
  <c r="BC183" i="11"/>
  <c r="BC966" i="11"/>
  <c r="BC961" i="11"/>
  <c r="BC943" i="11"/>
  <c r="BC947" i="11"/>
  <c r="BC926" i="11"/>
  <c r="BC918" i="11"/>
  <c r="BC920" i="11"/>
  <c r="BC902" i="11"/>
  <c r="BC890" i="11"/>
  <c r="BC894" i="11"/>
  <c r="BC869" i="11"/>
  <c r="BC862" i="11"/>
  <c r="BC834" i="11"/>
  <c r="BC840" i="11"/>
  <c r="BC848" i="11"/>
  <c r="BC830" i="11"/>
  <c r="BC790" i="11"/>
  <c r="BC818" i="11"/>
  <c r="BC822" i="11"/>
  <c r="BC807" i="11"/>
  <c r="BC772" i="11"/>
  <c r="BC771" i="11"/>
  <c r="BC780" i="11"/>
  <c r="BC724" i="11"/>
  <c r="BC763" i="11"/>
  <c r="BC735" i="11"/>
  <c r="BC737" i="11"/>
  <c r="BC721" i="11"/>
  <c r="BC701" i="11"/>
  <c r="BC694" i="11"/>
  <c r="BC697" i="11"/>
  <c r="BC668" i="11"/>
  <c r="BC679" i="11"/>
  <c r="BC649" i="11"/>
  <c r="BC662" i="11"/>
  <c r="BC635" i="11"/>
  <c r="BC655" i="11"/>
  <c r="BC700" i="11"/>
  <c r="BC645" i="11"/>
  <c r="BC664" i="11"/>
  <c r="BC625" i="11"/>
  <c r="BC616" i="11"/>
  <c r="BC586" i="11"/>
  <c r="BC626" i="11"/>
  <c r="BC562" i="11"/>
  <c r="BC605" i="11"/>
  <c r="BC539" i="11"/>
  <c r="BC498" i="11"/>
  <c r="BC557" i="11"/>
  <c r="BC529" i="11"/>
  <c r="BC512" i="11"/>
  <c r="BC520" i="11"/>
  <c r="BC504" i="11"/>
  <c r="BC538" i="11"/>
  <c r="BC522" i="11"/>
  <c r="BC472" i="11"/>
  <c r="BC476" i="11"/>
  <c r="BC434" i="11"/>
  <c r="BC447" i="11"/>
  <c r="BC477" i="11"/>
  <c r="BC426" i="11"/>
  <c r="BC441" i="11"/>
  <c r="BC341" i="11"/>
  <c r="BC427" i="11"/>
  <c r="BC425" i="11"/>
  <c r="BC387" i="11"/>
  <c r="BC378" i="11"/>
  <c r="BC423" i="11"/>
  <c r="BC385" i="11"/>
  <c r="BC428" i="11"/>
  <c r="BC324" i="11"/>
  <c r="BC270" i="11"/>
  <c r="BC368" i="11"/>
  <c r="BC349" i="11"/>
  <c r="BC273" i="11"/>
  <c r="BC283" i="11"/>
  <c r="BC299" i="11"/>
  <c r="BC313" i="11"/>
  <c r="BC215" i="11"/>
  <c r="BC249" i="11"/>
  <c r="BC294" i="11"/>
  <c r="BC235" i="11"/>
  <c r="BC188" i="11"/>
  <c r="BC174" i="11"/>
  <c r="BC242" i="11"/>
  <c r="BC177" i="11"/>
  <c r="BC169" i="11"/>
  <c r="BC211" i="11"/>
  <c r="BC111" i="11"/>
  <c r="BC136" i="11"/>
  <c r="BC128" i="11"/>
  <c r="BC192" i="11"/>
  <c r="BC181" i="11"/>
  <c r="BC135" i="11"/>
  <c r="BC104" i="11"/>
  <c r="BC965" i="11"/>
  <c r="BC952" i="11"/>
  <c r="BC942" i="11"/>
  <c r="BC960" i="11"/>
  <c r="BC925" i="11"/>
  <c r="BC917" i="11"/>
  <c r="BC909" i="11"/>
  <c r="BC923" i="11"/>
  <c r="BC886" i="11"/>
  <c r="BC889" i="11"/>
  <c r="BC856" i="11"/>
  <c r="BC870" i="11"/>
  <c r="BC871" i="11"/>
  <c r="BC836" i="11"/>
  <c r="BC827" i="11"/>
  <c r="BC817" i="11"/>
  <c r="BC823" i="11"/>
  <c r="BC804" i="11"/>
  <c r="BC815" i="11"/>
  <c r="BC785" i="11"/>
  <c r="BC803" i="11"/>
  <c r="BC766" i="11"/>
  <c r="BC770" i="11"/>
  <c r="BC720" i="11"/>
  <c r="BC749" i="11"/>
  <c r="BC726" i="11"/>
  <c r="BC723" i="11"/>
  <c r="BC710" i="11"/>
  <c r="BC736" i="11"/>
  <c r="BC689" i="11"/>
  <c r="BC693" i="11"/>
  <c r="BC702" i="11"/>
  <c r="BC675" i="11"/>
  <c r="BC644" i="11"/>
  <c r="BC648" i="11"/>
  <c r="BC631" i="11"/>
  <c r="BC651" i="11"/>
  <c r="BC690" i="11"/>
  <c r="BC618" i="11"/>
  <c r="BC654" i="11"/>
  <c r="BC608" i="11"/>
  <c r="BC607" i="11"/>
  <c r="BC581" i="11"/>
  <c r="BC611" i="11"/>
  <c r="BC558" i="11"/>
  <c r="BC594" i="11"/>
  <c r="BC535" i="11"/>
  <c r="BC494" i="11"/>
  <c r="BC552" i="11"/>
  <c r="BC525" i="11"/>
  <c r="BC508" i="11"/>
  <c r="BC516" i="11"/>
  <c r="BC487" i="11"/>
  <c r="BC513" i="11"/>
  <c r="BC514" i="11"/>
  <c r="BC467" i="11"/>
  <c r="BC474" i="11"/>
  <c r="BC515" i="11"/>
  <c r="BC435" i="11"/>
  <c r="BC439" i="11"/>
  <c r="BC422" i="11"/>
  <c r="BC440" i="11"/>
  <c r="BC335" i="11"/>
  <c r="BC415" i="11"/>
  <c r="BC419" i="11"/>
  <c r="BC362" i="11"/>
  <c r="BC374" i="11"/>
  <c r="BC420" i="11"/>
  <c r="BC379" i="11"/>
  <c r="BC380" i="11"/>
  <c r="BC317" i="11"/>
  <c r="BC338" i="11"/>
  <c r="BC354" i="11"/>
  <c r="BC329" i="11"/>
  <c r="BC243" i="11"/>
  <c r="BC275" i="11"/>
  <c r="BC281" i="11"/>
  <c r="BC309" i="11"/>
  <c r="BC308" i="11"/>
  <c r="BC240" i="11"/>
  <c r="BC280" i="11"/>
  <c r="BC232" i="11"/>
  <c r="BC252" i="11"/>
  <c r="BC269" i="11"/>
  <c r="BC228" i="11"/>
  <c r="BC168" i="11"/>
  <c r="BC155" i="11"/>
  <c r="BC187" i="11"/>
  <c r="BC107" i="11"/>
  <c r="BC260" i="11"/>
  <c r="BC106" i="11"/>
  <c r="BC185" i="11"/>
  <c r="BC172" i="11"/>
  <c r="BC258" i="11"/>
  <c r="BC100" i="11"/>
  <c r="BC972" i="11"/>
  <c r="BC962" i="11"/>
  <c r="BC951" i="11"/>
  <c r="BC941" i="11"/>
  <c r="BC933" i="11"/>
  <c r="BC924" i="11"/>
  <c r="BC916" i="11"/>
  <c r="BC908" i="11"/>
  <c r="BC887" i="11"/>
  <c r="BC882" i="11"/>
  <c r="BC881" i="11"/>
  <c r="BC868" i="11"/>
  <c r="BC875" i="11"/>
  <c r="BC850" i="11"/>
  <c r="BC844" i="11"/>
  <c r="BC814" i="11"/>
  <c r="BC826" i="11"/>
  <c r="BC812" i="11"/>
  <c r="BC800" i="11"/>
  <c r="BC833" i="11"/>
  <c r="BC777" i="11"/>
  <c r="BC789" i="11"/>
  <c r="BC762" i="11"/>
  <c r="BC765" i="11"/>
  <c r="BC716" i="11"/>
  <c r="BC731" i="11"/>
  <c r="BC779" i="11"/>
  <c r="BC713" i="11"/>
  <c r="BC706" i="11"/>
  <c r="BC728" i="11"/>
  <c r="BC685" i="11"/>
  <c r="BC714" i="11"/>
  <c r="BC696" i="11"/>
  <c r="BC671" i="11"/>
  <c r="BC640" i="11"/>
  <c r="BC670" i="11"/>
  <c r="BC627" i="11"/>
  <c r="BC646" i="11"/>
  <c r="BC661" i="11"/>
  <c r="BC614" i="11"/>
  <c r="BC604" i="11"/>
  <c r="BC587" i="11"/>
  <c r="BC637" i="11"/>
  <c r="BC590" i="11"/>
  <c r="BC602" i="11"/>
  <c r="BC619" i="11"/>
  <c r="BC573" i="11"/>
  <c r="BC531" i="11"/>
  <c r="BC473" i="11"/>
  <c r="BC549" i="11"/>
  <c r="BC521" i="11"/>
  <c r="BC560" i="11"/>
  <c r="BC507" i="11"/>
  <c r="BC483" i="11"/>
  <c r="BC501" i="11"/>
  <c r="BC511" i="11"/>
  <c r="BC526" i="11"/>
  <c r="BC464" i="11"/>
  <c r="BC500" i="11"/>
  <c r="BC459" i="11"/>
  <c r="BC452" i="11"/>
  <c r="BC418" i="11"/>
  <c r="BC429" i="11"/>
  <c r="BC331" i="11"/>
  <c r="BC409" i="11"/>
  <c r="BC413" i="11"/>
  <c r="BC357" i="11"/>
  <c r="BC370" i="11"/>
  <c r="BC411" i="11"/>
  <c r="BC355" i="11"/>
  <c r="BC367" i="11"/>
  <c r="BC315" i="11"/>
  <c r="BC336" i="11"/>
  <c r="BC348" i="11"/>
  <c r="BC325" i="11"/>
  <c r="BC238" i="11"/>
  <c r="BC263" i="11"/>
  <c r="BC279" i="11"/>
  <c r="BC289" i="11"/>
  <c r="BC284" i="11"/>
  <c r="BC210" i="11"/>
  <c r="BC277" i="11"/>
  <c r="BC214" i="11"/>
  <c r="BC239" i="11"/>
  <c r="BC230" i="11"/>
  <c r="BC222" i="11"/>
  <c r="BC163" i="11"/>
  <c r="BC151" i="11"/>
  <c r="BC166" i="11"/>
  <c r="BC103" i="11"/>
  <c r="BC237" i="11"/>
  <c r="BC102" i="11"/>
  <c r="BC165" i="11"/>
  <c r="BC164" i="11"/>
  <c r="BC176" i="11"/>
  <c r="BC96" i="11"/>
  <c r="BC190" i="11"/>
  <c r="BC150" i="11"/>
  <c r="BC117" i="11"/>
  <c r="BC182" i="11"/>
  <c r="BC132" i="11"/>
  <c r="BC108" i="11"/>
  <c r="BC112" i="11"/>
  <c r="BC82" i="11"/>
  <c r="BC250" i="11"/>
  <c r="BC246" i="11"/>
  <c r="BC256" i="11"/>
  <c r="BC134" i="11"/>
  <c r="BC133" i="11"/>
  <c r="BC254" i="11"/>
  <c r="BC129" i="11"/>
  <c r="BC234" i="11"/>
  <c r="BC196" i="11"/>
  <c r="BC157" i="11"/>
  <c r="BC145" i="11"/>
  <c r="BC191" i="11"/>
  <c r="BC139" i="11"/>
  <c r="BC140" i="11"/>
  <c r="BC37" i="11"/>
  <c r="BC71" i="11"/>
  <c r="BC9" i="11"/>
  <c r="BC19" i="11"/>
  <c r="BC68" i="11"/>
  <c r="BC93" i="11"/>
  <c r="BC31" i="11"/>
  <c r="BC12" i="11"/>
  <c r="BC42" i="11"/>
  <c r="BC66" i="11"/>
  <c r="BC156" i="11"/>
  <c r="BC55" i="11"/>
  <c r="BC87" i="11"/>
  <c r="BC114" i="11"/>
  <c r="BC45" i="11"/>
  <c r="BC61" i="11"/>
  <c r="BC18" i="11"/>
  <c r="BC32" i="11"/>
  <c r="BC122" i="11"/>
  <c r="BC33" i="11"/>
  <c r="BC67" i="11"/>
  <c r="BC40" i="11"/>
  <c r="BC64" i="11"/>
  <c r="BC88" i="11"/>
  <c r="BC27" i="11"/>
  <c r="BC77" i="11"/>
  <c r="BC162" i="11"/>
  <c r="BC109" i="11"/>
  <c r="BC38" i="11"/>
  <c r="BC123" i="11"/>
  <c r="BC8" i="11"/>
  <c r="BC14" i="11"/>
  <c r="BC13" i="11"/>
  <c r="BC46" i="11"/>
  <c r="BC79" i="11"/>
  <c r="BC57" i="11"/>
  <c r="BC48" i="11"/>
  <c r="BC120" i="11"/>
  <c r="BC21" i="11"/>
  <c r="BC51" i="11"/>
  <c r="BC205" i="11"/>
  <c r="BC29" i="11"/>
  <c r="BC178" i="11"/>
  <c r="BC36" i="11"/>
  <c r="BC83" i="11"/>
  <c r="BC20" i="11"/>
  <c r="BC39" i="11"/>
  <c r="BC73" i="11"/>
  <c r="BC11" i="11"/>
  <c r="BC113" i="11"/>
  <c r="BC54" i="11"/>
  <c r="BC53" i="11"/>
  <c r="BC23" i="11"/>
  <c r="BC47" i="11"/>
  <c r="BC63" i="11"/>
  <c r="BC127" i="11"/>
  <c r="BC15" i="11"/>
  <c r="BC24" i="11"/>
  <c r="BC41" i="11"/>
  <c r="BC75" i="11"/>
  <c r="BC52" i="11"/>
  <c r="BC81" i="11"/>
  <c r="BC35" i="11"/>
  <c r="BC69" i="11"/>
  <c r="BC49" i="11"/>
  <c r="BC65" i="11"/>
  <c r="BC60" i="11"/>
  <c r="BC89" i="11"/>
  <c r="BC59" i="11"/>
  <c r="BC119" i="11"/>
  <c r="BC58" i="11"/>
  <c r="BC118" i="11"/>
  <c r="BC138" i="11"/>
  <c r="BC84" i="11"/>
  <c r="BC30" i="11"/>
  <c r="BC78" i="11"/>
  <c r="BC25" i="11"/>
  <c r="BC74" i="11"/>
  <c r="BC226" i="11"/>
  <c r="BC26" i="11"/>
  <c r="BL967" i="11"/>
  <c r="BL948" i="11"/>
  <c r="BL941" i="11"/>
  <c r="BL935" i="11"/>
  <c r="BL923" i="11"/>
  <c r="BL905" i="11"/>
  <c r="BL934" i="11"/>
  <c r="BL916" i="11"/>
  <c r="BL891" i="11"/>
  <c r="BL894" i="11"/>
  <c r="BL867" i="11"/>
  <c r="BL869" i="11"/>
  <c r="BL844" i="11"/>
  <c r="BL851" i="11"/>
  <c r="BL822" i="11"/>
  <c r="BL812" i="11"/>
  <c r="BL814" i="11"/>
  <c r="BL802" i="11"/>
  <c r="BL839" i="11"/>
  <c r="BL789" i="11"/>
  <c r="BL796" i="11"/>
  <c r="BL778" i="11"/>
  <c r="BL737" i="11"/>
  <c r="BL767" i="11"/>
  <c r="BL726" i="11"/>
  <c r="BL747" i="11"/>
  <c r="BL725" i="11"/>
  <c r="BL720" i="11"/>
  <c r="BL689" i="11"/>
  <c r="BL714" i="11"/>
  <c r="BL668" i="11"/>
  <c r="BL683" i="11"/>
  <c r="BL698" i="11"/>
  <c r="BL670" i="11"/>
  <c r="BL652" i="11"/>
  <c r="BL655" i="11"/>
  <c r="BL645" i="11"/>
  <c r="BL644" i="11"/>
  <c r="BL620" i="11"/>
  <c r="BL701" i="11"/>
  <c r="BL599" i="11"/>
  <c r="BL606" i="11"/>
  <c r="BL560" i="11"/>
  <c r="BL554" i="11"/>
  <c r="BL553" i="11"/>
  <c r="BL552" i="11"/>
  <c r="BL489" i="11"/>
  <c r="BL558" i="11"/>
  <c r="BL518" i="11"/>
  <c r="BL525" i="11"/>
  <c r="BL524" i="11"/>
  <c r="BL511" i="11"/>
  <c r="BL535" i="11"/>
  <c r="BL468" i="11"/>
  <c r="BL567" i="11"/>
  <c r="BL504" i="11"/>
  <c r="BL474" i="11"/>
  <c r="BL464" i="11"/>
  <c r="BL453" i="11"/>
  <c r="BL428" i="11"/>
  <c r="BL433" i="11"/>
  <c r="BL422" i="11"/>
  <c r="BL434" i="11"/>
  <c r="BL349" i="11"/>
  <c r="BL429" i="11"/>
  <c r="BL346" i="11"/>
  <c r="BL386" i="11"/>
  <c r="BL314" i="11"/>
  <c r="BL351" i="11"/>
  <c r="BL427" i="11"/>
  <c r="BL970" i="11"/>
  <c r="BL952" i="11"/>
  <c r="BL942" i="11"/>
  <c r="BL938" i="11"/>
  <c r="BL936" i="11"/>
  <c r="BL906" i="11"/>
  <c r="BL897" i="11"/>
  <c r="BL920" i="11"/>
  <c r="BL892" i="11"/>
  <c r="BL912" i="11"/>
  <c r="BL855" i="11"/>
  <c r="BL873" i="11"/>
  <c r="BL848" i="11"/>
  <c r="BL878" i="11"/>
  <c r="BL833" i="11"/>
  <c r="BL809" i="11"/>
  <c r="BL804" i="11"/>
  <c r="BL815" i="11"/>
  <c r="BL795" i="11"/>
  <c r="BL793" i="11"/>
  <c r="BL806" i="11"/>
  <c r="BL786" i="11"/>
  <c r="BL746" i="11"/>
  <c r="BL768" i="11"/>
  <c r="BL735" i="11"/>
  <c r="BL757" i="11"/>
  <c r="BL713" i="11"/>
  <c r="BL734" i="11"/>
  <c r="BL724" i="11"/>
  <c r="BL693" i="11"/>
  <c r="BL672" i="11"/>
  <c r="BL687" i="11"/>
  <c r="BL712" i="11"/>
  <c r="BL674" i="11"/>
  <c r="BL657" i="11"/>
  <c r="BL656" i="11"/>
  <c r="BL650" i="11"/>
  <c r="BL649" i="11"/>
  <c r="BL614" i="11"/>
  <c r="BL583" i="11"/>
  <c r="BL603" i="11"/>
  <c r="BL611" i="11"/>
  <c r="BL564" i="11"/>
  <c r="BL605" i="11"/>
  <c r="BL575" i="11"/>
  <c r="BL557" i="11"/>
  <c r="BL493" i="11"/>
  <c r="BL562" i="11"/>
  <c r="BL522" i="11"/>
  <c r="BL529" i="11"/>
  <c r="BL532" i="11"/>
  <c r="BL515" i="11"/>
  <c r="BL539" i="11"/>
  <c r="BL473" i="11"/>
  <c r="BL436" i="11"/>
  <c r="BL456" i="11"/>
  <c r="BL498" i="11"/>
  <c r="BL469" i="11"/>
  <c r="BL461" i="11"/>
  <c r="BL432" i="11"/>
  <c r="BL438" i="11"/>
  <c r="BL426" i="11"/>
  <c r="BL454" i="11"/>
  <c r="BL354" i="11"/>
  <c r="BL401" i="11"/>
  <c r="BL356" i="11"/>
  <c r="BL390" i="11"/>
  <c r="BL323" i="11"/>
  <c r="BL371" i="11"/>
  <c r="BL362" i="11"/>
  <c r="BL363" i="11"/>
  <c r="BL369" i="11"/>
  <c r="BL294" i="11"/>
  <c r="BL347" i="11"/>
  <c r="BL348" i="11"/>
  <c r="BL292" i="11"/>
  <c r="BL270" i="11"/>
  <c r="BL295" i="11"/>
  <c r="BL291" i="11"/>
  <c r="BL214" i="11"/>
  <c r="BL252" i="11"/>
  <c r="BL188" i="11"/>
  <c r="BL258" i="11"/>
  <c r="BL241" i="11"/>
  <c r="BL280" i="11"/>
  <c r="BL185" i="11"/>
  <c r="BL215" i="11"/>
  <c r="BL129" i="11"/>
  <c r="BL147" i="11"/>
  <c r="BL132" i="11"/>
  <c r="BL114" i="11"/>
  <c r="BL159" i="11"/>
  <c r="BL135" i="11"/>
  <c r="BL125" i="11"/>
  <c r="BL74" i="11"/>
  <c r="BL26" i="11"/>
  <c r="BL106" i="11"/>
  <c r="BL63" i="11"/>
  <c r="BL27" i="11"/>
  <c r="BL108" i="11"/>
  <c r="BL52" i="11"/>
  <c r="BL109" i="11"/>
  <c r="BL71" i="11"/>
  <c r="BL41" i="11"/>
  <c r="BL89" i="11"/>
  <c r="BL968" i="11"/>
  <c r="BL956" i="11"/>
  <c r="BL944" i="11"/>
  <c r="BL933" i="11"/>
  <c r="BL925" i="11"/>
  <c r="BL899" i="11"/>
  <c r="BL926" i="11"/>
  <c r="BL882" i="11"/>
  <c r="BL875" i="11"/>
  <c r="BL850" i="11"/>
  <c r="BL862" i="11"/>
  <c r="BL849" i="11"/>
  <c r="BL801" i="11"/>
  <c r="BL810" i="11"/>
  <c r="BL787" i="11"/>
  <c r="BL785" i="11"/>
  <c r="BL776" i="11"/>
  <c r="BL759" i="11"/>
  <c r="BL749" i="11"/>
  <c r="BL748" i="11"/>
  <c r="BL719" i="11"/>
  <c r="BL709" i="11"/>
  <c r="BL677" i="11"/>
  <c r="BL680" i="11"/>
  <c r="BL679" i="11"/>
  <c r="BL690" i="11"/>
  <c r="BL648" i="11"/>
  <c r="BL651" i="11"/>
  <c r="BL633" i="11"/>
  <c r="BL624" i="11"/>
  <c r="BL621" i="11"/>
  <c r="BL582" i="11"/>
  <c r="BL572" i="11"/>
  <c r="BL549" i="11"/>
  <c r="BL573" i="11"/>
  <c r="BL514" i="11"/>
  <c r="BL550" i="11"/>
  <c r="BL551" i="11"/>
  <c r="BL540" i="11"/>
  <c r="BL490" i="11"/>
  <c r="BL523" i="11"/>
  <c r="BL444" i="11"/>
  <c r="BL494" i="11"/>
  <c r="BL488" i="11"/>
  <c r="BL471" i="11"/>
  <c r="BL424" i="11"/>
  <c r="BL451" i="11"/>
  <c r="BL402" i="11"/>
  <c r="BL340" i="11"/>
  <c r="BL382" i="11"/>
  <c r="BL398" i="11"/>
  <c r="BL431" i="11"/>
  <c r="BL318" i="11"/>
  <c r="BL343" i="11"/>
  <c r="BL395" i="11"/>
  <c r="BL290" i="11"/>
  <c r="BL338" i="11"/>
  <c r="BL335" i="11"/>
  <c r="BL255" i="11"/>
  <c r="BL306" i="11"/>
  <c r="BL249" i="11"/>
  <c r="BL222" i="11"/>
  <c r="BL254" i="11"/>
  <c r="BL243" i="11"/>
  <c r="BL219" i="11"/>
  <c r="BL227" i="11"/>
  <c r="BL202" i="11"/>
  <c r="BL136" i="11"/>
  <c r="BL137" i="11"/>
  <c r="BL144" i="11"/>
  <c r="BL182" i="11"/>
  <c r="BL212" i="11"/>
  <c r="BL236" i="11"/>
  <c r="BL191" i="11"/>
  <c r="BL79" i="11"/>
  <c r="BL30" i="11"/>
  <c r="BL102" i="11"/>
  <c r="BL55" i="11"/>
  <c r="BL10" i="11"/>
  <c r="BL81" i="11"/>
  <c r="BL19" i="11"/>
  <c r="BL971" i="11"/>
  <c r="BL950" i="11"/>
  <c r="BL939" i="11"/>
  <c r="BL909" i="11"/>
  <c r="BL927" i="11"/>
  <c r="BL887" i="11"/>
  <c r="BL914" i="11"/>
  <c r="BL857" i="11"/>
  <c r="BL831" i="11"/>
  <c r="BL832" i="11"/>
  <c r="BL826" i="11"/>
  <c r="BL836" i="11"/>
  <c r="BL800" i="11"/>
  <c r="BL799" i="11"/>
  <c r="BL770" i="11"/>
  <c r="BL741" i="11"/>
  <c r="BL755" i="11"/>
  <c r="BL717" i="11"/>
  <c r="BL742" i="11"/>
  <c r="BL697" i="11"/>
  <c r="BL704" i="11"/>
  <c r="BL729" i="11"/>
  <c r="BL694" i="11"/>
  <c r="BL665" i="11"/>
  <c r="BL629" i="11"/>
  <c r="BL618" i="11"/>
  <c r="BL578" i="11"/>
  <c r="BL602" i="11"/>
  <c r="BL700" i="11"/>
  <c r="BL597" i="11"/>
  <c r="BL574" i="11"/>
  <c r="BL542" i="11"/>
  <c r="BL537" i="11"/>
  <c r="BL516" i="11"/>
  <c r="BL586" i="11"/>
  <c r="BL457" i="11"/>
  <c r="BL475" i="11"/>
  <c r="BL505" i="11"/>
  <c r="BL466" i="11"/>
  <c r="BL416" i="11"/>
  <c r="BL430" i="11"/>
  <c r="BL450" i="11"/>
  <c r="BL411" i="11"/>
  <c r="BL404" i="11"/>
  <c r="BL327" i="11"/>
  <c r="BL316" i="11"/>
  <c r="BL322" i="11"/>
  <c r="BL324" i="11"/>
  <c r="BL380" i="11"/>
  <c r="BL399" i="11"/>
  <c r="BL263" i="11"/>
  <c r="BL279" i="11"/>
  <c r="BL240" i="11"/>
  <c r="BL287" i="11"/>
  <c r="BL234" i="11"/>
  <c r="BL194" i="11"/>
  <c r="BL238" i="11"/>
  <c r="BL230" i="11"/>
  <c r="BL140" i="11"/>
  <c r="BL111" i="11"/>
  <c r="BL120" i="11"/>
  <c r="BL150" i="11"/>
  <c r="BL165" i="11"/>
  <c r="BL126" i="11"/>
  <c r="BL138" i="11"/>
  <c r="BL38" i="11"/>
  <c r="BL98" i="11"/>
  <c r="BL47" i="11"/>
  <c r="BL20" i="11"/>
  <c r="BL48" i="11"/>
  <c r="BL23" i="11"/>
  <c r="BL57" i="11"/>
  <c r="BL15" i="11"/>
  <c r="BL965" i="11"/>
  <c r="BL945" i="11"/>
  <c r="BL932" i="11"/>
  <c r="BL908" i="11"/>
  <c r="BL917" i="11"/>
  <c r="BL883" i="11"/>
  <c r="BL874" i="11"/>
  <c r="BL853" i="11"/>
  <c r="BL827" i="11"/>
  <c r="BL838" i="11"/>
  <c r="BL819" i="11"/>
  <c r="BL835" i="11"/>
  <c r="BL797" i="11"/>
  <c r="BL807" i="11"/>
  <c r="BL783" i="11"/>
  <c r="BL756" i="11"/>
  <c r="BL743" i="11"/>
  <c r="BL710" i="11"/>
  <c r="BL732" i="11"/>
  <c r="BL708" i="11"/>
  <c r="BL696" i="11"/>
  <c r="BL695" i="11"/>
  <c r="BL664" i="11"/>
  <c r="BL646" i="11"/>
  <c r="BL625" i="11"/>
  <c r="BL609" i="11"/>
  <c r="BL627" i="11"/>
  <c r="BL598" i="11"/>
  <c r="BL660" i="11"/>
  <c r="BL593" i="11"/>
  <c r="BL510" i="11"/>
  <c r="BL538" i="11"/>
  <c r="BL533" i="11"/>
  <c r="BL507" i="11"/>
  <c r="BL555" i="11"/>
  <c r="BL452" i="11"/>
  <c r="BL470" i="11"/>
  <c r="BL484" i="11"/>
  <c r="BL449" i="11"/>
  <c r="BL412" i="11"/>
  <c r="BL418" i="11"/>
  <c r="BL385" i="11"/>
  <c r="BL417" i="11"/>
  <c r="BL403" i="11"/>
  <c r="BL425" i="11"/>
  <c r="BL312" i="11"/>
  <c r="BL319" i="11"/>
  <c r="BL317" i="11"/>
  <c r="BL367" i="11"/>
  <c r="BL341" i="11"/>
  <c r="BL259" i="11"/>
  <c r="BL303" i="11"/>
  <c r="BL289" i="11"/>
  <c r="BL284" i="11"/>
  <c r="BL203" i="11"/>
  <c r="BL183" i="11"/>
  <c r="BL302" i="11"/>
  <c r="BL205" i="11"/>
  <c r="BL308" i="11"/>
  <c r="BL107" i="11"/>
  <c r="BL242" i="11"/>
  <c r="BL123" i="11"/>
  <c r="BL146" i="11"/>
  <c r="BL245" i="11"/>
  <c r="BL93" i="11"/>
  <c r="BL13" i="11"/>
  <c r="BL94" i="11"/>
  <c r="BL39" i="11"/>
  <c r="BL118" i="11"/>
  <c r="BL40" i="11"/>
  <c r="BL18" i="11"/>
  <c r="BL53" i="11"/>
  <c r="BL156" i="11"/>
  <c r="BL966" i="11"/>
  <c r="BL943" i="11"/>
  <c r="BL931" i="11"/>
  <c r="BL907" i="11"/>
  <c r="BL915" i="11"/>
  <c r="BL893" i="11"/>
  <c r="BL868" i="11"/>
  <c r="BL888" i="11"/>
  <c r="BL861" i="11"/>
  <c r="BL818" i="11"/>
  <c r="BL845" i="11"/>
  <c r="BL798" i="11"/>
  <c r="BL773" i="11"/>
  <c r="BL784" i="11"/>
  <c r="BL780" i="11"/>
  <c r="BL772" i="11"/>
  <c r="BL730" i="11"/>
  <c r="BL731" i="11"/>
  <c r="BL738" i="11"/>
  <c r="BL699" i="11"/>
  <c r="BL692" i="11"/>
  <c r="BL702" i="11"/>
  <c r="BL661" i="11"/>
  <c r="BL642" i="11"/>
  <c r="BL653" i="11"/>
  <c r="BL626" i="11"/>
  <c r="BL612" i="11"/>
  <c r="BL615" i="11"/>
  <c r="BL658" i="11"/>
  <c r="BL569" i="11"/>
  <c r="BL485" i="11"/>
  <c r="BL534" i="11"/>
  <c r="BL521" i="11"/>
  <c r="BL503" i="11"/>
  <c r="BL531" i="11"/>
  <c r="BL448" i="11"/>
  <c r="BL465" i="11"/>
  <c r="BL480" i="11"/>
  <c r="BL445" i="11"/>
  <c r="BL408" i="11"/>
  <c r="BL414" i="11"/>
  <c r="BL368" i="11"/>
  <c r="BL400" i="11"/>
  <c r="BL960" i="11"/>
  <c r="BL940" i="11"/>
  <c r="BL930" i="11"/>
  <c r="BL904" i="11"/>
  <c r="BL911" i="11"/>
  <c r="BL890" i="11"/>
  <c r="BL860" i="11"/>
  <c r="BL846" i="11"/>
  <c r="BL856" i="11"/>
  <c r="BL805" i="11"/>
  <c r="BL823" i="11"/>
  <c r="BL794" i="11"/>
  <c r="BL769" i="11"/>
  <c r="BL781" i="11"/>
  <c r="BL751" i="11"/>
  <c r="BL765" i="11"/>
  <c r="BL721" i="11"/>
  <c r="BL723" i="11"/>
  <c r="BL727" i="11"/>
  <c r="BL688" i="11"/>
  <c r="BL691" i="11"/>
  <c r="BL686" i="11"/>
  <c r="BL647" i="11"/>
  <c r="BL638" i="11"/>
  <c r="BL640" i="11"/>
  <c r="BL604" i="11"/>
  <c r="BL595" i="11"/>
  <c r="BL585" i="11"/>
  <c r="BL545" i="11"/>
  <c r="BL565" i="11"/>
  <c r="BL481" i="11"/>
  <c r="BL530" i="11"/>
  <c r="BL517" i="11"/>
  <c r="BL499" i="11"/>
  <c r="BL527" i="11"/>
  <c r="BL440" i="11"/>
  <c r="BL513" i="11"/>
  <c r="BL476" i="11"/>
  <c r="BL441" i="11"/>
  <c r="BL447" i="11"/>
  <c r="BL410" i="11"/>
  <c r="BL364" i="11"/>
  <c r="BL378" i="11"/>
  <c r="BL963" i="11"/>
  <c r="BL958" i="11"/>
  <c r="BL954" i="11"/>
  <c r="BL929" i="11"/>
  <c r="BL903" i="11"/>
  <c r="BL924" i="11"/>
  <c r="BL886" i="11"/>
  <c r="BL859" i="11"/>
  <c r="BL866" i="11"/>
  <c r="BL854" i="11"/>
  <c r="BL840" i="11"/>
  <c r="BL808" i="11"/>
  <c r="BL790" i="11"/>
  <c r="BL764" i="11"/>
  <c r="BL771" i="11"/>
  <c r="BL733" i="11"/>
  <c r="BL758" i="11"/>
  <c r="BL779" i="11"/>
  <c r="BL763" i="11"/>
  <c r="BL685" i="11"/>
  <c r="BL684" i="11"/>
  <c r="BL675" i="11"/>
  <c r="BL682" i="11"/>
  <c r="BL643" i="11"/>
  <c r="BL634" i="11"/>
  <c r="BL636" i="11"/>
  <c r="BL596" i="11"/>
  <c r="BL591" i="11"/>
  <c r="BL568" i="11"/>
  <c r="BL619" i="11"/>
  <c r="BL561" i="11"/>
  <c r="BL477" i="11"/>
  <c r="BL526" i="11"/>
  <c r="BL546" i="11"/>
  <c r="BL495" i="11"/>
  <c r="BL519" i="11"/>
  <c r="BL512" i="11"/>
  <c r="BL501" i="11"/>
  <c r="BL548" i="11"/>
  <c r="BL455" i="11"/>
  <c r="BL566" i="11"/>
  <c r="BL406" i="11"/>
  <c r="BL326" i="11"/>
  <c r="BL374" i="11"/>
  <c r="BL361" i="11"/>
  <c r="BL409" i="11"/>
  <c r="BL379" i="11"/>
  <c r="BL961" i="11"/>
  <c r="BL953" i="11"/>
  <c r="BL957" i="11"/>
  <c r="BL951" i="11"/>
  <c r="BL902" i="11"/>
  <c r="BL913" i="11"/>
  <c r="BL889" i="11"/>
  <c r="BL896" i="11"/>
  <c r="BL865" i="11"/>
  <c r="BL852" i="11"/>
  <c r="BL841" i="11"/>
  <c r="BL828" i="11"/>
  <c r="BL791" i="11"/>
  <c r="BL782" i="11"/>
  <c r="BL766" i="11"/>
  <c r="BL728" i="11"/>
  <c r="BL753" i="11"/>
  <c r="BL760" i="11"/>
  <c r="BL752" i="11"/>
  <c r="BL681" i="11"/>
  <c r="BL676" i="11"/>
  <c r="BL671" i="11"/>
  <c r="BL678" i="11"/>
  <c r="BL639" i="11"/>
  <c r="BL654" i="11"/>
  <c r="BL632" i="11"/>
  <c r="BL592" i="11"/>
  <c r="BL616" i="11"/>
  <c r="BL594" i="11"/>
  <c r="BL610" i="11"/>
  <c r="BL543" i="11"/>
  <c r="BL460" i="11"/>
  <c r="BL570" i="11"/>
  <c r="BL544" i="11"/>
  <c r="BL486" i="11"/>
  <c r="BL506" i="11"/>
  <c r="BL487" i="11"/>
  <c r="BL472" i="11"/>
  <c r="BL508" i="11"/>
  <c r="BL446" i="11"/>
  <c r="BL458" i="11"/>
  <c r="BL459" i="11"/>
  <c r="BL313" i="11"/>
  <c r="BL370" i="11"/>
  <c r="BL355" i="11"/>
  <c r="BL381" i="11"/>
  <c r="BL360" i="11"/>
  <c r="BL969" i="11"/>
  <c r="BL962" i="11"/>
  <c r="BL949" i="11"/>
  <c r="BL921" i="11"/>
  <c r="BL900" i="11"/>
  <c r="BL922" i="11"/>
  <c r="BL881" i="11"/>
  <c r="BL871" i="11"/>
  <c r="BL858" i="11"/>
  <c r="BL820" i="11"/>
  <c r="BL834" i="11"/>
  <c r="BL817" i="11"/>
  <c r="BL824" i="11"/>
  <c r="BL777" i="11"/>
  <c r="BL792" i="11"/>
  <c r="BL761" i="11"/>
  <c r="BL739" i="11"/>
  <c r="BL736" i="11"/>
  <c r="BL740" i="11"/>
  <c r="BL673" i="11"/>
  <c r="BL716" i="11"/>
  <c r="BL667" i="11"/>
  <c r="BL666" i="11"/>
  <c r="BL635" i="11"/>
  <c r="BL641" i="11"/>
  <c r="BL628" i="11"/>
  <c r="BL608" i="11"/>
  <c r="BL607" i="11"/>
  <c r="BL589" i="11"/>
  <c r="BL590" i="11"/>
  <c r="BL579" i="11"/>
  <c r="BL581" i="11"/>
  <c r="BL559" i="11"/>
  <c r="BL536" i="11"/>
  <c r="BL482" i="11"/>
  <c r="BL500" i="11"/>
  <c r="BL483" i="11"/>
  <c r="BL467" i="11"/>
  <c r="BL502" i="11"/>
  <c r="BL435" i="11"/>
  <c r="BL442" i="11"/>
  <c r="BL462" i="11"/>
  <c r="BL309" i="11"/>
  <c r="BL342" i="11"/>
  <c r="BL350" i="11"/>
  <c r="BL329" i="11"/>
  <c r="BL357" i="11"/>
  <c r="BL358" i="11"/>
  <c r="BL273" i="11"/>
  <c r="BL415" i="11"/>
  <c r="BL296" i="11"/>
  <c r="BL301" i="11"/>
  <c r="BL257" i="11"/>
  <c r="BL226" i="11"/>
  <c r="BL246" i="11"/>
  <c r="BL206" i="11"/>
  <c r="BL187" i="11"/>
  <c r="BL277" i="11"/>
  <c r="BL158" i="11"/>
  <c r="BL155" i="11"/>
  <c r="BL160" i="11"/>
  <c r="BL175" i="11"/>
  <c r="BL173" i="11"/>
  <c r="BL148" i="11"/>
  <c r="BL112" i="11"/>
  <c r="BL46" i="11"/>
  <c r="BL162" i="11"/>
  <c r="BL59" i="11"/>
  <c r="BL122" i="11"/>
  <c r="BL64" i="11"/>
  <c r="BL972" i="11"/>
  <c r="BL959" i="11"/>
  <c r="BL947" i="11"/>
  <c r="BL918" i="11"/>
  <c r="BL898" i="11"/>
  <c r="BL895" i="11"/>
  <c r="BL877" i="11"/>
  <c r="BL870" i="11"/>
  <c r="BL876" i="11"/>
  <c r="BL816" i="11"/>
  <c r="BL830" i="11"/>
  <c r="BL803" i="11"/>
  <c r="BL813" i="11"/>
  <c r="BL774" i="11"/>
  <c r="BL775" i="11"/>
  <c r="BL750" i="11"/>
  <c r="BL762" i="11"/>
  <c r="BL722" i="11"/>
  <c r="BL705" i="11"/>
  <c r="BL669" i="11"/>
  <c r="BL706" i="11"/>
  <c r="BL659" i="11"/>
  <c r="BL662" i="11"/>
  <c r="BL631" i="11"/>
  <c r="BL637" i="11"/>
  <c r="BL630" i="11"/>
  <c r="BL587" i="11"/>
  <c r="BL623" i="11"/>
  <c r="BL577" i="11"/>
  <c r="BL584" i="11"/>
  <c r="BL576" i="11"/>
  <c r="BL563" i="11"/>
  <c r="BL541" i="11"/>
  <c r="BL520" i="11"/>
  <c r="BL478" i="11"/>
  <c r="BL463" i="11"/>
  <c r="BL479" i="11"/>
  <c r="BL556" i="11"/>
  <c r="BL496" i="11"/>
  <c r="BL420" i="11"/>
  <c r="BL439" i="11"/>
  <c r="BL443" i="11"/>
  <c r="BL423" i="11"/>
  <c r="BL407" i="11"/>
  <c r="BL336" i="11"/>
  <c r="BL325" i="11"/>
  <c r="BL387" i="11"/>
  <c r="BL328" i="11"/>
  <c r="BL269" i="11"/>
  <c r="BL391" i="11"/>
  <c r="BL268" i="11"/>
  <c r="BL281" i="11"/>
  <c r="BL253" i="11"/>
  <c r="BL337" i="11"/>
  <c r="BL237" i="11"/>
  <c r="BL201" i="11"/>
  <c r="BL178" i="11"/>
  <c r="BL275" i="11"/>
  <c r="BL145" i="11"/>
  <c r="BL151" i="11"/>
  <c r="BL134" i="11"/>
  <c r="BL153" i="11"/>
  <c r="BL168" i="11"/>
  <c r="BL130" i="11"/>
  <c r="BL197" i="11"/>
  <c r="BL42" i="11"/>
  <c r="BL117" i="11"/>
  <c r="BL51" i="11"/>
  <c r="BL87" i="11"/>
  <c r="BL60" i="11"/>
  <c r="BL83" i="11"/>
  <c r="BL61" i="11"/>
  <c r="BL24" i="11"/>
  <c r="BL419" i="11"/>
  <c r="BL315" i="11"/>
  <c r="BL321" i="11"/>
  <c r="BL297" i="11"/>
  <c r="BL272" i="11"/>
  <c r="BL232" i="11"/>
  <c r="BL196" i="11"/>
  <c r="BL103" i="11"/>
  <c r="BL119" i="11"/>
  <c r="BL211" i="11"/>
  <c r="BL331" i="11"/>
  <c r="BL35" i="11"/>
  <c r="BL36" i="11"/>
  <c r="BL67" i="11"/>
  <c r="BL86" i="11"/>
  <c r="BL413" i="11"/>
  <c r="BL311" i="11"/>
  <c r="BL307" i="11"/>
  <c r="BL293" i="11"/>
  <c r="BL264" i="11"/>
  <c r="BL223" i="11"/>
  <c r="BL190" i="11"/>
  <c r="BL99" i="11"/>
  <c r="BL228" i="11"/>
  <c r="BL180" i="11"/>
  <c r="BL82" i="11"/>
  <c r="BL31" i="11"/>
  <c r="BL32" i="11"/>
  <c r="BL65" i="11"/>
  <c r="BL25" i="11"/>
  <c r="BL375" i="11"/>
  <c r="BL299" i="11"/>
  <c r="BL300" i="11"/>
  <c r="BL267" i="11"/>
  <c r="BL260" i="11"/>
  <c r="BL210" i="11"/>
  <c r="BL181" i="11"/>
  <c r="BL95" i="11"/>
  <c r="BL213" i="11"/>
  <c r="BL167" i="11"/>
  <c r="BL12" i="11"/>
  <c r="BL21" i="11"/>
  <c r="BL225" i="11"/>
  <c r="BL49" i="11"/>
  <c r="BL14" i="11"/>
  <c r="BL384" i="11"/>
  <c r="BL286" i="11"/>
  <c r="BL298" i="11"/>
  <c r="BL261" i="11"/>
  <c r="BL256" i="11"/>
  <c r="BL192" i="11"/>
  <c r="BL172" i="11"/>
  <c r="BL166" i="11"/>
  <c r="BL177" i="11"/>
  <c r="BL121" i="11"/>
  <c r="BL9" i="11"/>
  <c r="BL11" i="11"/>
  <c r="BL113" i="11"/>
  <c r="BL45" i="11"/>
  <c r="BL8" i="11"/>
  <c r="BL304" i="11"/>
  <c r="BL353" i="11"/>
  <c r="BL251" i="11"/>
  <c r="BL248" i="11"/>
  <c r="BL199" i="11"/>
  <c r="BL262" i="11"/>
  <c r="BL207" i="11"/>
  <c r="BL163" i="11"/>
  <c r="BL141" i="11"/>
  <c r="BL78" i="11"/>
  <c r="BL84" i="11"/>
  <c r="BL104" i="11"/>
  <c r="BL88" i="11"/>
  <c r="BL37" i="11"/>
  <c r="BL282" i="11"/>
  <c r="BL344" i="11"/>
  <c r="BL233" i="11"/>
  <c r="BL244" i="11"/>
  <c r="BL193" i="11"/>
  <c r="BL224" i="11"/>
  <c r="BL176" i="11"/>
  <c r="BL157" i="11"/>
  <c r="BL133" i="11"/>
  <c r="BL66" i="11"/>
  <c r="BL77" i="11"/>
  <c r="BL100" i="11"/>
  <c r="BL200" i="11"/>
  <c r="BL33" i="11"/>
  <c r="BL394" i="11"/>
  <c r="BL274" i="11"/>
  <c r="BL334" i="11"/>
  <c r="BL288" i="11"/>
  <c r="BL239" i="11"/>
  <c r="BL250" i="11"/>
  <c r="BL220" i="11"/>
  <c r="BL174" i="11"/>
  <c r="BL139" i="11"/>
  <c r="BL164" i="11"/>
  <c r="BL58" i="11"/>
  <c r="BL73" i="11"/>
  <c r="BL96" i="11"/>
  <c r="BL127" i="11"/>
  <c r="BL29" i="11"/>
  <c r="BL365" i="11"/>
  <c r="BL265" i="11"/>
  <c r="BL330" i="11"/>
  <c r="BL283" i="11"/>
  <c r="BL235" i="11"/>
  <c r="BL229" i="11"/>
  <c r="BL217" i="11"/>
  <c r="BL169" i="11"/>
  <c r="BL128" i="11"/>
  <c r="BL152" i="11"/>
  <c r="BL54" i="11"/>
  <c r="BL69" i="11"/>
  <c r="BL68" i="11"/>
  <c r="BL75" i="11"/>
  <c r="BL92" i="11"/>
  <c r="BM971" i="11"/>
  <c r="BM967" i="11"/>
  <c r="BM958" i="11"/>
  <c r="BM943" i="11"/>
  <c r="BM938" i="11"/>
  <c r="BM922" i="11"/>
  <c r="BM913" i="11"/>
  <c r="BM906" i="11"/>
  <c r="BM893" i="11"/>
  <c r="BM877" i="11"/>
  <c r="BM883" i="11"/>
  <c r="BM878" i="11"/>
  <c r="BM857" i="11"/>
  <c r="BM862" i="11"/>
  <c r="BM851" i="11"/>
  <c r="BM826" i="11"/>
  <c r="BM793" i="11"/>
  <c r="BM805" i="11"/>
  <c r="BM786" i="11"/>
  <c r="BM792" i="11"/>
  <c r="BM774" i="11"/>
  <c r="BM776" i="11"/>
  <c r="BM757" i="11"/>
  <c r="BM741" i="11"/>
  <c r="BM749" i="11"/>
  <c r="BM721" i="11"/>
  <c r="BM751" i="11"/>
  <c r="BM710" i="11"/>
  <c r="BM742" i="11"/>
  <c r="BM704" i="11"/>
  <c r="BM676" i="11"/>
  <c r="BM687" i="11"/>
  <c r="BM702" i="11"/>
  <c r="BM662" i="11"/>
  <c r="BM643" i="11"/>
  <c r="BM665" i="11"/>
  <c r="BM630" i="11"/>
  <c r="BM637" i="11"/>
  <c r="BM633" i="11"/>
  <c r="BM608" i="11"/>
  <c r="BM595" i="11"/>
  <c r="BM577" i="11"/>
  <c r="BM619" i="11"/>
  <c r="BM604" i="11"/>
  <c r="BM636" i="11"/>
  <c r="BM557" i="11"/>
  <c r="BM564" i="11"/>
  <c r="BM522" i="11"/>
  <c r="BM560" i="11"/>
  <c r="BM540" i="11"/>
  <c r="BM511" i="11"/>
  <c r="BM519" i="11"/>
  <c r="BM551" i="11"/>
  <c r="BM479" i="11"/>
  <c r="BM507" i="11"/>
  <c r="BM521" i="11"/>
  <c r="BM480" i="11"/>
  <c r="BM493" i="11"/>
  <c r="BM433" i="11"/>
  <c r="BM463" i="11"/>
  <c r="BM473" i="11"/>
  <c r="BM413" i="11"/>
  <c r="BM408" i="11"/>
  <c r="BM321" i="11"/>
  <c r="BM406" i="11"/>
  <c r="BM387" i="11"/>
  <c r="BM365" i="11"/>
  <c r="BM419" i="11"/>
  <c r="BM331" i="11"/>
  <c r="BM357" i="11"/>
  <c r="BM326" i="11"/>
  <c r="BM286" i="11"/>
  <c r="BM307" i="11"/>
  <c r="BM356" i="11"/>
  <c r="BM342" i="11"/>
  <c r="BM288" i="11"/>
  <c r="BM212" i="11"/>
  <c r="BM250" i="11"/>
  <c r="BM289" i="11"/>
  <c r="BM214" i="11"/>
  <c r="BM256" i="11"/>
  <c r="BM302" i="11"/>
  <c r="BM206" i="11"/>
  <c r="BM192" i="11"/>
  <c r="BM296" i="11"/>
  <c r="BM245" i="11"/>
  <c r="BM166" i="11"/>
  <c r="BM157" i="11"/>
  <c r="BM175" i="11"/>
  <c r="BM168" i="11"/>
  <c r="BM93" i="11"/>
  <c r="BM138" i="11"/>
  <c r="BM158" i="11"/>
  <c r="BM155" i="11"/>
  <c r="BM95" i="11"/>
  <c r="BM73" i="11"/>
  <c r="BM35" i="11"/>
  <c r="BM87" i="11"/>
  <c r="BM104" i="11"/>
  <c r="BM40" i="11"/>
  <c r="BM83" i="11"/>
  <c r="BM67" i="11"/>
  <c r="BM37" i="11"/>
  <c r="BM92" i="11"/>
  <c r="BM66" i="11"/>
  <c r="BM13" i="11"/>
  <c r="BM970" i="11"/>
  <c r="BM957" i="11"/>
  <c r="BM945" i="11"/>
  <c r="BM941" i="11"/>
  <c r="BM933" i="11"/>
  <c r="BM920" i="11"/>
  <c r="BM921" i="11"/>
  <c r="BM905" i="11"/>
  <c r="BM892" i="11"/>
  <c r="BM912" i="11"/>
  <c r="BM875" i="11"/>
  <c r="BM866" i="11"/>
  <c r="BM841" i="11"/>
  <c r="BM856" i="11"/>
  <c r="BM832" i="11"/>
  <c r="BM813" i="11"/>
  <c r="BM789" i="11"/>
  <c r="BM828" i="11"/>
  <c r="BM781" i="11"/>
  <c r="BM836" i="11"/>
  <c r="BM779" i="11"/>
  <c r="BM771" i="11"/>
  <c r="BM783" i="11"/>
  <c r="BM732" i="11"/>
  <c r="BM758" i="11"/>
  <c r="BM717" i="11"/>
  <c r="BM746" i="11"/>
  <c r="BM731" i="11"/>
  <c r="BM726" i="11"/>
  <c r="BM700" i="11"/>
  <c r="BM672" i="11"/>
  <c r="BM683" i="11"/>
  <c r="BM690" i="11"/>
  <c r="BM658" i="11"/>
  <c r="BM639" i="11"/>
  <c r="BM656" i="11"/>
  <c r="BM626" i="11"/>
  <c r="BM962" i="11"/>
  <c r="BM952" i="11"/>
  <c r="BM936" i="11"/>
  <c r="BM939" i="11"/>
  <c r="BM932" i="11"/>
  <c r="BM927" i="11"/>
  <c r="BM916" i="11"/>
  <c r="BM904" i="11"/>
  <c r="BM891" i="11"/>
  <c r="BM894" i="11"/>
  <c r="BM859" i="11"/>
  <c r="BM865" i="11"/>
  <c r="BM833" i="11"/>
  <c r="BM854" i="11"/>
  <c r="BM824" i="11"/>
  <c r="BM809" i="11"/>
  <c r="BM819" i="11"/>
  <c r="BM817" i="11"/>
  <c r="BM777" i="11"/>
  <c r="BM802" i="11"/>
  <c r="BM772" i="11"/>
  <c r="BM790" i="11"/>
  <c r="BM780" i="11"/>
  <c r="BM723" i="11"/>
  <c r="BM753" i="11"/>
  <c r="BM760" i="11"/>
  <c r="BM736" i="11"/>
  <c r="BM747" i="11"/>
  <c r="BM729" i="11"/>
  <c r="BM697" i="11"/>
  <c r="BM735" i="11"/>
  <c r="BM679" i="11"/>
  <c r="BM686" i="11"/>
  <c r="BM701" i="11"/>
  <c r="BM635" i="11"/>
  <c r="BM655" i="11"/>
  <c r="BM673" i="11"/>
  <c r="BM965" i="11"/>
  <c r="BM951" i="11"/>
  <c r="BM935" i="11"/>
  <c r="BM948" i="11"/>
  <c r="BM931" i="11"/>
  <c r="BM923" i="11"/>
  <c r="BM914" i="11"/>
  <c r="BM903" i="11"/>
  <c r="BM890" i="11"/>
  <c r="BM896" i="11"/>
  <c r="BM855" i="11"/>
  <c r="BM861" i="11"/>
  <c r="BM870" i="11"/>
  <c r="BM852" i="11"/>
  <c r="BM869" i="11"/>
  <c r="BM820" i="11"/>
  <c r="BM806" i="11"/>
  <c r="BM810" i="11"/>
  <c r="BM807" i="11"/>
  <c r="BM808" i="11"/>
  <c r="BM768" i="11"/>
  <c r="BM778" i="11"/>
  <c r="BM815" i="11"/>
  <c r="BM719" i="11"/>
  <c r="BM762" i="11"/>
  <c r="BM752" i="11"/>
  <c r="BM733" i="11"/>
  <c r="BM740" i="11"/>
  <c r="BM724" i="11"/>
  <c r="BM693" i="11"/>
  <c r="BM706" i="11"/>
  <c r="BM966" i="11"/>
  <c r="BM960" i="11"/>
  <c r="BM934" i="11"/>
  <c r="BM944" i="11"/>
  <c r="BM930" i="11"/>
  <c r="BM917" i="11"/>
  <c r="BM918" i="11"/>
  <c r="BM902" i="11"/>
  <c r="BM886" i="11"/>
  <c r="BM888" i="11"/>
  <c r="BM867" i="11"/>
  <c r="BM873" i="11"/>
  <c r="BM849" i="11"/>
  <c r="BM839" i="11"/>
  <c r="BM853" i="11"/>
  <c r="BM816" i="11"/>
  <c r="BM834" i="11"/>
  <c r="BM803" i="11"/>
  <c r="BM838" i="11"/>
  <c r="BM818" i="11"/>
  <c r="BM763" i="11"/>
  <c r="BM775" i="11"/>
  <c r="BM773" i="11"/>
  <c r="BM787" i="11"/>
  <c r="BM755" i="11"/>
  <c r="BM738" i="11"/>
  <c r="BM722" i="11"/>
  <c r="BM737" i="11"/>
  <c r="BM716" i="11"/>
  <c r="BM699" i="11"/>
  <c r="BM696" i="11"/>
  <c r="BM968" i="11"/>
  <c r="BM956" i="11"/>
  <c r="BM949" i="11"/>
  <c r="BM940" i="11"/>
  <c r="BM929" i="11"/>
  <c r="BM915" i="11"/>
  <c r="BM909" i="11"/>
  <c r="BM900" i="11"/>
  <c r="BM882" i="11"/>
  <c r="BM876" i="11"/>
  <c r="BM871" i="11"/>
  <c r="BM874" i="11"/>
  <c r="BM845" i="11"/>
  <c r="BM835" i="11"/>
  <c r="BM831" i="11"/>
  <c r="BM812" i="11"/>
  <c r="BM823" i="11"/>
  <c r="BM799" i="11"/>
  <c r="BM822" i="11"/>
  <c r="BM794" i="11"/>
  <c r="BM798" i="11"/>
  <c r="BM770" i="11"/>
  <c r="BM769" i="11"/>
  <c r="BM756" i="11"/>
  <c r="BM748" i="11"/>
  <c r="BM734" i="11"/>
  <c r="BM713" i="11"/>
  <c r="BM720" i="11"/>
  <c r="BM714" i="11"/>
  <c r="BM688" i="11"/>
  <c r="BM692" i="11"/>
  <c r="BM667" i="11"/>
  <c r="BM674" i="11"/>
  <c r="BM657" i="11"/>
  <c r="BM623" i="11"/>
  <c r="BM642" i="11"/>
  <c r="BM650" i="11"/>
  <c r="BM664" i="11"/>
  <c r="BM685" i="11"/>
  <c r="BM612" i="11"/>
  <c r="BM590" i="11"/>
  <c r="BM629" i="11"/>
  <c r="BM625" i="11"/>
  <c r="BM566" i="11"/>
  <c r="BM569" i="11"/>
  <c r="BM585" i="11"/>
  <c r="BM534" i="11"/>
  <c r="BM468" i="11"/>
  <c r="BM546" i="11"/>
  <c r="BM516" i="11"/>
  <c r="BM531" i="11"/>
  <c r="BM545" i="11"/>
  <c r="BM485" i="11"/>
  <c r="BM456" i="11"/>
  <c r="BM510" i="11"/>
  <c r="BM486" i="11"/>
  <c r="BM508" i="11"/>
  <c r="BM449" i="11"/>
  <c r="BM447" i="11"/>
  <c r="BM442" i="11"/>
  <c r="BM429" i="11"/>
  <c r="BM446" i="11"/>
  <c r="BM344" i="11"/>
  <c r="BM420" i="11"/>
  <c r="BM399" i="11"/>
  <c r="BM394" i="11"/>
  <c r="BM431" i="11"/>
  <c r="BM360" i="11"/>
  <c r="BM346" i="11"/>
  <c r="BM385" i="11"/>
  <c r="BM299" i="11"/>
  <c r="BM353" i="11"/>
  <c r="BM430" i="11"/>
  <c r="BM368" i="11"/>
  <c r="BM316" i="11"/>
  <c r="BM228" i="11"/>
  <c r="BM262" i="11"/>
  <c r="BM295" i="11"/>
  <c r="BM235" i="11"/>
  <c r="BM969" i="11"/>
  <c r="BM963" i="11"/>
  <c r="BM954" i="11"/>
  <c r="BM959" i="11"/>
  <c r="BM950" i="11"/>
  <c r="BM926" i="11"/>
  <c r="BM911" i="11"/>
  <c r="BM908" i="11"/>
  <c r="BM899" i="11"/>
  <c r="BM889" i="11"/>
  <c r="BM895" i="11"/>
  <c r="BM858" i="11"/>
  <c r="BM868" i="11"/>
  <c r="BM848" i="11"/>
  <c r="BM850" i="11"/>
  <c r="BM840" i="11"/>
  <c r="BM801" i="11"/>
  <c r="BM830" i="11"/>
  <c r="BM795" i="11"/>
  <c r="BM804" i="11"/>
  <c r="BM785" i="11"/>
  <c r="BM796" i="11"/>
  <c r="BM765" i="11"/>
  <c r="BM764" i="11"/>
  <c r="BM767" i="11"/>
  <c r="BM743" i="11"/>
  <c r="BM725" i="11"/>
  <c r="BM739" i="11"/>
  <c r="BM709" i="11"/>
  <c r="BM712" i="11"/>
  <c r="BM684" i="11"/>
  <c r="BM727" i="11"/>
  <c r="BM698" i="11"/>
  <c r="BM670" i="11"/>
  <c r="BM652" i="11"/>
  <c r="BM659" i="11"/>
  <c r="BM638" i="11"/>
  <c r="BM645" i="11"/>
  <c r="BM648" i="11"/>
  <c r="BM649" i="11"/>
  <c r="BM603" i="11"/>
  <c r="BM586" i="11"/>
  <c r="BM628" i="11"/>
  <c r="BM589" i="11"/>
  <c r="BM562" i="11"/>
  <c r="BM565" i="11"/>
  <c r="BM572" i="11"/>
  <c r="BM530" i="11"/>
  <c r="BM464" i="11"/>
  <c r="BM584" i="11"/>
  <c r="BM549" i="11"/>
  <c r="BM527" i="11"/>
  <c r="BM543" i="11"/>
  <c r="BM483" i="11"/>
  <c r="BM537" i="11"/>
  <c r="BM467" i="11"/>
  <c r="BM484" i="11"/>
  <c r="BM499" i="11"/>
  <c r="BM445" i="11"/>
  <c r="BM444" i="11"/>
  <c r="BM439" i="11"/>
  <c r="BM425" i="11"/>
  <c r="BM423" i="11"/>
  <c r="BM334" i="11"/>
  <c r="BM414" i="11"/>
  <c r="BM395" i="11"/>
  <c r="BM390" i="11"/>
  <c r="BM428" i="11"/>
  <c r="BM341" i="11"/>
  <c r="BM418" i="11"/>
  <c r="BM358" i="11"/>
  <c r="BM294" i="11"/>
  <c r="BM347" i="11"/>
  <c r="BM370" i="11"/>
  <c r="BM354" i="11"/>
  <c r="BM314" i="11"/>
  <c r="BM224" i="11"/>
  <c r="BM258" i="11"/>
  <c r="BM293" i="11"/>
  <c r="BM226" i="11"/>
  <c r="BM264" i="11"/>
  <c r="BM196" i="11"/>
  <c r="BM240" i="11"/>
  <c r="BM219" i="11"/>
  <c r="BM182" i="11"/>
  <c r="BM300" i="11"/>
  <c r="BM144" i="11"/>
  <c r="BM193" i="11"/>
  <c r="BM98" i="11"/>
  <c r="BM190" i="11"/>
  <c r="BM127" i="11"/>
  <c r="BM200" i="11"/>
  <c r="BM180" i="11"/>
  <c r="BM172" i="11"/>
  <c r="BM103" i="11"/>
  <c r="BM84" i="11"/>
  <c r="BM47" i="11"/>
  <c r="BM125" i="11"/>
  <c r="BM112" i="11"/>
  <c r="BM52" i="11"/>
  <c r="BM113" i="11"/>
  <c r="BM75" i="11"/>
  <c r="BM45" i="11"/>
  <c r="BM126" i="11"/>
  <c r="BM78" i="11"/>
  <c r="BM30" i="11"/>
  <c r="BM972" i="11"/>
  <c r="BM961" i="11"/>
  <c r="BM947" i="11"/>
  <c r="BM953" i="11"/>
  <c r="BM942" i="11"/>
  <c r="BM925" i="11"/>
  <c r="BM924" i="11"/>
  <c r="BM907" i="11"/>
  <c r="BM898" i="11"/>
  <c r="BM881" i="11"/>
  <c r="BM887" i="11"/>
  <c r="BM897" i="11"/>
  <c r="BM860" i="11"/>
  <c r="BM844" i="11"/>
  <c r="BM846" i="11"/>
  <c r="BM827" i="11"/>
  <c r="BM797" i="11"/>
  <c r="BM814" i="11"/>
  <c r="BM791" i="11"/>
  <c r="BM800" i="11"/>
  <c r="BM782" i="11"/>
  <c r="BM784" i="11"/>
  <c r="BM761" i="11"/>
  <c r="BM750" i="11"/>
  <c r="BM766" i="11"/>
  <c r="BM730" i="11"/>
  <c r="BM759" i="11"/>
  <c r="BM728" i="11"/>
  <c r="BM705" i="11"/>
  <c r="BM708" i="11"/>
  <c r="BM680" i="11"/>
  <c r="BM691" i="11"/>
  <c r="BM695" i="11"/>
  <c r="BM666" i="11"/>
  <c r="BM647" i="11"/>
  <c r="BM669" i="11"/>
  <c r="BM634" i="11"/>
  <c r="BM641" i="11"/>
  <c r="BM640" i="11"/>
  <c r="BM621" i="11"/>
  <c r="BM599" i="11"/>
  <c r="BM581" i="11"/>
  <c r="BM624" i="11"/>
  <c r="BM605" i="11"/>
  <c r="BM558" i="11"/>
  <c r="BM561" i="11"/>
  <c r="BM568" i="11"/>
  <c r="BM526" i="11"/>
  <c r="BM567" i="11"/>
  <c r="BM544" i="11"/>
  <c r="BM515" i="11"/>
  <c r="BM523" i="11"/>
  <c r="BM559" i="11"/>
  <c r="BM481" i="11"/>
  <c r="BM517" i="11"/>
  <c r="BM462" i="11"/>
  <c r="BM482" i="11"/>
  <c r="BM496" i="11"/>
  <c r="BM441" i="11"/>
  <c r="BM438" i="11"/>
  <c r="BM436" i="11"/>
  <c r="BM417" i="11"/>
  <c r="BM411" i="11"/>
  <c r="BM330" i="11"/>
  <c r="BM400" i="11"/>
  <c r="BM391" i="11"/>
  <c r="BM386" i="11"/>
  <c r="BM422" i="11"/>
  <c r="BM335" i="11"/>
  <c r="BM379" i="11"/>
  <c r="BM328" i="11"/>
  <c r="BM290" i="11"/>
  <c r="BM338" i="11"/>
  <c r="BM364" i="11"/>
  <c r="BM351" i="11"/>
  <c r="BM312" i="11"/>
  <c r="BM220" i="11"/>
  <c r="BM254" i="11"/>
  <c r="BM291" i="11"/>
  <c r="BM222" i="11"/>
  <c r="BM694" i="11"/>
  <c r="BM681" i="11"/>
  <c r="BM587" i="11"/>
  <c r="BM611" i="11"/>
  <c r="BM583" i="11"/>
  <c r="BM552" i="11"/>
  <c r="BM518" i="11"/>
  <c r="BM536" i="11"/>
  <c r="BM506" i="11"/>
  <c r="BM477" i="11"/>
  <c r="BM495" i="11"/>
  <c r="BM471" i="11"/>
  <c r="BM450" i="11"/>
  <c r="BM409" i="11"/>
  <c r="BM317" i="11"/>
  <c r="BM407" i="11"/>
  <c r="BM416" i="11"/>
  <c r="BM349" i="11"/>
  <c r="BM273" i="11"/>
  <c r="BM336" i="11"/>
  <c r="BM270" i="11"/>
  <c r="BM301" i="11"/>
  <c r="BM348" i="11"/>
  <c r="BM230" i="11"/>
  <c r="BM243" i="11"/>
  <c r="BM187" i="11"/>
  <c r="BM298" i="11"/>
  <c r="BM162" i="11"/>
  <c r="BM139" i="11"/>
  <c r="BM136" i="11"/>
  <c r="BM133" i="11"/>
  <c r="BM304" i="11"/>
  <c r="BM207" i="11"/>
  <c r="BM107" i="11"/>
  <c r="BM69" i="11"/>
  <c r="BM21" i="11"/>
  <c r="BM118" i="11"/>
  <c r="BM36" i="11"/>
  <c r="BM202" i="11"/>
  <c r="BM49" i="11"/>
  <c r="BM86" i="11"/>
  <c r="BM46" i="11"/>
  <c r="BM661" i="11"/>
  <c r="BM660" i="11"/>
  <c r="BM578" i="11"/>
  <c r="BM606" i="11"/>
  <c r="BM592" i="11"/>
  <c r="BM579" i="11"/>
  <c r="BM505" i="11"/>
  <c r="BM532" i="11"/>
  <c r="BM502" i="11"/>
  <c r="BM475" i="11"/>
  <c r="BM474" i="11"/>
  <c r="BM466" i="11"/>
  <c r="BM503" i="11"/>
  <c r="BM529" i="11"/>
  <c r="BM308" i="11"/>
  <c r="BM404" i="11"/>
  <c r="BM410" i="11"/>
  <c r="BM343" i="11"/>
  <c r="BM269" i="11"/>
  <c r="BM374" i="11"/>
  <c r="BM246" i="11"/>
  <c r="BM279" i="11"/>
  <c r="BM337" i="11"/>
  <c r="BM205" i="11"/>
  <c r="BM229" i="11"/>
  <c r="BM259" i="11"/>
  <c r="BM263" i="11"/>
  <c r="BM181" i="11"/>
  <c r="BM132" i="11"/>
  <c r="BM249" i="11"/>
  <c r="BM109" i="11"/>
  <c r="BM253" i="11"/>
  <c r="BM185" i="11"/>
  <c r="BM99" i="11"/>
  <c r="BM63" i="11"/>
  <c r="BM11" i="11"/>
  <c r="BM108" i="11"/>
  <c r="BM32" i="11"/>
  <c r="BM148" i="11"/>
  <c r="BM41" i="11"/>
  <c r="BM25" i="11"/>
  <c r="BM42" i="11"/>
  <c r="BM631" i="11"/>
  <c r="BM620" i="11"/>
  <c r="BM668" i="11"/>
  <c r="BM602" i="11"/>
  <c r="BM574" i="11"/>
  <c r="BM576" i="11"/>
  <c r="BM501" i="11"/>
  <c r="BM524" i="11"/>
  <c r="BM498" i="11"/>
  <c r="BM470" i="11"/>
  <c r="BM525" i="11"/>
  <c r="BM461" i="11"/>
  <c r="BM451" i="11"/>
  <c r="BM455" i="11"/>
  <c r="BM457" i="11"/>
  <c r="BM403" i="11"/>
  <c r="BM381" i="11"/>
  <c r="BM340" i="11"/>
  <c r="BM382" i="11"/>
  <c r="BM378" i="11"/>
  <c r="BM242" i="11"/>
  <c r="BM306" i="11"/>
  <c r="BM287" i="11"/>
  <c r="BM201" i="11"/>
  <c r="BM194" i="11"/>
  <c r="BM241" i="11"/>
  <c r="BM233" i="11"/>
  <c r="BM160" i="11"/>
  <c r="BM128" i="11"/>
  <c r="BM213" i="11"/>
  <c r="BM89" i="11"/>
  <c r="BM211" i="11"/>
  <c r="BM174" i="11"/>
  <c r="BM164" i="11"/>
  <c r="BM59" i="11"/>
  <c r="BM152" i="11"/>
  <c r="BM100" i="11"/>
  <c r="BM19" i="11"/>
  <c r="BM119" i="11"/>
  <c r="BM33" i="11"/>
  <c r="BM14" i="11"/>
  <c r="BM38" i="11"/>
  <c r="BM627" i="11"/>
  <c r="BM689" i="11"/>
  <c r="BM653" i="11"/>
  <c r="BM598" i="11"/>
  <c r="BM570" i="11"/>
  <c r="BM556" i="11"/>
  <c r="BM472" i="11"/>
  <c r="BM520" i="11"/>
  <c r="BM494" i="11"/>
  <c r="BM460" i="11"/>
  <c r="BM488" i="11"/>
  <c r="BM453" i="11"/>
  <c r="BM448" i="11"/>
  <c r="BM452" i="11"/>
  <c r="BM426" i="11"/>
  <c r="BM398" i="11"/>
  <c r="BM369" i="11"/>
  <c r="BM363" i="11"/>
  <c r="BM367" i="11"/>
  <c r="BM371" i="11"/>
  <c r="BM237" i="11"/>
  <c r="BM297" i="11"/>
  <c r="BM284" i="11"/>
  <c r="BM319" i="11"/>
  <c r="BM183" i="11"/>
  <c r="BM238" i="11"/>
  <c r="BM267" i="11"/>
  <c r="BM147" i="11"/>
  <c r="BM106" i="11"/>
  <c r="BM177" i="11"/>
  <c r="BM81" i="11"/>
  <c r="BM191" i="11"/>
  <c r="BM169" i="11"/>
  <c r="BM82" i="11"/>
  <c r="BM55" i="11"/>
  <c r="BM122" i="11"/>
  <c r="BM96" i="11"/>
  <c r="BM135" i="11"/>
  <c r="BM71" i="11"/>
  <c r="BM29" i="11"/>
  <c r="BM8" i="11"/>
  <c r="BM26" i="11"/>
  <c r="BM675" i="11"/>
  <c r="BM651" i="11"/>
  <c r="BM632" i="11"/>
  <c r="BM591" i="11"/>
  <c r="BM615" i="11"/>
  <c r="BM597" i="11"/>
  <c r="BM563" i="11"/>
  <c r="BM553" i="11"/>
  <c r="BM490" i="11"/>
  <c r="BM533" i="11"/>
  <c r="BM504" i="11"/>
  <c r="BM478" i="11"/>
  <c r="BM458" i="11"/>
  <c r="BM459" i="11"/>
  <c r="BM402" i="11"/>
  <c r="BM427" i="11"/>
  <c r="BM361" i="11"/>
  <c r="BM322" i="11"/>
  <c r="BM324" i="11"/>
  <c r="BM303" i="11"/>
  <c r="BM329" i="11"/>
  <c r="BM199" i="11"/>
  <c r="BM265" i="11"/>
  <c r="BM272" i="11"/>
  <c r="BM282" i="11"/>
  <c r="BM257" i="11"/>
  <c r="BM197" i="11"/>
  <c r="BM236" i="11"/>
  <c r="BM134" i="11"/>
  <c r="BM102" i="11"/>
  <c r="BM165" i="11"/>
  <c r="BM227" i="11"/>
  <c r="BM188" i="11"/>
  <c r="BM151" i="11"/>
  <c r="BM12" i="11"/>
  <c r="BM51" i="11"/>
  <c r="BM20" i="11"/>
  <c r="BM68" i="11"/>
  <c r="BM123" i="11"/>
  <c r="BM65" i="11"/>
  <c r="BM24" i="11"/>
  <c r="BM79" i="11"/>
  <c r="BM671" i="11"/>
  <c r="BM646" i="11"/>
  <c r="BM618" i="11"/>
  <c r="BM582" i="11"/>
  <c r="BM610" i="11"/>
  <c r="BM596" i="11"/>
  <c r="BM550" i="11"/>
  <c r="BM548" i="11"/>
  <c r="BM555" i="11"/>
  <c r="BM512" i="11"/>
  <c r="BM465" i="11"/>
  <c r="BM476" i="11"/>
  <c r="BM440" i="11"/>
  <c r="BM454" i="11"/>
  <c r="BM401" i="11"/>
  <c r="BM424" i="11"/>
  <c r="BM355" i="11"/>
  <c r="BM318" i="11"/>
  <c r="BM315" i="11"/>
  <c r="BM281" i="11"/>
  <c r="BM327" i="11"/>
  <c r="BM309" i="11"/>
  <c r="BM248" i="11"/>
  <c r="BM260" i="11"/>
  <c r="BM280" i="11"/>
  <c r="BM232" i="11"/>
  <c r="BM173" i="11"/>
  <c r="BM215" i="11"/>
  <c r="BM120" i="11"/>
  <c r="BM94" i="11"/>
  <c r="BM159" i="11"/>
  <c r="BM225" i="11"/>
  <c r="BM178" i="11"/>
  <c r="BM137" i="11"/>
  <c r="BM121" i="11"/>
  <c r="BM39" i="11"/>
  <c r="BM10" i="11"/>
  <c r="BM64" i="11"/>
  <c r="BM88" i="11"/>
  <c r="BM61" i="11"/>
  <c r="BM15" i="11"/>
  <c r="BM74" i="11"/>
  <c r="BM682" i="11"/>
  <c r="BM677" i="11"/>
  <c r="BM609" i="11"/>
  <c r="BM616" i="11"/>
  <c r="BM614" i="11"/>
  <c r="BM593" i="11"/>
  <c r="BM542" i="11"/>
  <c r="BM575" i="11"/>
  <c r="BM539" i="11"/>
  <c r="BM489" i="11"/>
  <c r="BM541" i="11"/>
  <c r="BM469" i="11"/>
  <c r="BM435" i="11"/>
  <c r="BM434" i="11"/>
  <c r="BM384" i="11"/>
  <c r="BM415" i="11"/>
  <c r="BM350" i="11"/>
  <c r="BM375" i="11"/>
  <c r="BM313" i="11"/>
  <c r="BM277" i="11"/>
  <c r="BM325" i="11"/>
  <c r="BM283" i="11"/>
  <c r="BM244" i="11"/>
  <c r="BM252" i="11"/>
  <c r="BM274" i="11"/>
  <c r="BM223" i="11"/>
  <c r="BM292" i="11"/>
  <c r="BM176" i="11"/>
  <c r="BM217" i="11"/>
  <c r="BM153" i="11"/>
  <c r="BM146" i="11"/>
  <c r="BM203" i="11"/>
  <c r="BM145" i="11"/>
  <c r="BM129" i="11"/>
  <c r="BM117" i="11"/>
  <c r="BM31" i="11"/>
  <c r="BM9" i="11"/>
  <c r="BM60" i="11"/>
  <c r="BM23" i="11"/>
  <c r="BM57" i="11"/>
  <c r="BM251" i="11"/>
  <c r="BM58" i="11"/>
  <c r="BM678" i="11"/>
  <c r="BM654" i="11"/>
  <c r="BM644" i="11"/>
  <c r="BM607" i="11"/>
  <c r="BM594" i="11"/>
  <c r="BM573" i="11"/>
  <c r="BM538" i="11"/>
  <c r="BM554" i="11"/>
  <c r="BM535" i="11"/>
  <c r="BM487" i="11"/>
  <c r="BM513" i="11"/>
  <c r="BM514" i="11"/>
  <c r="BM432" i="11"/>
  <c r="BM443" i="11"/>
  <c r="BM380" i="11"/>
  <c r="BM412" i="11"/>
  <c r="BM500" i="11"/>
  <c r="BM362" i="11"/>
  <c r="BM311" i="11"/>
  <c r="BM268" i="11"/>
  <c r="BM323" i="11"/>
  <c r="BM275" i="11"/>
  <c r="BM239" i="11"/>
  <c r="BM234" i="11"/>
  <c r="BM255" i="11"/>
  <c r="BM210" i="11"/>
  <c r="BM261" i="11"/>
  <c r="BM167" i="11"/>
  <c r="BM163" i="11"/>
  <c r="BM150" i="11"/>
  <c r="BM141" i="11"/>
  <c r="BM156" i="11"/>
  <c r="BM140" i="11"/>
  <c r="BM111" i="11"/>
  <c r="BM77" i="11"/>
  <c r="BM27" i="11"/>
  <c r="BM130" i="11"/>
  <c r="BM48" i="11"/>
  <c r="BM18" i="11"/>
  <c r="BM53" i="11"/>
  <c r="BM114" i="11"/>
  <c r="BM54" i="11"/>
  <c r="BH966" i="11"/>
  <c r="BH957" i="11"/>
  <c r="BH944" i="11"/>
  <c r="BH936" i="11"/>
  <c r="BH929" i="11"/>
  <c r="BH968" i="11"/>
  <c r="BH959" i="11"/>
  <c r="BH951" i="11"/>
  <c r="BH947" i="11"/>
  <c r="BH931" i="11"/>
  <c r="BH969" i="11"/>
  <c r="BH956" i="11"/>
  <c r="BH942" i="11"/>
  <c r="BH932" i="11"/>
  <c r="BH921" i="11"/>
  <c r="BH908" i="11"/>
  <c r="BH899" i="11"/>
  <c r="BH889" i="11"/>
  <c r="BH911" i="11"/>
  <c r="BH865" i="11"/>
  <c r="BH878" i="11"/>
  <c r="BH844" i="11"/>
  <c r="BH856" i="11"/>
  <c r="BH860" i="11"/>
  <c r="BH838" i="11"/>
  <c r="BH813" i="11"/>
  <c r="BH806" i="11"/>
  <c r="BH800" i="11"/>
  <c r="BH794" i="11"/>
  <c r="BH795" i="11"/>
  <c r="BH769" i="11"/>
  <c r="BH770" i="11"/>
  <c r="BH760" i="11"/>
  <c r="BH747" i="11"/>
  <c r="BH765" i="11"/>
  <c r="BH721" i="11"/>
  <c r="BH738" i="11"/>
  <c r="BH725" i="11"/>
  <c r="BH683" i="11"/>
  <c r="BH682" i="11"/>
  <c r="BH708" i="11"/>
  <c r="BH665" i="11"/>
  <c r="BH680" i="11"/>
  <c r="BH654" i="11"/>
  <c r="BH653" i="11"/>
  <c r="BH648" i="11"/>
  <c r="BH627" i="11"/>
  <c r="BH638" i="11"/>
  <c r="BH625" i="11"/>
  <c r="BH620" i="11"/>
  <c r="BH597" i="11"/>
  <c r="BH581" i="11"/>
  <c r="BH587" i="11"/>
  <c r="BH577" i="11"/>
  <c r="BH544" i="11"/>
  <c r="BH573" i="11"/>
  <c r="BH520" i="11"/>
  <c r="BH535" i="11"/>
  <c r="BH560" i="11"/>
  <c r="BH526" i="11"/>
  <c r="BH488" i="11"/>
  <c r="BH533" i="11"/>
  <c r="BH454" i="11"/>
  <c r="BH502" i="11"/>
  <c r="BH471" i="11"/>
  <c r="BH485" i="11"/>
  <c r="BH456" i="11"/>
  <c r="BH439" i="11"/>
  <c r="BH414" i="11"/>
  <c r="BH441" i="11"/>
  <c r="BH432" i="11"/>
  <c r="BH486" i="11"/>
  <c r="BH362" i="11"/>
  <c r="BH452" i="11"/>
  <c r="BH423" i="11"/>
  <c r="BH344" i="11"/>
  <c r="BH348" i="11"/>
  <c r="BH336" i="11"/>
  <c r="BH402" i="11"/>
  <c r="BH316" i="11"/>
  <c r="BH337" i="11"/>
  <c r="BH478" i="11"/>
  <c r="BH382" i="11"/>
  <c r="BH303" i="11"/>
  <c r="BH249" i="11"/>
  <c r="BH282" i="11"/>
  <c r="BH294" i="11"/>
  <c r="BH268" i="11"/>
  <c r="BH273" i="11"/>
  <c r="BH199" i="11"/>
  <c r="BH236" i="11"/>
  <c r="BH185" i="11"/>
  <c r="BH234" i="11"/>
  <c r="BH223" i="11"/>
  <c r="BH174" i="11"/>
  <c r="BH127" i="11"/>
  <c r="BH122" i="11"/>
  <c r="BH145" i="11"/>
  <c r="BH172" i="11"/>
  <c r="BH112" i="11"/>
  <c r="BH182" i="11"/>
  <c r="BH201" i="11"/>
  <c r="BH146" i="11"/>
  <c r="BH88" i="11"/>
  <c r="BH40" i="11"/>
  <c r="BH18" i="11"/>
  <c r="BH65" i="11"/>
  <c r="BH33" i="11"/>
  <c r="BH14" i="11"/>
  <c r="BH66" i="11"/>
  <c r="BH129" i="11"/>
  <c r="BH94" i="11"/>
  <c r="BH59" i="11"/>
  <c r="BH21" i="11"/>
  <c r="BH967" i="11"/>
  <c r="BH954" i="11"/>
  <c r="BH945" i="11"/>
  <c r="BH930" i="11"/>
  <c r="BH920" i="11"/>
  <c r="BH907" i="11"/>
  <c r="BH898" i="11"/>
  <c r="BH881" i="11"/>
  <c r="BH882" i="11"/>
  <c r="BH861" i="11"/>
  <c r="BH859" i="11"/>
  <c r="BH867" i="11"/>
  <c r="BH840" i="11"/>
  <c r="BH841" i="11"/>
  <c r="BH835" i="11"/>
  <c r="BH834" i="11"/>
  <c r="BH801" i="11"/>
  <c r="BH796" i="11"/>
  <c r="BH791" i="11"/>
  <c r="BH778" i="11"/>
  <c r="BH965" i="11"/>
  <c r="BH953" i="11"/>
  <c r="BH949" i="11"/>
  <c r="BH927" i="11"/>
  <c r="BH918" i="11"/>
  <c r="BH906" i="11"/>
  <c r="BH897" i="11"/>
  <c r="BH877" i="11"/>
  <c r="BH876" i="11"/>
  <c r="BH890" i="11"/>
  <c r="BH855" i="11"/>
  <c r="BH852" i="11"/>
  <c r="BH845" i="11"/>
  <c r="BH830" i="11"/>
  <c r="BH810" i="11"/>
  <c r="BH802" i="11"/>
  <c r="BH828" i="11"/>
  <c r="BH792" i="11"/>
  <c r="BH789" i="11"/>
  <c r="BH780" i="11"/>
  <c r="BH779" i="11"/>
  <c r="BH753" i="11"/>
  <c r="BH743" i="11"/>
  <c r="BH761" i="11"/>
  <c r="BH741" i="11"/>
  <c r="BH705" i="11"/>
  <c r="BH714" i="11"/>
  <c r="BH734" i="11"/>
  <c r="BH675" i="11"/>
  <c r="BH674" i="11"/>
  <c r="BH689" i="11"/>
  <c r="BH704" i="11"/>
  <c r="BH672" i="11"/>
  <c r="BH645" i="11"/>
  <c r="BH644" i="11"/>
  <c r="BH652" i="11"/>
  <c r="BH618" i="11"/>
  <c r="BH630" i="11"/>
  <c r="BH611" i="11"/>
  <c r="BH615" i="11"/>
  <c r="BH584" i="11"/>
  <c r="BH574" i="11"/>
  <c r="BH582" i="11"/>
  <c r="BH563" i="11"/>
  <c r="BH508" i="11"/>
  <c r="BH557" i="11"/>
  <c r="BH583" i="11"/>
  <c r="BH527" i="11"/>
  <c r="BH963" i="11"/>
  <c r="BH948" i="11"/>
  <c r="BH943" i="11"/>
  <c r="BH926" i="11"/>
  <c r="BH938" i="11"/>
  <c r="BH905" i="11"/>
  <c r="BH896" i="11"/>
  <c r="BH888" i="11"/>
  <c r="BH866" i="11"/>
  <c r="BH886" i="11"/>
  <c r="BH892" i="11"/>
  <c r="BH853" i="11"/>
  <c r="BH827" i="11"/>
  <c r="BH849" i="11"/>
  <c r="BH824" i="11"/>
  <c r="BH826" i="11"/>
  <c r="BH817" i="11"/>
  <c r="BH823" i="11"/>
  <c r="BH781" i="11"/>
  <c r="BH798" i="11"/>
  <c r="BH777" i="11"/>
  <c r="BH739" i="11"/>
  <c r="BH786" i="11"/>
  <c r="BH751" i="11"/>
  <c r="BH732" i="11"/>
  <c r="BH701" i="11"/>
  <c r="BH712" i="11"/>
  <c r="BH720" i="11"/>
  <c r="BH671" i="11"/>
  <c r="BH670" i="11"/>
  <c r="BH685" i="11"/>
  <c r="BH697" i="11"/>
  <c r="BH668" i="11"/>
  <c r="BH641" i="11"/>
  <c r="BH640" i="11"/>
  <c r="BH647" i="11"/>
  <c r="BH662" i="11"/>
  <c r="BH626" i="11"/>
  <c r="BH606" i="11"/>
  <c r="BH610" i="11"/>
  <c r="BH609" i="11"/>
  <c r="BH570" i="11"/>
  <c r="BH556" i="11"/>
  <c r="BH559" i="11"/>
  <c r="BH487" i="11"/>
  <c r="BH552" i="11"/>
  <c r="BH565" i="11"/>
  <c r="BH523" i="11"/>
  <c r="BH548" i="11"/>
  <c r="BH505" i="11"/>
  <c r="BH476" i="11"/>
  <c r="BH521" i="11"/>
  <c r="BH442" i="11"/>
  <c r="BH466" i="11"/>
  <c r="BH507" i="11"/>
  <c r="BH470" i="11"/>
  <c r="BH455" i="11"/>
  <c r="BH482" i="11"/>
  <c r="BH498" i="11"/>
  <c r="BH962" i="11"/>
  <c r="BH952" i="11"/>
  <c r="BH935" i="11"/>
  <c r="BH925" i="11"/>
  <c r="BH912" i="11"/>
  <c r="BH904" i="11"/>
  <c r="BH895" i="11"/>
  <c r="BH913" i="11"/>
  <c r="BH862" i="11"/>
  <c r="BH874" i="11"/>
  <c r="BH871" i="11"/>
  <c r="BH851" i="11"/>
  <c r="BH822" i="11"/>
  <c r="BH832" i="11"/>
  <c r="BH807" i="11"/>
  <c r="BH809" i="11"/>
  <c r="BH814" i="11"/>
  <c r="BH793" i="11"/>
  <c r="BH776" i="11"/>
  <c r="BH787" i="11"/>
  <c r="BH772" i="11"/>
  <c r="BH735" i="11"/>
  <c r="BH764" i="11"/>
  <c r="BH746" i="11"/>
  <c r="BH723" i="11"/>
  <c r="BH729" i="11"/>
  <c r="BH736" i="11"/>
  <c r="BH702" i="11"/>
  <c r="BH667" i="11"/>
  <c r="BH666" i="11"/>
  <c r="BH681" i="11"/>
  <c r="BH693" i="11"/>
  <c r="BH664" i="11"/>
  <c r="BH637" i="11"/>
  <c r="BH636" i="11"/>
  <c r="BH643" i="11"/>
  <c r="BH655" i="11"/>
  <c r="BH624" i="11"/>
  <c r="BH602" i="11"/>
  <c r="BH589" i="11"/>
  <c r="BH604" i="11"/>
  <c r="BH566" i="11"/>
  <c r="BH608" i="11"/>
  <c r="BH550" i="11"/>
  <c r="BH483" i="11"/>
  <c r="BH540" i="11"/>
  <c r="BH564" i="11"/>
  <c r="BH519" i="11"/>
  <c r="BH542" i="11"/>
  <c r="BH501" i="11"/>
  <c r="BH549" i="11"/>
  <c r="BH511" i="11"/>
  <c r="BH438" i="11"/>
  <c r="BH464" i="11"/>
  <c r="BH506" i="11"/>
  <c r="BH468" i="11"/>
  <c r="BH451" i="11"/>
  <c r="BH430" i="11"/>
  <c r="BH460" i="11"/>
  <c r="BH972" i="11"/>
  <c r="BH961" i="11"/>
  <c r="BH950" i="11"/>
  <c r="BH941" i="11"/>
  <c r="BH924" i="11"/>
  <c r="BH917" i="11"/>
  <c r="BH903" i="11"/>
  <c r="BH894" i="11"/>
  <c r="BH887" i="11"/>
  <c r="BH891" i="11"/>
  <c r="BH873" i="11"/>
  <c r="BH858" i="11"/>
  <c r="BH850" i="11"/>
  <c r="BH818" i="11"/>
  <c r="BH820" i="11"/>
  <c r="BH803" i="11"/>
  <c r="BH775" i="11"/>
  <c r="BH808" i="11"/>
  <c r="BH790" i="11"/>
  <c r="BH771" i="11"/>
  <c r="BH782" i="11"/>
  <c r="BH768" i="11"/>
  <c r="BH726" i="11"/>
  <c r="BH752" i="11"/>
  <c r="BH737" i="11"/>
  <c r="BH719" i="11"/>
  <c r="BH727" i="11"/>
  <c r="BH722" i="11"/>
  <c r="BH698" i="11"/>
  <c r="BH695" i="11"/>
  <c r="BH700" i="11"/>
  <c r="BH677" i="11"/>
  <c r="BH699" i="11"/>
  <c r="BH660" i="11"/>
  <c r="BH633" i="11"/>
  <c r="BH696" i="11"/>
  <c r="BH639" i="11"/>
  <c r="BH651" i="11"/>
  <c r="BH612" i="11"/>
  <c r="BH598" i="11"/>
  <c r="BH576" i="11"/>
  <c r="BH596" i="11"/>
  <c r="BH562" i="11"/>
  <c r="BH592" i="11"/>
  <c r="BH595" i="11"/>
  <c r="BH479" i="11"/>
  <c r="BH536" i="11"/>
  <c r="BH558" i="11"/>
  <c r="BH591" i="11"/>
  <c r="BH538" i="11"/>
  <c r="BH561" i="11"/>
  <c r="BH546" i="11"/>
  <c r="BH496" i="11"/>
  <c r="BH434" i="11"/>
  <c r="BH461" i="11"/>
  <c r="BH473" i="11"/>
  <c r="BH495" i="11"/>
  <c r="BH447" i="11"/>
  <c r="BH426" i="11"/>
  <c r="BH449" i="11"/>
  <c r="BH453" i="11"/>
  <c r="BH412" i="11"/>
  <c r="BH395" i="11"/>
  <c r="BH324" i="11"/>
  <c r="BH413" i="11"/>
  <c r="BH401" i="11"/>
  <c r="BH363" i="11"/>
  <c r="BH374" i="11"/>
  <c r="BH371" i="11"/>
  <c r="BH354" i="11"/>
  <c r="BH386" i="11"/>
  <c r="BH292" i="11"/>
  <c r="BH319" i="11"/>
  <c r="BH326" i="11"/>
  <c r="BH261" i="11"/>
  <c r="BH197" i="11"/>
  <c r="BH330" i="11"/>
  <c r="BH290" i="11"/>
  <c r="BH233" i="11"/>
  <c r="BH224" i="11"/>
  <c r="BH254" i="11"/>
  <c r="BH222" i="11"/>
  <c r="BH176" i="11"/>
  <c r="BH243" i="11"/>
  <c r="BH235" i="11"/>
  <c r="BH138" i="11"/>
  <c r="BH178" i="11"/>
  <c r="BH192" i="11"/>
  <c r="BH217" i="11"/>
  <c r="BH137" i="11"/>
  <c r="BH270" i="11"/>
  <c r="BH136" i="11"/>
  <c r="BH168" i="11"/>
  <c r="BH114" i="11"/>
  <c r="BH60" i="11"/>
  <c r="BH8" i="11"/>
  <c r="BH75" i="11"/>
  <c r="BH45" i="11"/>
  <c r="BH117" i="11"/>
  <c r="BH82" i="11"/>
  <c r="BH38" i="11"/>
  <c r="BH100" i="11"/>
  <c r="BH73" i="11"/>
  <c r="BH35" i="11"/>
  <c r="BH10" i="11"/>
  <c r="BH971" i="11"/>
  <c r="BH960" i="11"/>
  <c r="BH940" i="11"/>
  <c r="BH934" i="11"/>
  <c r="BH923" i="11"/>
  <c r="BH915" i="11"/>
  <c r="BH902" i="11"/>
  <c r="BH916" i="11"/>
  <c r="BH883" i="11"/>
  <c r="BH870" i="11"/>
  <c r="BH869" i="11"/>
  <c r="BH854" i="11"/>
  <c r="BH846" i="11"/>
  <c r="BH839" i="11"/>
  <c r="BH816" i="11"/>
  <c r="BH799" i="11"/>
  <c r="BH819" i="11"/>
  <c r="BH805" i="11"/>
  <c r="BH833" i="11"/>
  <c r="BH766" i="11"/>
  <c r="BH774" i="11"/>
  <c r="BH784" i="11"/>
  <c r="BH713" i="11"/>
  <c r="BH759" i="11"/>
  <c r="BH733" i="11"/>
  <c r="BH758" i="11"/>
  <c r="BH724" i="11"/>
  <c r="BH717" i="11"/>
  <c r="BH691" i="11"/>
  <c r="BH690" i="11"/>
  <c r="BH694" i="11"/>
  <c r="BH673" i="11"/>
  <c r="BH688" i="11"/>
  <c r="BH621" i="11"/>
  <c r="BH629" i="11"/>
  <c r="BH692" i="11"/>
  <c r="BH635" i="11"/>
  <c r="BH646" i="11"/>
  <c r="BH740" i="11"/>
  <c r="BH594" i="11"/>
  <c r="BH614" i="11"/>
  <c r="BH607" i="11"/>
  <c r="BH599" i="11"/>
  <c r="BH555" i="11"/>
  <c r="BH578" i="11"/>
  <c r="BH475" i="11"/>
  <c r="BH532" i="11"/>
  <c r="BH543" i="11"/>
  <c r="BH970" i="11"/>
  <c r="BH958" i="11"/>
  <c r="BH939" i="11"/>
  <c r="BH933" i="11"/>
  <c r="BH922" i="11"/>
  <c r="BH909" i="11"/>
  <c r="BH900" i="11"/>
  <c r="BH914" i="11"/>
  <c r="BH875" i="11"/>
  <c r="BH857" i="11"/>
  <c r="BH893" i="11"/>
  <c r="BH848" i="11"/>
  <c r="BH868" i="11"/>
  <c r="BH836" i="11"/>
  <c r="BH831" i="11"/>
  <c r="BH815" i="11"/>
  <c r="BH812" i="11"/>
  <c r="BH804" i="11"/>
  <c r="BH797" i="11"/>
  <c r="BH762" i="11"/>
  <c r="BH773" i="11"/>
  <c r="BH767" i="11"/>
  <c r="BH763" i="11"/>
  <c r="BH757" i="11"/>
  <c r="BH728" i="11"/>
  <c r="BH749" i="11"/>
  <c r="BH716" i="11"/>
  <c r="BH731" i="11"/>
  <c r="BH687" i="11"/>
  <c r="BH686" i="11"/>
  <c r="BH742" i="11"/>
  <c r="BH669" i="11"/>
  <c r="BH684" i="11"/>
  <c r="BH710" i="11"/>
  <c r="BH658" i="11"/>
  <c r="BH659" i="11"/>
  <c r="BH631" i="11"/>
  <c r="BH642" i="11"/>
  <c r="BH632" i="11"/>
  <c r="BH585" i="11"/>
  <c r="BH605" i="11"/>
  <c r="BH586" i="11"/>
  <c r="BH590" i="11"/>
  <c r="BH628" i="11"/>
  <c r="BH575" i="11"/>
  <c r="BH458" i="11"/>
  <c r="BH524" i="11"/>
  <c r="BH539" i="11"/>
  <c r="BH568" i="11"/>
  <c r="BH530" i="11"/>
  <c r="BH513" i="11"/>
  <c r="BH537" i="11"/>
  <c r="BH459" i="11"/>
  <c r="BH503" i="11"/>
  <c r="BH500" i="11"/>
  <c r="BH489" i="11"/>
  <c r="BH465" i="11"/>
  <c r="BH448" i="11"/>
  <c r="BH418" i="11"/>
  <c r="BH463" i="11"/>
  <c r="BH433" i="11"/>
  <c r="BH404" i="11"/>
  <c r="BH387" i="11"/>
  <c r="BH311" i="11"/>
  <c r="BH394" i="11"/>
  <c r="BH380" i="11"/>
  <c r="BH353" i="11"/>
  <c r="BH338" i="11"/>
  <c r="BH341" i="11"/>
  <c r="BH318" i="11"/>
  <c r="BH343" i="11"/>
  <c r="BH284" i="11"/>
  <c r="BH385" i="11"/>
  <c r="BH322" i="11"/>
  <c r="BH253" i="11"/>
  <c r="BH289" i="11"/>
  <c r="BH302" i="11"/>
  <c r="BH275" i="11"/>
  <c r="BH279" i="11"/>
  <c r="BH212" i="11"/>
  <c r="BH245" i="11"/>
  <c r="BH190" i="11"/>
  <c r="BH250" i="11"/>
  <c r="BH229" i="11"/>
  <c r="BH183" i="11"/>
  <c r="BH188" i="11"/>
  <c r="BH162" i="11"/>
  <c r="BH148" i="11"/>
  <c r="BH181" i="11"/>
  <c r="BH121" i="11"/>
  <c r="BH194" i="11"/>
  <c r="BH128" i="11"/>
  <c r="BH153" i="11"/>
  <c r="BH92" i="11"/>
  <c r="BH48" i="11"/>
  <c r="BH23" i="11"/>
  <c r="BH67" i="11"/>
  <c r="BH37" i="11"/>
  <c r="BH25" i="11"/>
  <c r="BH74" i="11"/>
  <c r="BH26" i="11"/>
  <c r="BH96" i="11"/>
  <c r="BH63" i="11"/>
  <c r="BH27" i="11"/>
  <c r="BH750" i="11"/>
  <c r="BH676" i="11"/>
  <c r="BH593" i="11"/>
  <c r="BH569" i="11"/>
  <c r="BH480" i="11"/>
  <c r="BH493" i="11"/>
  <c r="BH494" i="11"/>
  <c r="BH499" i="11"/>
  <c r="BH424" i="11"/>
  <c r="BH391" i="11"/>
  <c r="BH403" i="11"/>
  <c r="BH427" i="11"/>
  <c r="BH409" i="11"/>
  <c r="BH375" i="11"/>
  <c r="BH379" i="11"/>
  <c r="BH349" i="11"/>
  <c r="BH293" i="11"/>
  <c r="BH202" i="11"/>
  <c r="BH334" i="11"/>
  <c r="BH286" i="11"/>
  <c r="BH262" i="11"/>
  <c r="BH256" i="11"/>
  <c r="BH260" i="11"/>
  <c r="BH156" i="11"/>
  <c r="BH164" i="11"/>
  <c r="BH130" i="11"/>
  <c r="BH281" i="11"/>
  <c r="BH139" i="11"/>
  <c r="BH133" i="11"/>
  <c r="BH52" i="11"/>
  <c r="BH111" i="11"/>
  <c r="BH29" i="11"/>
  <c r="BH95" i="11"/>
  <c r="BH106" i="11"/>
  <c r="BH69" i="11"/>
  <c r="BH144" i="11"/>
  <c r="BH709" i="11"/>
  <c r="BH650" i="11"/>
  <c r="BH579" i="11"/>
  <c r="BH553" i="11"/>
  <c r="BH541" i="11"/>
  <c r="BH490" i="11"/>
  <c r="BH510" i="11"/>
  <c r="BH474" i="11"/>
  <c r="BH420" i="11"/>
  <c r="BH357" i="11"/>
  <c r="BH425" i="11"/>
  <c r="BH415" i="11"/>
  <c r="BH361" i="11"/>
  <c r="BH368" i="11"/>
  <c r="BH335" i="11"/>
  <c r="BH340" i="11"/>
  <c r="BH287" i="11"/>
  <c r="BH327" i="11"/>
  <c r="BH307" i="11"/>
  <c r="BH246" i="11"/>
  <c r="BH258" i="11"/>
  <c r="BH225" i="11"/>
  <c r="BH232" i="11"/>
  <c r="BH152" i="11"/>
  <c r="BH118" i="11"/>
  <c r="BH126" i="11"/>
  <c r="BH264" i="11"/>
  <c r="BH132" i="11"/>
  <c r="BH123" i="11"/>
  <c r="BH36" i="11"/>
  <c r="BH86" i="11"/>
  <c r="BH24" i="11"/>
  <c r="BH78" i="11"/>
  <c r="BH104" i="11"/>
  <c r="BH55" i="11"/>
  <c r="BH20" i="11"/>
  <c r="BH730" i="11"/>
  <c r="BH649" i="11"/>
  <c r="BH656" i="11"/>
  <c r="BH554" i="11"/>
  <c r="BH529" i="11"/>
  <c r="BH517" i="11"/>
  <c r="BH462" i="11"/>
  <c r="BH440" i="11"/>
  <c r="BH416" i="11"/>
  <c r="BH351" i="11"/>
  <c r="BH398" i="11"/>
  <c r="BH400" i="11"/>
  <c r="BH317" i="11"/>
  <c r="BH365" i="11"/>
  <c r="BH331" i="11"/>
  <c r="BH390" i="11"/>
  <c r="BH269" i="11"/>
  <c r="BH274" i="11"/>
  <c r="BH298" i="11"/>
  <c r="BH242" i="11"/>
  <c r="BH252" i="11"/>
  <c r="BH213" i="11"/>
  <c r="BH219" i="11"/>
  <c r="BH147" i="11"/>
  <c r="BH113" i="11"/>
  <c r="BH193" i="11"/>
  <c r="BH226" i="11"/>
  <c r="BH200" i="11"/>
  <c r="BH119" i="11"/>
  <c r="BH32" i="11"/>
  <c r="BH71" i="11"/>
  <c r="BH15" i="11"/>
  <c r="BH58" i="11"/>
  <c r="BH102" i="11"/>
  <c r="BH51" i="11"/>
  <c r="BH756" i="11"/>
  <c r="BH657" i="11"/>
  <c r="BH567" i="11"/>
  <c r="BH534" i="11"/>
  <c r="BH525" i="11"/>
  <c r="BH516" i="11"/>
  <c r="BH443" i="11"/>
  <c r="BH435" i="11"/>
  <c r="BH408" i="11"/>
  <c r="BH347" i="11"/>
  <c r="BH411" i="11"/>
  <c r="BH367" i="11"/>
  <c r="BH378" i="11"/>
  <c r="BH321" i="11"/>
  <c r="BH301" i="11"/>
  <c r="BH370" i="11"/>
  <c r="BH265" i="11"/>
  <c r="BH304" i="11"/>
  <c r="BH283" i="11"/>
  <c r="BH237" i="11"/>
  <c r="BH230" i="11"/>
  <c r="BH211" i="11"/>
  <c r="BH248" i="11"/>
  <c r="BH134" i="11"/>
  <c r="BH239" i="11"/>
  <c r="BH169" i="11"/>
  <c r="BH160" i="11"/>
  <c r="BH187" i="11"/>
  <c r="BH166" i="11"/>
  <c r="BH19" i="11"/>
  <c r="BH61" i="11"/>
  <c r="BH227" i="11"/>
  <c r="BH54" i="11"/>
  <c r="BH98" i="11"/>
  <c r="BH47" i="11"/>
  <c r="BH785" i="11"/>
  <c r="BH679" i="11"/>
  <c r="BH623" i="11"/>
  <c r="BH512" i="11"/>
  <c r="BH522" i="11"/>
  <c r="BH469" i="11"/>
  <c r="BH515" i="11"/>
  <c r="BH436" i="11"/>
  <c r="BH467" i="11"/>
  <c r="BH472" i="11"/>
  <c r="BH328" i="11"/>
  <c r="BH429" i="11"/>
  <c r="BH358" i="11"/>
  <c r="BH364" i="11"/>
  <c r="BH308" i="11"/>
  <c r="BH297" i="11"/>
  <c r="BH369" i="11"/>
  <c r="BH257" i="11"/>
  <c r="BH300" i="11"/>
  <c r="BH263" i="11"/>
  <c r="BH228" i="11"/>
  <c r="BH215" i="11"/>
  <c r="BH272" i="11"/>
  <c r="BH244" i="11"/>
  <c r="BH109" i="11"/>
  <c r="BH207" i="11"/>
  <c r="BH167" i="11"/>
  <c r="BH238" i="11"/>
  <c r="BH177" i="11"/>
  <c r="BH83" i="11"/>
  <c r="BH9" i="11"/>
  <c r="BH57" i="11"/>
  <c r="BH79" i="11"/>
  <c r="BH46" i="11"/>
  <c r="BH12" i="11"/>
  <c r="BH39" i="11"/>
  <c r="BH755" i="11"/>
  <c r="BH678" i="11"/>
  <c r="BH634" i="11"/>
  <c r="BH572" i="11"/>
  <c r="BH518" i="11"/>
  <c r="BH450" i="11"/>
  <c r="BH504" i="11"/>
  <c r="BH545" i="11"/>
  <c r="BH457" i="11"/>
  <c r="BH445" i="11"/>
  <c r="BH315" i="11"/>
  <c r="BH417" i="11"/>
  <c r="BH329" i="11"/>
  <c r="BH342" i="11"/>
  <c r="BH306" i="11"/>
  <c r="BH288" i="11"/>
  <c r="BH356" i="11"/>
  <c r="BH240" i="11"/>
  <c r="BH296" i="11"/>
  <c r="BH259" i="11"/>
  <c r="BH220" i="11"/>
  <c r="BH205" i="11"/>
  <c r="BH314" i="11"/>
  <c r="BH241" i="11"/>
  <c r="BH93" i="11"/>
  <c r="BH158" i="11"/>
  <c r="BH155" i="11"/>
  <c r="BH175" i="11"/>
  <c r="BH173" i="11"/>
  <c r="BH81" i="11"/>
  <c r="BH163" i="11"/>
  <c r="BH53" i="11"/>
  <c r="BH107" i="11"/>
  <c r="BH42" i="11"/>
  <c r="BH87" i="11"/>
  <c r="BH31" i="11"/>
  <c r="BH748" i="11"/>
  <c r="BH706" i="11"/>
  <c r="BH616" i="11"/>
  <c r="BH603" i="11"/>
  <c r="BH551" i="11"/>
  <c r="BH446" i="11"/>
  <c r="BH481" i="11"/>
  <c r="BH422" i="11"/>
  <c r="BH444" i="11"/>
  <c r="BH407" i="11"/>
  <c r="BH431" i="11"/>
  <c r="BH406" i="11"/>
  <c r="BH325" i="11"/>
  <c r="BH346" i="11"/>
  <c r="BH280" i="11"/>
  <c r="BH360" i="11"/>
  <c r="BH350" i="11"/>
  <c r="BH210" i="11"/>
  <c r="BH309" i="11"/>
  <c r="BH255" i="11"/>
  <c r="BH323" i="11"/>
  <c r="BH191" i="11"/>
  <c r="BH299" i="11"/>
  <c r="BH214" i="11"/>
  <c r="BH89" i="11"/>
  <c r="BH140" i="11"/>
  <c r="BH151" i="11"/>
  <c r="BH157" i="11"/>
  <c r="BH159" i="11"/>
  <c r="BH68" i="11"/>
  <c r="BH13" i="11"/>
  <c r="BH49" i="11"/>
  <c r="BH103" i="11"/>
  <c r="BH30" i="11"/>
  <c r="BH84" i="11"/>
  <c r="BH11" i="11"/>
  <c r="BH783" i="11"/>
  <c r="BH661" i="11"/>
  <c r="BH619" i="11"/>
  <c r="BH531" i="11"/>
  <c r="BH484" i="11"/>
  <c r="BH514" i="11"/>
  <c r="BH477" i="11"/>
  <c r="BH410" i="11"/>
  <c r="BH428" i="11"/>
  <c r="BH399" i="11"/>
  <c r="BH419" i="11"/>
  <c r="BH384" i="11"/>
  <c r="BH312" i="11"/>
  <c r="BH381" i="11"/>
  <c r="BH267" i="11"/>
  <c r="BH355" i="11"/>
  <c r="BH313" i="11"/>
  <c r="BH206" i="11"/>
  <c r="BH277" i="11"/>
  <c r="BH251" i="11"/>
  <c r="BH295" i="11"/>
  <c r="BH196" i="11"/>
  <c r="BH291" i="11"/>
  <c r="BH165" i="11"/>
  <c r="BH180" i="11"/>
  <c r="BH135" i="11"/>
  <c r="BH125" i="11"/>
  <c r="BH150" i="11"/>
  <c r="BH141" i="11"/>
  <c r="BH64" i="11"/>
  <c r="BH120" i="11"/>
  <c r="BH41" i="11"/>
  <c r="BH99" i="11"/>
  <c r="BH108" i="11"/>
  <c r="BH77" i="11"/>
  <c r="BH203" i="11"/>
  <c r="S28" i="7"/>
  <c r="Y28" i="7" s="1"/>
  <c r="Y27" i="4"/>
  <c r="Y27" i="5"/>
  <c r="AZ872" i="11" a="1"/>
  <c r="AZ872" i="11" s="1"/>
  <c r="CA872" i="11" a="1"/>
  <c r="CA872" i="11" s="1"/>
  <c r="BQ967" i="11"/>
  <c r="BQ959" i="11"/>
  <c r="BQ944" i="11"/>
  <c r="BQ945" i="11"/>
  <c r="BQ927" i="11"/>
  <c r="BQ940" i="11"/>
  <c r="BQ917" i="11"/>
  <c r="BQ896" i="11"/>
  <c r="BQ904" i="11"/>
  <c r="BQ886" i="11"/>
  <c r="BQ857" i="11"/>
  <c r="BQ868" i="11"/>
  <c r="BQ835" i="11"/>
  <c r="BQ846" i="11"/>
  <c r="BQ826" i="11"/>
  <c r="BQ838" i="11"/>
  <c r="BQ799" i="11"/>
  <c r="BQ809" i="11"/>
  <c r="BQ812" i="11"/>
  <c r="BQ796" i="11"/>
  <c r="BQ765" i="11"/>
  <c r="BQ772" i="11"/>
  <c r="BQ771" i="11"/>
  <c r="BQ721" i="11"/>
  <c r="BQ783" i="11"/>
  <c r="BQ719" i="11"/>
  <c r="BQ737" i="11"/>
  <c r="BQ729" i="11"/>
  <c r="BQ698" i="11"/>
  <c r="BQ704" i="11"/>
  <c r="BQ701" i="11"/>
  <c r="BQ756" i="11"/>
  <c r="BQ672" i="11"/>
  <c r="BQ675" i="11"/>
  <c r="BQ625" i="11"/>
  <c r="BQ640" i="11"/>
  <c r="BQ691" i="11"/>
  <c r="BQ671" i="11"/>
  <c r="BQ611" i="11"/>
  <c r="BQ605" i="11"/>
  <c r="BQ575" i="11"/>
  <c r="BQ646" i="11"/>
  <c r="BQ586" i="11"/>
  <c r="BQ560" i="11"/>
  <c r="BQ563" i="11"/>
  <c r="BQ549" i="11"/>
  <c r="BQ569" i="11"/>
  <c r="BQ520" i="11"/>
  <c r="BQ466" i="11"/>
  <c r="BQ538" i="11"/>
  <c r="BQ513" i="11"/>
  <c r="BQ525" i="11"/>
  <c r="BQ510" i="11"/>
  <c r="BQ498" i="11"/>
  <c r="BQ476" i="11"/>
  <c r="BQ531" i="11"/>
  <c r="BQ485" i="11"/>
  <c r="BQ451" i="11"/>
  <c r="BQ463" i="11"/>
  <c r="BQ434" i="11"/>
  <c r="BQ441" i="11"/>
  <c r="BQ411" i="11"/>
  <c r="BQ378" i="11"/>
  <c r="BQ430" i="11"/>
  <c r="BQ422" i="11"/>
  <c r="BQ353" i="11"/>
  <c r="BQ371" i="11"/>
  <c r="BQ395" i="11"/>
  <c r="BQ315" i="11"/>
  <c r="BQ390" i="11"/>
  <c r="BQ966" i="11"/>
  <c r="BQ958" i="11"/>
  <c r="BQ956" i="11"/>
  <c r="BQ954" i="11"/>
  <c r="BQ926" i="11"/>
  <c r="BQ920" i="11"/>
  <c r="BQ908" i="11"/>
  <c r="BQ913" i="11"/>
  <c r="BQ895" i="11"/>
  <c r="BQ882" i="11"/>
  <c r="BQ865" i="11"/>
  <c r="BQ906" i="11"/>
  <c r="BQ859" i="11"/>
  <c r="BQ841" i="11"/>
  <c r="BQ840" i="11"/>
  <c r="BQ831" i="11"/>
  <c r="BQ795" i="11"/>
  <c r="BQ801" i="11"/>
  <c r="BQ806" i="11"/>
  <c r="BQ790" i="11"/>
  <c r="BQ761" i="11"/>
  <c r="BQ768" i="11"/>
  <c r="BQ766" i="11"/>
  <c r="BQ717" i="11"/>
  <c r="BQ757" i="11"/>
  <c r="BQ764" i="11"/>
  <c r="BQ734" i="11"/>
  <c r="BQ724" i="11"/>
  <c r="BQ731" i="11"/>
  <c r="BQ690" i="11"/>
  <c r="BQ700" i="11"/>
  <c r="BQ697" i="11"/>
  <c r="BQ668" i="11"/>
  <c r="BQ654" i="11"/>
  <c r="BQ679" i="11"/>
  <c r="BQ636" i="11"/>
  <c r="BQ652" i="11"/>
  <c r="BQ666" i="11"/>
  <c r="BQ627" i="11"/>
  <c r="BQ597" i="11"/>
  <c r="BQ642" i="11"/>
  <c r="BQ608" i="11"/>
  <c r="BQ581" i="11"/>
  <c r="BQ551" i="11"/>
  <c r="BQ559" i="11"/>
  <c r="BQ545" i="11"/>
  <c r="BQ556" i="11"/>
  <c r="BQ965" i="11"/>
  <c r="BQ953" i="11"/>
  <c r="BQ950" i="11"/>
  <c r="BQ943" i="11"/>
  <c r="BQ925" i="11"/>
  <c r="BQ921" i="11"/>
  <c r="BQ899" i="11"/>
  <c r="BQ903" i="11"/>
  <c r="BQ905" i="11"/>
  <c r="BQ878" i="11"/>
  <c r="BQ861" i="11"/>
  <c r="BQ867" i="11"/>
  <c r="BQ858" i="11"/>
  <c r="BQ833" i="11"/>
  <c r="BQ834" i="11"/>
  <c r="BQ822" i="11"/>
  <c r="BQ791" i="11"/>
  <c r="BQ797" i="11"/>
  <c r="BQ819" i="11"/>
  <c r="BQ798" i="11"/>
  <c r="BQ780" i="11"/>
  <c r="BQ763" i="11"/>
  <c r="BQ762" i="11"/>
  <c r="BQ786" i="11"/>
  <c r="BQ751" i="11"/>
  <c r="BQ740" i="11"/>
  <c r="BQ726" i="11"/>
  <c r="BQ738" i="11"/>
  <c r="BQ728" i="11"/>
  <c r="BQ686" i="11"/>
  <c r="BQ689" i="11"/>
  <c r="BQ693" i="11"/>
  <c r="BQ664" i="11"/>
  <c r="BQ650" i="11"/>
  <c r="BQ665" i="11"/>
  <c r="BQ632" i="11"/>
  <c r="BQ647" i="11"/>
  <c r="BQ661" i="11"/>
  <c r="BQ615" i="11"/>
  <c r="BQ593" i="11"/>
  <c r="BQ634" i="11"/>
  <c r="BQ603" i="11"/>
  <c r="BQ606" i="11"/>
  <c r="BQ651" i="11"/>
  <c r="BQ550" i="11"/>
  <c r="BQ594" i="11"/>
  <c r="BQ546" i="11"/>
  <c r="BQ507" i="11"/>
  <c r="BQ561" i="11"/>
  <c r="BQ530" i="11"/>
  <c r="BQ553" i="11"/>
  <c r="BQ517" i="11"/>
  <c r="BQ482" i="11"/>
  <c r="BQ461" i="11"/>
  <c r="BQ514" i="11"/>
  <c r="BQ535" i="11"/>
  <c r="BQ481" i="11"/>
  <c r="BQ443" i="11"/>
  <c r="BQ445" i="11"/>
  <c r="BQ449" i="11"/>
  <c r="BQ433" i="11"/>
  <c r="BQ972" i="11"/>
  <c r="BQ963" i="11"/>
  <c r="BQ948" i="11"/>
  <c r="BQ942" i="11"/>
  <c r="BQ941" i="11"/>
  <c r="BQ924" i="11"/>
  <c r="BQ918" i="11"/>
  <c r="BQ909" i="11"/>
  <c r="BQ900" i="11"/>
  <c r="BQ898" i="11"/>
  <c r="BQ907" i="11"/>
  <c r="BQ876" i="11"/>
  <c r="BQ871" i="11"/>
  <c r="BQ854" i="11"/>
  <c r="BQ855" i="11"/>
  <c r="BQ830" i="11"/>
  <c r="BQ971" i="11"/>
  <c r="BQ962" i="11"/>
  <c r="BQ951" i="11"/>
  <c r="BQ936" i="11"/>
  <c r="BQ932" i="11"/>
  <c r="BQ923" i="11"/>
  <c r="BQ916" i="11"/>
  <c r="BQ894" i="11"/>
  <c r="BQ897" i="11"/>
  <c r="BQ893" i="11"/>
  <c r="BQ889" i="11"/>
  <c r="BQ873" i="11"/>
  <c r="BQ866" i="11"/>
  <c r="BQ860" i="11"/>
  <c r="BQ848" i="11"/>
  <c r="BQ845" i="11"/>
  <c r="BQ970" i="11"/>
  <c r="BQ961" i="11"/>
  <c r="BQ949" i="11"/>
  <c r="BQ935" i="11"/>
  <c r="BQ931" i="11"/>
  <c r="BQ922" i="11"/>
  <c r="BQ914" i="11"/>
  <c r="BQ888" i="11"/>
  <c r="BQ887" i="11"/>
  <c r="BQ892" i="11"/>
  <c r="BQ881" i="11"/>
  <c r="BQ869" i="11"/>
  <c r="BQ862" i="11"/>
  <c r="BQ853" i="11"/>
  <c r="BQ844" i="11"/>
  <c r="BQ832" i="11"/>
  <c r="BQ814" i="11"/>
  <c r="BQ820" i="11"/>
  <c r="BQ784" i="11"/>
  <c r="BQ805" i="11"/>
  <c r="BQ794" i="11"/>
  <c r="BQ774" i="11"/>
  <c r="BQ767" i="11"/>
  <c r="BQ748" i="11"/>
  <c r="BQ760" i="11"/>
  <c r="BQ741" i="11"/>
  <c r="BQ758" i="11"/>
  <c r="BQ716" i="11"/>
  <c r="BQ710" i="11"/>
  <c r="BQ705" i="11"/>
  <c r="BQ674" i="11"/>
  <c r="BQ677" i="11"/>
  <c r="BQ684" i="11"/>
  <c r="BQ699" i="11"/>
  <c r="BQ637" i="11"/>
  <c r="BQ653" i="11"/>
  <c r="BQ687" i="11"/>
  <c r="BQ635" i="11"/>
  <c r="BQ655" i="11"/>
  <c r="BQ576" i="11"/>
  <c r="BQ623" i="11"/>
  <c r="BQ604" i="11"/>
  <c r="BQ595" i="11"/>
  <c r="BQ572" i="11"/>
  <c r="BQ599" i="11"/>
  <c r="BQ585" i="11"/>
  <c r="BQ570" i="11"/>
  <c r="BQ536" i="11"/>
  <c r="BQ495" i="11"/>
  <c r="BQ543" i="11"/>
  <c r="BQ518" i="11"/>
  <c r="BQ537" i="11"/>
  <c r="BQ496" i="11"/>
  <c r="BQ459" i="11"/>
  <c r="BQ488" i="11"/>
  <c r="BQ493" i="11"/>
  <c r="BQ969" i="11"/>
  <c r="BQ960" i="11"/>
  <c r="BQ947" i="11"/>
  <c r="BQ934" i="11"/>
  <c r="BQ930" i="11"/>
  <c r="BQ938" i="11"/>
  <c r="BQ912" i="11"/>
  <c r="BQ915" i="11"/>
  <c r="BQ883" i="11"/>
  <c r="BQ891" i="11"/>
  <c r="BQ877" i="11"/>
  <c r="BQ856" i="11"/>
  <c r="BQ852" i="11"/>
  <c r="BQ851" i="11"/>
  <c r="BQ849" i="11"/>
  <c r="BQ824" i="11"/>
  <c r="BQ810" i="11"/>
  <c r="BQ813" i="11"/>
  <c r="BQ779" i="11"/>
  <c r="BQ792" i="11"/>
  <c r="BQ778" i="11"/>
  <c r="BQ785" i="11"/>
  <c r="BQ800" i="11"/>
  <c r="BQ743" i="11"/>
  <c r="BQ747" i="11"/>
  <c r="BQ732" i="11"/>
  <c r="BQ753" i="11"/>
  <c r="BQ714" i="11"/>
  <c r="BQ706" i="11"/>
  <c r="BQ708" i="11"/>
  <c r="BQ670" i="11"/>
  <c r="BQ673" i="11"/>
  <c r="BQ680" i="11"/>
  <c r="BQ696" i="11"/>
  <c r="BQ633" i="11"/>
  <c r="BQ649" i="11"/>
  <c r="BQ658" i="11"/>
  <c r="BQ659" i="11"/>
  <c r="BQ626" i="11"/>
  <c r="BQ619" i="11"/>
  <c r="BQ609" i="11"/>
  <c r="BQ596" i="11"/>
  <c r="BQ630" i="11"/>
  <c r="BQ568" i="11"/>
  <c r="BQ582" i="11"/>
  <c r="BQ583" i="11"/>
  <c r="BQ566" i="11"/>
  <c r="BQ532" i="11"/>
  <c r="BQ968" i="11"/>
  <c r="BQ957" i="11"/>
  <c r="BQ939" i="11"/>
  <c r="BQ933" i="11"/>
  <c r="BQ929" i="11"/>
  <c r="BQ952" i="11"/>
  <c r="BQ911" i="11"/>
  <c r="BQ902" i="11"/>
  <c r="BQ875" i="11"/>
  <c r="BQ890" i="11"/>
  <c r="BQ870" i="11"/>
  <c r="BQ874" i="11"/>
  <c r="BQ839" i="11"/>
  <c r="BQ850" i="11"/>
  <c r="BQ827" i="11"/>
  <c r="BQ807" i="11"/>
  <c r="BQ803" i="11"/>
  <c r="BQ815" i="11"/>
  <c r="BQ836" i="11"/>
  <c r="BQ802" i="11"/>
  <c r="BQ770" i="11"/>
  <c r="BQ777" i="11"/>
  <c r="BQ787" i="11"/>
  <c r="BQ730" i="11"/>
  <c r="BQ742" i="11"/>
  <c r="BQ723" i="11"/>
  <c r="BQ749" i="11"/>
  <c r="BQ735" i="11"/>
  <c r="BQ702" i="11"/>
  <c r="BQ695" i="11"/>
  <c r="BQ694" i="11"/>
  <c r="BQ669" i="11"/>
  <c r="BQ676" i="11"/>
  <c r="BQ692" i="11"/>
  <c r="BQ629" i="11"/>
  <c r="BQ644" i="11"/>
  <c r="BQ648" i="11"/>
  <c r="BQ733" i="11"/>
  <c r="BQ616" i="11"/>
  <c r="BQ614" i="11"/>
  <c r="BQ579" i="11"/>
  <c r="BQ657" i="11"/>
  <c r="BQ612" i="11"/>
  <c r="BQ564" i="11"/>
  <c r="BQ567" i="11"/>
  <c r="BQ554" i="11"/>
  <c r="BQ562" i="11"/>
  <c r="BQ524" i="11"/>
  <c r="BQ470" i="11"/>
  <c r="BQ542" i="11"/>
  <c r="BQ558" i="11"/>
  <c r="BQ529" i="11"/>
  <c r="BQ523" i="11"/>
  <c r="BQ501" i="11"/>
  <c r="BQ480" i="11"/>
  <c r="BQ793" i="11"/>
  <c r="BQ759" i="11"/>
  <c r="BQ736" i="11"/>
  <c r="BQ682" i="11"/>
  <c r="BQ645" i="11"/>
  <c r="BQ621" i="11"/>
  <c r="BQ577" i="11"/>
  <c r="BQ592" i="11"/>
  <c r="BQ462" i="11"/>
  <c r="BQ578" i="11"/>
  <c r="BQ486" i="11"/>
  <c r="BQ471" i="11"/>
  <c r="BQ506" i="11"/>
  <c r="BQ455" i="11"/>
  <c r="BQ442" i="11"/>
  <c r="BQ452" i="11"/>
  <c r="BQ415" i="11"/>
  <c r="BQ374" i="11"/>
  <c r="BQ418" i="11"/>
  <c r="BQ385" i="11"/>
  <c r="BQ408" i="11"/>
  <c r="BQ420" i="11"/>
  <c r="BQ326" i="11"/>
  <c r="BQ402" i="11"/>
  <c r="BQ323" i="11"/>
  <c r="BQ284" i="11"/>
  <c r="BQ275" i="11"/>
  <c r="BQ329" i="11"/>
  <c r="BQ322" i="11"/>
  <c r="BQ235" i="11"/>
  <c r="BQ287" i="11"/>
  <c r="BQ334" i="11"/>
  <c r="BQ280" i="11"/>
  <c r="BQ220" i="11"/>
  <c r="BQ254" i="11"/>
  <c r="BQ286" i="11"/>
  <c r="BQ181" i="11"/>
  <c r="BQ295" i="11"/>
  <c r="BQ263" i="11"/>
  <c r="BQ206" i="11"/>
  <c r="BQ160" i="11"/>
  <c r="BQ118" i="11"/>
  <c r="BQ117" i="11"/>
  <c r="BQ183" i="11"/>
  <c r="BQ167" i="11"/>
  <c r="BQ95" i="11"/>
  <c r="BQ193" i="11"/>
  <c r="BQ146" i="11"/>
  <c r="BQ106" i="11"/>
  <c r="BQ12" i="11"/>
  <c r="BQ57" i="11"/>
  <c r="BQ24" i="11"/>
  <c r="BQ78" i="11"/>
  <c r="BQ30" i="11"/>
  <c r="BQ128" i="11"/>
  <c r="BQ59" i="11"/>
  <c r="BQ21" i="11"/>
  <c r="BQ20" i="11"/>
  <c r="BQ48" i="11"/>
  <c r="BQ789" i="11"/>
  <c r="BQ755" i="11"/>
  <c r="BQ727" i="11"/>
  <c r="BQ678" i="11"/>
  <c r="BQ641" i="11"/>
  <c r="BQ667" i="11"/>
  <c r="BQ602" i="11"/>
  <c r="BQ574" i="11"/>
  <c r="BQ557" i="11"/>
  <c r="BQ548" i="11"/>
  <c r="BQ478" i="11"/>
  <c r="BQ505" i="11"/>
  <c r="BQ489" i="11"/>
  <c r="BQ447" i="11"/>
  <c r="BQ436" i="11"/>
  <c r="BQ440" i="11"/>
  <c r="BQ407" i="11"/>
  <c r="BQ370" i="11"/>
  <c r="BQ412" i="11"/>
  <c r="BQ400" i="11"/>
  <c r="BQ406" i="11"/>
  <c r="BQ417" i="11"/>
  <c r="BQ324" i="11"/>
  <c r="BQ361" i="11"/>
  <c r="BQ314" i="11"/>
  <c r="BQ401" i="11"/>
  <c r="BQ381" i="11"/>
  <c r="BQ325" i="11"/>
  <c r="BQ299" i="11"/>
  <c r="BQ226" i="11"/>
  <c r="BQ269" i="11"/>
  <c r="BQ289" i="11"/>
  <c r="BQ277" i="11"/>
  <c r="BQ336" i="11"/>
  <c r="BQ250" i="11"/>
  <c r="BQ273" i="11"/>
  <c r="BQ272" i="11"/>
  <c r="BQ245" i="11"/>
  <c r="BQ249" i="11"/>
  <c r="BQ201" i="11"/>
  <c r="BQ151" i="11"/>
  <c r="BQ113" i="11"/>
  <c r="BQ108" i="11"/>
  <c r="BQ158" i="11"/>
  <c r="BQ155" i="11"/>
  <c r="BQ87" i="11"/>
  <c r="BQ157" i="11"/>
  <c r="BQ141" i="11"/>
  <c r="BQ102" i="11"/>
  <c r="BQ243" i="11"/>
  <c r="BQ53" i="11"/>
  <c r="BQ15" i="11"/>
  <c r="BQ74" i="11"/>
  <c r="BQ26" i="11"/>
  <c r="BQ120" i="11"/>
  <c r="BQ55" i="11"/>
  <c r="BQ11" i="11"/>
  <c r="BQ10" i="11"/>
  <c r="BQ40" i="11"/>
  <c r="BQ816" i="11"/>
  <c r="BQ804" i="11"/>
  <c r="BQ720" i="11"/>
  <c r="BQ685" i="11"/>
  <c r="BQ662" i="11"/>
  <c r="BQ610" i="11"/>
  <c r="BQ590" i="11"/>
  <c r="BQ544" i="11"/>
  <c r="BQ552" i="11"/>
  <c r="BQ541" i="11"/>
  <c r="BQ469" i="11"/>
  <c r="BQ502" i="11"/>
  <c r="BQ487" i="11"/>
  <c r="BQ439" i="11"/>
  <c r="BQ458" i="11"/>
  <c r="BQ472" i="11"/>
  <c r="BQ494" i="11"/>
  <c r="BQ356" i="11"/>
  <c r="BQ409" i="11"/>
  <c r="BQ367" i="11"/>
  <c r="BQ379" i="11"/>
  <c r="BQ399" i="11"/>
  <c r="BQ313" i="11"/>
  <c r="BQ413" i="11"/>
  <c r="BQ309" i="11"/>
  <c r="BQ351" i="11"/>
  <c r="BQ368" i="11"/>
  <c r="BQ312" i="11"/>
  <c r="BQ291" i="11"/>
  <c r="BQ222" i="11"/>
  <c r="BQ267" i="11"/>
  <c r="BQ282" i="11"/>
  <c r="BQ270" i="11"/>
  <c r="BQ307" i="11"/>
  <c r="BQ241" i="11"/>
  <c r="BQ238" i="11"/>
  <c r="BQ261" i="11"/>
  <c r="BQ236" i="11"/>
  <c r="BQ274" i="11"/>
  <c r="BQ199" i="11"/>
  <c r="BQ257" i="11"/>
  <c r="BQ182" i="11"/>
  <c r="BQ104" i="11"/>
  <c r="BQ152" i="11"/>
  <c r="BQ137" i="11"/>
  <c r="BQ83" i="11"/>
  <c r="BQ150" i="11"/>
  <c r="BQ133" i="11"/>
  <c r="BQ98" i="11"/>
  <c r="BQ88" i="11"/>
  <c r="BQ49" i="11"/>
  <c r="BQ210" i="11"/>
  <c r="BQ66" i="11"/>
  <c r="BQ219" i="11"/>
  <c r="BQ114" i="11"/>
  <c r="BQ51" i="11"/>
  <c r="BQ211" i="11"/>
  <c r="BQ166" i="11"/>
  <c r="BQ36" i="11"/>
  <c r="BQ808" i="11"/>
  <c r="BQ775" i="11"/>
  <c r="BQ712" i="11"/>
  <c r="BQ681" i="11"/>
  <c r="BQ683" i="11"/>
  <c r="BQ589" i="11"/>
  <c r="BQ587" i="11"/>
  <c r="BQ540" i="11"/>
  <c r="BQ555" i="11"/>
  <c r="BQ533" i="11"/>
  <c r="BQ527" i="11"/>
  <c r="BQ490" i="11"/>
  <c r="BQ483" i="11"/>
  <c r="BQ435" i="11"/>
  <c r="BQ454" i="11"/>
  <c r="BQ438" i="11"/>
  <c r="BQ460" i="11"/>
  <c r="BQ346" i="11"/>
  <c r="BQ403" i="11"/>
  <c r="BQ363" i="11"/>
  <c r="BQ375" i="11"/>
  <c r="BQ391" i="11"/>
  <c r="BQ311" i="11"/>
  <c r="BQ380" i="11"/>
  <c r="BQ308" i="11"/>
  <c r="BQ321" i="11"/>
  <c r="BQ365" i="11"/>
  <c r="BQ416" i="11"/>
  <c r="BQ281" i="11"/>
  <c r="BQ214" i="11"/>
  <c r="BQ264" i="11"/>
  <c r="BQ304" i="11"/>
  <c r="BQ246" i="11"/>
  <c r="BQ298" i="11"/>
  <c r="BQ232" i="11"/>
  <c r="BQ227" i="11"/>
  <c r="BQ259" i="11"/>
  <c r="BQ233" i="11"/>
  <c r="BQ225" i="11"/>
  <c r="BQ192" i="11"/>
  <c r="BQ255" i="11"/>
  <c r="BQ162" i="11"/>
  <c r="BQ100" i="11"/>
  <c r="BQ148" i="11"/>
  <c r="BQ129" i="11"/>
  <c r="BQ79" i="11"/>
  <c r="BQ139" i="11"/>
  <c r="BQ127" i="11"/>
  <c r="BQ94" i="11"/>
  <c r="BQ75" i="11"/>
  <c r="BQ45" i="11"/>
  <c r="BQ86" i="11"/>
  <c r="BQ58" i="11"/>
  <c r="BQ119" i="11"/>
  <c r="BQ89" i="11"/>
  <c r="BQ47" i="11"/>
  <c r="BQ176" i="11"/>
  <c r="BQ125" i="11"/>
  <c r="BQ32" i="11"/>
  <c r="BQ818" i="11"/>
  <c r="BQ781" i="11"/>
  <c r="BQ752" i="11"/>
  <c r="BQ722" i="11"/>
  <c r="BQ656" i="11"/>
  <c r="BQ628" i="11"/>
  <c r="BQ584" i="11"/>
  <c r="BQ631" i="11"/>
  <c r="BQ516" i="11"/>
  <c r="BQ534" i="11"/>
  <c r="BQ521" i="11"/>
  <c r="BQ464" i="11"/>
  <c r="BQ473" i="11"/>
  <c r="BQ479" i="11"/>
  <c r="BQ539" i="11"/>
  <c r="BQ448" i="11"/>
  <c r="BQ431" i="11"/>
  <c r="BQ453" i="11"/>
  <c r="BQ342" i="11"/>
  <c r="BQ398" i="11"/>
  <c r="BQ358" i="11"/>
  <c r="BQ343" i="11"/>
  <c r="BQ387" i="11"/>
  <c r="BQ369" i="11"/>
  <c r="BQ364" i="11"/>
  <c r="BQ301" i="11"/>
  <c r="BQ318" i="11"/>
  <c r="BQ362" i="11"/>
  <c r="BQ425" i="11"/>
  <c r="BQ265" i="11"/>
  <c r="BQ330" i="11"/>
  <c r="BQ260" i="11"/>
  <c r="BQ300" i="11"/>
  <c r="BQ242" i="11"/>
  <c r="BQ290" i="11"/>
  <c r="BQ207" i="11"/>
  <c r="BQ212" i="11"/>
  <c r="BQ217" i="11"/>
  <c r="BQ230" i="11"/>
  <c r="BQ253" i="11"/>
  <c r="BQ187" i="11"/>
  <c r="BQ177" i="11"/>
  <c r="BQ156" i="11"/>
  <c r="BQ96" i="11"/>
  <c r="BQ145" i="11"/>
  <c r="BQ111" i="11"/>
  <c r="BQ229" i="11"/>
  <c r="BQ136" i="11"/>
  <c r="BQ109" i="11"/>
  <c r="BQ81" i="11"/>
  <c r="BQ71" i="11"/>
  <c r="BQ41" i="11"/>
  <c r="BQ25" i="11"/>
  <c r="BQ54" i="11"/>
  <c r="BQ82" i="11"/>
  <c r="BQ77" i="11"/>
  <c r="BQ39" i="11"/>
  <c r="BQ147" i="11"/>
  <c r="BQ68" i="11"/>
  <c r="BQ19" i="11"/>
  <c r="BQ823" i="11"/>
  <c r="BQ776" i="11"/>
  <c r="BQ769" i="11"/>
  <c r="BQ713" i="11"/>
  <c r="BQ688" i="11"/>
  <c r="BQ624" i="11"/>
  <c r="BQ638" i="11"/>
  <c r="BQ607" i="11"/>
  <c r="BQ503" i="11"/>
  <c r="BQ526" i="11"/>
  <c r="BQ504" i="11"/>
  <c r="BQ511" i="11"/>
  <c r="BQ468" i="11"/>
  <c r="BQ477" i="11"/>
  <c r="BQ519" i="11"/>
  <c r="BQ467" i="11"/>
  <c r="BQ427" i="11"/>
  <c r="BQ450" i="11"/>
  <c r="BQ337" i="11"/>
  <c r="BQ394" i="11"/>
  <c r="BQ348" i="11"/>
  <c r="BQ338" i="11"/>
  <c r="BQ386" i="11"/>
  <c r="BQ350" i="11"/>
  <c r="BQ344" i="11"/>
  <c r="BQ297" i="11"/>
  <c r="BQ296" i="11"/>
  <c r="BQ354" i="11"/>
  <c r="BQ360" i="11"/>
  <c r="BQ248" i="11"/>
  <c r="BQ306" i="11"/>
  <c r="BQ256" i="11"/>
  <c r="BQ317" i="11"/>
  <c r="BQ237" i="11"/>
  <c r="BQ268" i="11"/>
  <c r="BQ203" i="11"/>
  <c r="BQ200" i="11"/>
  <c r="BQ205" i="11"/>
  <c r="BQ215" i="11"/>
  <c r="BQ251" i="11"/>
  <c r="BQ178" i="11"/>
  <c r="BQ173" i="11"/>
  <c r="BQ138" i="11"/>
  <c r="BQ92" i="11"/>
  <c r="BQ140" i="11"/>
  <c r="BQ107" i="11"/>
  <c r="BQ197" i="11"/>
  <c r="BQ168" i="11"/>
  <c r="BQ93" i="11"/>
  <c r="BQ23" i="11"/>
  <c r="BQ67" i="11"/>
  <c r="BQ37" i="11"/>
  <c r="BQ14" i="11"/>
  <c r="BQ46" i="11"/>
  <c r="BQ191" i="11"/>
  <c r="BQ73" i="11"/>
  <c r="BQ35" i="11"/>
  <c r="BQ144" i="11"/>
  <c r="BQ64" i="11"/>
  <c r="BQ9" i="11"/>
  <c r="BQ817" i="11"/>
  <c r="BQ773" i="11"/>
  <c r="BQ746" i="11"/>
  <c r="BQ725" i="11"/>
  <c r="BQ660" i="11"/>
  <c r="BQ643" i="11"/>
  <c r="BQ620" i="11"/>
  <c r="BQ598" i="11"/>
  <c r="BQ499" i="11"/>
  <c r="BQ522" i="11"/>
  <c r="BQ500" i="11"/>
  <c r="BQ508" i="11"/>
  <c r="BQ515" i="11"/>
  <c r="BQ475" i="11"/>
  <c r="BQ456" i="11"/>
  <c r="BQ446" i="11"/>
  <c r="BQ423" i="11"/>
  <c r="BQ444" i="11"/>
  <c r="BQ319" i="11"/>
  <c r="BQ410" i="11"/>
  <c r="BQ426" i="11"/>
  <c r="BQ316" i="11"/>
  <c r="BQ384" i="11"/>
  <c r="BQ347" i="11"/>
  <c r="BQ341" i="11"/>
  <c r="BQ292" i="11"/>
  <c r="BQ283" i="11"/>
  <c r="BQ335" i="11"/>
  <c r="BQ355" i="11"/>
  <c r="BQ244" i="11"/>
  <c r="BQ303" i="11"/>
  <c r="BQ252" i="11"/>
  <c r="BQ302" i="11"/>
  <c r="BQ228" i="11"/>
  <c r="BQ262" i="11"/>
  <c r="BQ194" i="11"/>
  <c r="BQ190" i="11"/>
  <c r="BQ202" i="11"/>
  <c r="BQ180" i="11"/>
  <c r="BQ240" i="11"/>
  <c r="BQ169" i="11"/>
  <c r="BQ165" i="11"/>
  <c r="BQ130" i="11"/>
  <c r="BQ223" i="11"/>
  <c r="BQ135" i="11"/>
  <c r="BQ103" i="11"/>
  <c r="BQ174" i="11"/>
  <c r="BQ159" i="11"/>
  <c r="BQ163" i="11"/>
  <c r="BQ18" i="11"/>
  <c r="BQ65" i="11"/>
  <c r="BQ33" i="11"/>
  <c r="BQ8" i="11"/>
  <c r="BQ42" i="11"/>
  <c r="BQ134" i="11"/>
  <c r="BQ69" i="11"/>
  <c r="BQ31" i="11"/>
  <c r="BQ121" i="11"/>
  <c r="BQ60" i="11"/>
  <c r="BQ828" i="11"/>
  <c r="BQ782" i="11"/>
  <c r="BQ750" i="11"/>
  <c r="BQ709" i="11"/>
  <c r="BQ739" i="11"/>
  <c r="BQ639" i="11"/>
  <c r="BQ618" i="11"/>
  <c r="BQ591" i="11"/>
  <c r="BQ474" i="11"/>
  <c r="BQ573" i="11"/>
  <c r="BQ565" i="11"/>
  <c r="BQ484" i="11"/>
  <c r="BQ512" i="11"/>
  <c r="BQ465" i="11"/>
  <c r="BQ457" i="11"/>
  <c r="BQ432" i="11"/>
  <c r="BQ419" i="11"/>
  <c r="BQ382" i="11"/>
  <c r="BQ424" i="11"/>
  <c r="BQ404" i="11"/>
  <c r="BQ414" i="11"/>
  <c r="BQ429" i="11"/>
  <c r="BQ328" i="11"/>
  <c r="BQ428" i="11"/>
  <c r="BQ327" i="11"/>
  <c r="BQ288" i="11"/>
  <c r="BQ279" i="11"/>
  <c r="BQ331" i="11"/>
  <c r="BQ349" i="11"/>
  <c r="BQ239" i="11"/>
  <c r="BQ293" i="11"/>
  <c r="BQ340" i="11"/>
  <c r="BQ294" i="11"/>
  <c r="BQ224" i="11"/>
  <c r="BQ258" i="11"/>
  <c r="BQ357" i="11"/>
  <c r="BQ185" i="11"/>
  <c r="BQ196" i="11"/>
  <c r="BQ175" i="11"/>
  <c r="BQ234" i="11"/>
  <c r="BQ164" i="11"/>
  <c r="BQ122" i="11"/>
  <c r="BQ126" i="11"/>
  <c r="BQ213" i="11"/>
  <c r="BQ188" i="11"/>
  <c r="BQ99" i="11"/>
  <c r="BQ172" i="11"/>
  <c r="BQ153" i="11"/>
  <c r="BQ112" i="11"/>
  <c r="BQ13" i="11"/>
  <c r="BQ61" i="11"/>
  <c r="BQ29" i="11"/>
  <c r="BQ123" i="11"/>
  <c r="BQ38" i="11"/>
  <c r="BQ132" i="11"/>
  <c r="BQ63" i="11"/>
  <c r="BQ27" i="11"/>
  <c r="BQ84" i="11"/>
  <c r="BQ52" i="11"/>
  <c r="BV969" i="11"/>
  <c r="BV960" i="11"/>
  <c r="BV948" i="11"/>
  <c r="BV951" i="11"/>
  <c r="BV930" i="11"/>
  <c r="BV968" i="11"/>
  <c r="BV959" i="11"/>
  <c r="BV947" i="11"/>
  <c r="BV939" i="11"/>
  <c r="BV927" i="11"/>
  <c r="BV970" i="11"/>
  <c r="BV957" i="11"/>
  <c r="BV942" i="11"/>
  <c r="BV933" i="11"/>
  <c r="BV918" i="11"/>
  <c r="BV909" i="11"/>
  <c r="BV882" i="11"/>
  <c r="BV881" i="11"/>
  <c r="BV906" i="11"/>
  <c r="BV875" i="11"/>
  <c r="BV907" i="11"/>
  <c r="BV852" i="11"/>
  <c r="BV841" i="11"/>
  <c r="BV838" i="11"/>
  <c r="BV839" i="11"/>
  <c r="BV804" i="11"/>
  <c r="BV810" i="11"/>
  <c r="BV793" i="11"/>
  <c r="BV796" i="11"/>
  <c r="BV779" i="11"/>
  <c r="BV795" i="11"/>
  <c r="BV769" i="11"/>
  <c r="BV761" i="11"/>
  <c r="BV738" i="11"/>
  <c r="BV766" i="11"/>
  <c r="BV713" i="11"/>
  <c r="BV722" i="11"/>
  <c r="BV751" i="11"/>
  <c r="BV697" i="11"/>
  <c r="BV699" i="11"/>
  <c r="BV675" i="11"/>
  <c r="BV678" i="11"/>
  <c r="BV689" i="11"/>
  <c r="BV693" i="11"/>
  <c r="BV630" i="11"/>
  <c r="BV705" i="11"/>
  <c r="BV632" i="11"/>
  <c r="BV635" i="11"/>
  <c r="BV625" i="11"/>
  <c r="BV607" i="11"/>
  <c r="BV611" i="11"/>
  <c r="BV610" i="11"/>
  <c r="BV563" i="11"/>
  <c r="BV556" i="11"/>
  <c r="BV551" i="11"/>
  <c r="BV488" i="11"/>
  <c r="BV529" i="11"/>
  <c r="BV524" i="11"/>
  <c r="BV554" i="11"/>
  <c r="BV506" i="11"/>
  <c r="BV493" i="11"/>
  <c r="BV549" i="11"/>
  <c r="BV518" i="11"/>
  <c r="BV443" i="11"/>
  <c r="BV479" i="11"/>
  <c r="BV504" i="11"/>
  <c r="BV482" i="11"/>
  <c r="BV452" i="11"/>
  <c r="BV431" i="11"/>
  <c r="BV438" i="11"/>
  <c r="BV425" i="11"/>
  <c r="BV463" i="11"/>
  <c r="BV400" i="11"/>
  <c r="BV312" i="11"/>
  <c r="BV406" i="11"/>
  <c r="BV369" i="11"/>
  <c r="BV364" i="11"/>
  <c r="BV374" i="11"/>
  <c r="BV378" i="11"/>
  <c r="BV365" i="11"/>
  <c r="BV268" i="11"/>
  <c r="BV298" i="11"/>
  <c r="BV398" i="11"/>
  <c r="BV308" i="11"/>
  <c r="BV254" i="11"/>
  <c r="BV270" i="11"/>
  <c r="BV336" i="11"/>
  <c r="BV256" i="11"/>
  <c r="BV238" i="11"/>
  <c r="BV284" i="11"/>
  <c r="BV228" i="11"/>
  <c r="BV275" i="11"/>
  <c r="BV330" i="11"/>
  <c r="BV248" i="11"/>
  <c r="BV175" i="11"/>
  <c r="BV261" i="11"/>
  <c r="BV132" i="11"/>
  <c r="BV197" i="11"/>
  <c r="BV224" i="11"/>
  <c r="BV159" i="11"/>
  <c r="BV211" i="11"/>
  <c r="BV190" i="11"/>
  <c r="BV155" i="11"/>
  <c r="BV77" i="11"/>
  <c r="BV39" i="11"/>
  <c r="BV162" i="11"/>
  <c r="BV68" i="11"/>
  <c r="BV19" i="11"/>
  <c r="BV111" i="11"/>
  <c r="BV57" i="11"/>
  <c r="BV24" i="11"/>
  <c r="BV108" i="11"/>
  <c r="BV86" i="11"/>
  <c r="BV38" i="11"/>
  <c r="BV967" i="11"/>
  <c r="BV956" i="11"/>
  <c r="BV941" i="11"/>
  <c r="BV920" i="11"/>
  <c r="BV917" i="11"/>
  <c r="BV897" i="11"/>
  <c r="BV878" i="11"/>
  <c r="BV904" i="11"/>
  <c r="BV908" i="11"/>
  <c r="BV866" i="11"/>
  <c r="BV887" i="11"/>
  <c r="BV883" i="11"/>
  <c r="BV832" i="11"/>
  <c r="BV835" i="11"/>
  <c r="BV834" i="11"/>
  <c r="BV800" i="11"/>
  <c r="BV840" i="11"/>
  <c r="BV789" i="11"/>
  <c r="BV790" i="11"/>
  <c r="BV777" i="11"/>
  <c r="BV787" i="11"/>
  <c r="BV794" i="11"/>
  <c r="BV753" i="11"/>
  <c r="BV734" i="11"/>
  <c r="BV762" i="11"/>
  <c r="BV710" i="11"/>
  <c r="BV717" i="11"/>
  <c r="BV731" i="11"/>
  <c r="BV688" i="11"/>
  <c r="BV696" i="11"/>
  <c r="BV671" i="11"/>
  <c r="BV674" i="11"/>
  <c r="BV685" i="11"/>
  <c r="BV664" i="11"/>
  <c r="BV659" i="11"/>
  <c r="BV701" i="11"/>
  <c r="BV628" i="11"/>
  <c r="BV631" i="11"/>
  <c r="BV612" i="11"/>
  <c r="BV590" i="11"/>
  <c r="BV606" i="11"/>
  <c r="BV619" i="11"/>
  <c r="BV596" i="11"/>
  <c r="BV604" i="11"/>
  <c r="BV593" i="11"/>
  <c r="BV484" i="11"/>
  <c r="BV525" i="11"/>
  <c r="BV520" i="11"/>
  <c r="BV544" i="11"/>
  <c r="BV502" i="11"/>
  <c r="BV489" i="11"/>
  <c r="BV543" i="11"/>
  <c r="BV511" i="11"/>
  <c r="BV439" i="11"/>
  <c r="BV475" i="11"/>
  <c r="BV472" i="11"/>
  <c r="BV478" i="11"/>
  <c r="BV448" i="11"/>
  <c r="BV427" i="11"/>
  <c r="BV550" i="11"/>
  <c r="BV417" i="11"/>
  <c r="BV454" i="11"/>
  <c r="BV367" i="11"/>
  <c r="BV408" i="11"/>
  <c r="BV382" i="11"/>
  <c r="BV360" i="11"/>
  <c r="BV354" i="11"/>
  <c r="BV361" i="11"/>
  <c r="BV371" i="11"/>
  <c r="BV357" i="11"/>
  <c r="BV394" i="11"/>
  <c r="BV293" i="11"/>
  <c r="BV387" i="11"/>
  <c r="BV334" i="11"/>
  <c r="BV250" i="11"/>
  <c r="BV290" i="11"/>
  <c r="BV306" i="11"/>
  <c r="BV252" i="11"/>
  <c r="BV229" i="11"/>
  <c r="BV269" i="11"/>
  <c r="BV194" i="11"/>
  <c r="BV246" i="11"/>
  <c r="BV274" i="11"/>
  <c r="BV244" i="11"/>
  <c r="BV166" i="11"/>
  <c r="BV239" i="11"/>
  <c r="BV128" i="11"/>
  <c r="BV188" i="11"/>
  <c r="BV185" i="11"/>
  <c r="BV146" i="11"/>
  <c r="BV193" i="11"/>
  <c r="BV158" i="11"/>
  <c r="BV151" i="11"/>
  <c r="BV73" i="11"/>
  <c r="BV35" i="11"/>
  <c r="BV152" i="11"/>
  <c r="BV64" i="11"/>
  <c r="BV9" i="11"/>
  <c r="BV83" i="11"/>
  <c r="BV53" i="11"/>
  <c r="BV236" i="11"/>
  <c r="BV107" i="11"/>
  <c r="BV78" i="11"/>
  <c r="BV30" i="11"/>
  <c r="BV966" i="11"/>
  <c r="BV954" i="11"/>
  <c r="BV950" i="11"/>
  <c r="BV932" i="11"/>
  <c r="BV915" i="11"/>
  <c r="BV895" i="11"/>
  <c r="BV902" i="11"/>
  <c r="BV898" i="11"/>
  <c r="BV877" i="11"/>
  <c r="BV862" i="11"/>
  <c r="BV874" i="11"/>
  <c r="BV868" i="11"/>
  <c r="BV823" i="11"/>
  <c r="BV831" i="11"/>
  <c r="BV824" i="11"/>
  <c r="BV805" i="11"/>
  <c r="BV807" i="11"/>
  <c r="BV799" i="11"/>
  <c r="BV785" i="11"/>
  <c r="BV767" i="11"/>
  <c r="BV778" i="11"/>
  <c r="BV740" i="11"/>
  <c r="BV764" i="11"/>
  <c r="BV725" i="11"/>
  <c r="BV759" i="11"/>
  <c r="BV706" i="11"/>
  <c r="BV709" i="11"/>
  <c r="BV712" i="11"/>
  <c r="BV684" i="11"/>
  <c r="BV692" i="11"/>
  <c r="BV667" i="11"/>
  <c r="BV670" i="11"/>
  <c r="BV681" i="11"/>
  <c r="BV655" i="11"/>
  <c r="BV656" i="11"/>
  <c r="BV700" i="11"/>
  <c r="BV624" i="11"/>
  <c r="BV627" i="11"/>
  <c r="BV603" i="11"/>
  <c r="BV586" i="11"/>
  <c r="BV602" i="11"/>
  <c r="BV614" i="11"/>
  <c r="BV587" i="11"/>
  <c r="BV584" i="11"/>
  <c r="BV578" i="11"/>
  <c r="BV480" i="11"/>
  <c r="BV521" i="11"/>
  <c r="BV516" i="11"/>
  <c r="BV539" i="11"/>
  <c r="BV498" i="11"/>
  <c r="BV485" i="11"/>
  <c r="BV542" i="11"/>
  <c r="BV470" i="11"/>
  <c r="BV435" i="11"/>
  <c r="BV465" i="11"/>
  <c r="BV474" i="11"/>
  <c r="BV471" i="11"/>
  <c r="BV444" i="11"/>
  <c r="BV423" i="11"/>
  <c r="BV473" i="11"/>
  <c r="BV413" i="11"/>
  <c r="BV445" i="11"/>
  <c r="BV363" i="11"/>
  <c r="BV399" i="11"/>
  <c r="BV433" i="11"/>
  <c r="BV341" i="11"/>
  <c r="BV349" i="11"/>
  <c r="BV327" i="11"/>
  <c r="BV351" i="11"/>
  <c r="BV343" i="11"/>
  <c r="BV328" i="11"/>
  <c r="BV289" i="11"/>
  <c r="BV386" i="11"/>
  <c r="BV304" i="11"/>
  <c r="BV241" i="11"/>
  <c r="BV283" i="11"/>
  <c r="BV297" i="11"/>
  <c r="BV234" i="11"/>
  <c r="BV225" i="11"/>
  <c r="BV263" i="11"/>
  <c r="BV192" i="11"/>
  <c r="BV240" i="11"/>
  <c r="BV253" i="11"/>
  <c r="BV235" i="11"/>
  <c r="BV157" i="11"/>
  <c r="BV183" i="11"/>
  <c r="BV106" i="11"/>
  <c r="BV176" i="11"/>
  <c r="BV150" i="11"/>
  <c r="BV141" i="11"/>
  <c r="BV156" i="11"/>
  <c r="BV145" i="11"/>
  <c r="BV137" i="11"/>
  <c r="BV69" i="11"/>
  <c r="BV31" i="11"/>
  <c r="BV92" i="11"/>
  <c r="BV60" i="11"/>
  <c r="BV126" i="11"/>
  <c r="BV81" i="11"/>
  <c r="BV49" i="11"/>
  <c r="BV88" i="11"/>
  <c r="BV104" i="11"/>
  <c r="BV74" i="11"/>
  <c r="BV26" i="11"/>
  <c r="BV965" i="11"/>
  <c r="BV953" i="11"/>
  <c r="BV949" i="11"/>
  <c r="BV926" i="11"/>
  <c r="BV913" i="11"/>
  <c r="BV893" i="11"/>
  <c r="BV916" i="11"/>
  <c r="BV905" i="11"/>
  <c r="BV867" i="11"/>
  <c r="BV870" i="11"/>
  <c r="BV859" i="11"/>
  <c r="BV857" i="11"/>
  <c r="BV819" i="11"/>
  <c r="BV833" i="11"/>
  <c r="BV818" i="11"/>
  <c r="BV803" i="11"/>
  <c r="BV802" i="11"/>
  <c r="BV850" i="11"/>
  <c r="BV782" i="11"/>
  <c r="BV784" i="11"/>
  <c r="BV775" i="11"/>
  <c r="BV736" i="11"/>
  <c r="BV758" i="11"/>
  <c r="BV747" i="11"/>
  <c r="BV757" i="11"/>
  <c r="BV702" i="11"/>
  <c r="BV792" i="11"/>
  <c r="BV708" i="11"/>
  <c r="BV680" i="11"/>
  <c r="BV716" i="11"/>
  <c r="BV695" i="11"/>
  <c r="BV666" i="11"/>
  <c r="BV677" i="11"/>
  <c r="BV651" i="11"/>
  <c r="BV654" i="11"/>
  <c r="BV653" i="11"/>
  <c r="BV660" i="11"/>
  <c r="BV623" i="11"/>
  <c r="BV599" i="11"/>
  <c r="BV581" i="11"/>
  <c r="BV598" i="11"/>
  <c r="BV605" i="11"/>
  <c r="BV589" i="11"/>
  <c r="BV575" i="11"/>
  <c r="BV557" i="11"/>
  <c r="BV476" i="11"/>
  <c r="BV583" i="11"/>
  <c r="BV574" i="11"/>
  <c r="BV535" i="11"/>
  <c r="BV494" i="11"/>
  <c r="BV481" i="11"/>
  <c r="BV538" i="11"/>
  <c r="BV468" i="11"/>
  <c r="BV503" i="11"/>
  <c r="BV512" i="11"/>
  <c r="BV469" i="11"/>
  <c r="BV466" i="11"/>
  <c r="BV508" i="11"/>
  <c r="BV419" i="11"/>
  <c r="BV450" i="11"/>
  <c r="BV409" i="11"/>
  <c r="BV428" i="11"/>
  <c r="BV358" i="11"/>
  <c r="BV395" i="11"/>
  <c r="BV432" i="11"/>
  <c r="BV430" i="11"/>
  <c r="BV340" i="11"/>
  <c r="BV323" i="11"/>
  <c r="BV342" i="11"/>
  <c r="BV319" i="11"/>
  <c r="BV324" i="11"/>
  <c r="BV272" i="11"/>
  <c r="BV380" i="11"/>
  <c r="BV300" i="11"/>
  <c r="BV232" i="11"/>
  <c r="BV337" i="11"/>
  <c r="BV295" i="11"/>
  <c r="BV230" i="11"/>
  <c r="BV217" i="11"/>
  <c r="BV259" i="11"/>
  <c r="BV187" i="11"/>
  <c r="BV237" i="11"/>
  <c r="BV282" i="11"/>
  <c r="BV227" i="11"/>
  <c r="BV153" i="11"/>
  <c r="BV174" i="11"/>
  <c r="BV102" i="11"/>
  <c r="BV163" i="11"/>
  <c r="BV136" i="11"/>
  <c r="BV133" i="11"/>
  <c r="BV138" i="11"/>
  <c r="BV140" i="11"/>
  <c r="BV120" i="11"/>
  <c r="BV63" i="11"/>
  <c r="BV27" i="11"/>
  <c r="BV89" i="11"/>
  <c r="BV52" i="11"/>
  <c r="BV93" i="11"/>
  <c r="BV75" i="11"/>
  <c r="BV45" i="11"/>
  <c r="BV25" i="11"/>
  <c r="BV103" i="11"/>
  <c r="BV66" i="11"/>
  <c r="BV13" i="11"/>
  <c r="BV963" i="11"/>
  <c r="BV952" i="11"/>
  <c r="BV938" i="11"/>
  <c r="BV936" i="11"/>
  <c r="BV925" i="11"/>
  <c r="BV892" i="11"/>
  <c r="BV912" i="11"/>
  <c r="BV894" i="11"/>
  <c r="BV871" i="11"/>
  <c r="BV899" i="11"/>
  <c r="BV849" i="11"/>
  <c r="BV855" i="11"/>
  <c r="BV815" i="11"/>
  <c r="BV827" i="11"/>
  <c r="BV812" i="11"/>
  <c r="BV836" i="11"/>
  <c r="BV828" i="11"/>
  <c r="BV813" i="11"/>
  <c r="BV774" i="11"/>
  <c r="BV776" i="11"/>
  <c r="BV786" i="11"/>
  <c r="BV727" i="11"/>
  <c r="BV748" i="11"/>
  <c r="BV742" i="11"/>
  <c r="BV750" i="11"/>
  <c r="BV743" i="11"/>
  <c r="BV746" i="11"/>
  <c r="BV704" i="11"/>
  <c r="BV676" i="11"/>
  <c r="BV691" i="11"/>
  <c r="BV698" i="11"/>
  <c r="BV662" i="11"/>
  <c r="BV673" i="11"/>
  <c r="BV646" i="11"/>
  <c r="BV650" i="11"/>
  <c r="BV649" i="11"/>
  <c r="BV652" i="11"/>
  <c r="BV618" i="11"/>
  <c r="BV595" i="11"/>
  <c r="BV577" i="11"/>
  <c r="BV594" i="11"/>
  <c r="BV597" i="11"/>
  <c r="BV553" i="11"/>
  <c r="BV572" i="11"/>
  <c r="BV555" i="11"/>
  <c r="BV459" i="11"/>
  <c r="BV558" i="11"/>
  <c r="BV573" i="11"/>
  <c r="BV531" i="11"/>
  <c r="BV566" i="11"/>
  <c r="BV477" i="11"/>
  <c r="BV534" i="11"/>
  <c r="BV460" i="11"/>
  <c r="BV500" i="11"/>
  <c r="BV467" i="11"/>
  <c r="BV517" i="11"/>
  <c r="BV464" i="11"/>
  <c r="BV499" i="11"/>
  <c r="BV415" i="11"/>
  <c r="BV441" i="11"/>
  <c r="BV505" i="11"/>
  <c r="BV422" i="11"/>
  <c r="BV353" i="11"/>
  <c r="BV391" i="11"/>
  <c r="BV424" i="11"/>
  <c r="BV418" i="11"/>
  <c r="BV326" i="11"/>
  <c r="BV321" i="11"/>
  <c r="BV375" i="11"/>
  <c r="BV307" i="11"/>
  <c r="BV322" i="11"/>
  <c r="BV384" i="11"/>
  <c r="BV370" i="11"/>
  <c r="BV296" i="11"/>
  <c r="BV207" i="11"/>
  <c r="BV301" i="11"/>
  <c r="BV267" i="11"/>
  <c r="BV331" i="11"/>
  <c r="BV213" i="11"/>
  <c r="BV255" i="11"/>
  <c r="BV222" i="11"/>
  <c r="BV210" i="11"/>
  <c r="BV280" i="11"/>
  <c r="BV214" i="11"/>
  <c r="BV148" i="11"/>
  <c r="BV172" i="11"/>
  <c r="BV98" i="11"/>
  <c r="BV144" i="11"/>
  <c r="BV127" i="11"/>
  <c r="BV122" i="11"/>
  <c r="BV245" i="11"/>
  <c r="BV129" i="11"/>
  <c r="BV220" i="11"/>
  <c r="BV59" i="11"/>
  <c r="BV21" i="11"/>
  <c r="BV84" i="11"/>
  <c r="BV48" i="11"/>
  <c r="BV23" i="11"/>
  <c r="BV71" i="11"/>
  <c r="BV41" i="11"/>
  <c r="BV14" i="11"/>
  <c r="BV100" i="11"/>
  <c r="BV58" i="11"/>
  <c r="BV164" i="11"/>
  <c r="BV962" i="11"/>
  <c r="BV945" i="11"/>
  <c r="BV935" i="11"/>
  <c r="BV911" i="11"/>
  <c r="BV923" i="11"/>
  <c r="BV891" i="11"/>
  <c r="BV903" i="11"/>
  <c r="BV888" i="11"/>
  <c r="BV858" i="11"/>
  <c r="BV873" i="11"/>
  <c r="BV845" i="11"/>
  <c r="BV830" i="11"/>
  <c r="BV853" i="11"/>
  <c r="BV817" i="11"/>
  <c r="BV809" i="11"/>
  <c r="BV826" i="11"/>
  <c r="BV820" i="11"/>
  <c r="BV791" i="11"/>
  <c r="BV772" i="11"/>
  <c r="BV781" i="11"/>
  <c r="BV783" i="11"/>
  <c r="BV714" i="11"/>
  <c r="BV771" i="11"/>
  <c r="BV729" i="11"/>
  <c r="BV760" i="11"/>
  <c r="BV741" i="11"/>
  <c r="BV739" i="11"/>
  <c r="BV737" i="11"/>
  <c r="BV672" i="11"/>
  <c r="BV687" i="11"/>
  <c r="BV690" i="11"/>
  <c r="BV658" i="11"/>
  <c r="BV669" i="11"/>
  <c r="BV642" i="11"/>
  <c r="BV645" i="11"/>
  <c r="BV644" i="11"/>
  <c r="BV647" i="11"/>
  <c r="BV608" i="11"/>
  <c r="BV591" i="11"/>
  <c r="BV633" i="11"/>
  <c r="BV585" i="11"/>
  <c r="BV579" i="11"/>
  <c r="BV548" i="11"/>
  <c r="BV568" i="11"/>
  <c r="BV552" i="11"/>
  <c r="BV541" i="11"/>
  <c r="BV540" i="11"/>
  <c r="BV559" i="11"/>
  <c r="BV527" i="11"/>
  <c r="BV565" i="11"/>
  <c r="BV570" i="11"/>
  <c r="BV530" i="11"/>
  <c r="BV455" i="11"/>
  <c r="BV490" i="11"/>
  <c r="BV462" i="11"/>
  <c r="BV501" i="11"/>
  <c r="BV461" i="11"/>
  <c r="BV496" i="11"/>
  <c r="BV411" i="11"/>
  <c r="BV453" i="11"/>
  <c r="BV456" i="11"/>
  <c r="BV416" i="11"/>
  <c r="BV348" i="11"/>
  <c r="BV426" i="11"/>
  <c r="BV412" i="11"/>
  <c r="BV404" i="11"/>
  <c r="BV313" i="11"/>
  <c r="BV316" i="11"/>
  <c r="BV362" i="11"/>
  <c r="BV303" i="11"/>
  <c r="BV315" i="11"/>
  <c r="BV355" i="11"/>
  <c r="BV356" i="11"/>
  <c r="BV292" i="11"/>
  <c r="BV203" i="11"/>
  <c r="BV286" i="11"/>
  <c r="BV265" i="11"/>
  <c r="BV299" i="11"/>
  <c r="BV200" i="11"/>
  <c r="BV251" i="11"/>
  <c r="BV206" i="11"/>
  <c r="BV201" i="11"/>
  <c r="BV212" i="11"/>
  <c r="BV202" i="11"/>
  <c r="BV139" i="11"/>
  <c r="BV160" i="11"/>
  <c r="BV94" i="11"/>
  <c r="BV123" i="11"/>
  <c r="BV181" i="11"/>
  <c r="BV118" i="11"/>
  <c r="BV233" i="11"/>
  <c r="BV178" i="11"/>
  <c r="BV130" i="11"/>
  <c r="BV55" i="11"/>
  <c r="BV11" i="11"/>
  <c r="BV20" i="11"/>
  <c r="BV40" i="11"/>
  <c r="BV18" i="11"/>
  <c r="BV67" i="11"/>
  <c r="BV37" i="11"/>
  <c r="BV173" i="11"/>
  <c r="BV99" i="11"/>
  <c r="BV54" i="11"/>
  <c r="BV79" i="11"/>
  <c r="BV972" i="11"/>
  <c r="BV961" i="11"/>
  <c r="BV944" i="11"/>
  <c r="BV940" i="11"/>
  <c r="BV931" i="11"/>
  <c r="BV924" i="11"/>
  <c r="BV890" i="11"/>
  <c r="BV900" i="11"/>
  <c r="BV876" i="11"/>
  <c r="BV914" i="11"/>
  <c r="BV869" i="11"/>
  <c r="BV861" i="11"/>
  <c r="BV854" i="11"/>
  <c r="BV844" i="11"/>
  <c r="BV851" i="11"/>
  <c r="BV822" i="11"/>
  <c r="BV816" i="11"/>
  <c r="BV801" i="11"/>
  <c r="BV808" i="11"/>
  <c r="BV768" i="11"/>
  <c r="BV770" i="11"/>
  <c r="BV780" i="11"/>
  <c r="BV756" i="11"/>
  <c r="BV755" i="11"/>
  <c r="BV724" i="11"/>
  <c r="BV735" i="11"/>
  <c r="BV733" i="11"/>
  <c r="BV728" i="11"/>
  <c r="BV723" i="11"/>
  <c r="BV668" i="11"/>
  <c r="BV683" i="11"/>
  <c r="BV686" i="11"/>
  <c r="BV694" i="11"/>
  <c r="BV665" i="11"/>
  <c r="BV638" i="11"/>
  <c r="BV641" i="11"/>
  <c r="BV640" i="11"/>
  <c r="BV643" i="11"/>
  <c r="BV648" i="11"/>
  <c r="BV582" i="11"/>
  <c r="BV621" i="11"/>
  <c r="BV626" i="11"/>
  <c r="BV576" i="11"/>
  <c r="BV609" i="11"/>
  <c r="BV564" i="11"/>
  <c r="BV545" i="11"/>
  <c r="BV537" i="11"/>
  <c r="BV536" i="11"/>
  <c r="BV546" i="11"/>
  <c r="BV523" i="11"/>
  <c r="BV514" i="11"/>
  <c r="BV569" i="11"/>
  <c r="BV526" i="11"/>
  <c r="BV451" i="11"/>
  <c r="BV487" i="11"/>
  <c r="BV515" i="11"/>
  <c r="BV495" i="11"/>
  <c r="BV458" i="11"/>
  <c r="BV446" i="11"/>
  <c r="BV407" i="11"/>
  <c r="BV436" i="11"/>
  <c r="BV442" i="11"/>
  <c r="BV410" i="11"/>
  <c r="BV329" i="11"/>
  <c r="BV420" i="11"/>
  <c r="BV403" i="11"/>
  <c r="BV385" i="11"/>
  <c r="BV309" i="11"/>
  <c r="BV314" i="11"/>
  <c r="BV346" i="11"/>
  <c r="BV281" i="11"/>
  <c r="BV311" i="11"/>
  <c r="BV338" i="11"/>
  <c r="BV350" i="11"/>
  <c r="BV262" i="11"/>
  <c r="BV294" i="11"/>
  <c r="BV279" i="11"/>
  <c r="BV264" i="11"/>
  <c r="BV291" i="11"/>
  <c r="BV335" i="11"/>
  <c r="BV249" i="11"/>
  <c r="BV199" i="11"/>
  <c r="BV191" i="11"/>
  <c r="BV273" i="11"/>
  <c r="BV196" i="11"/>
  <c r="BV135" i="11"/>
  <c r="BV147" i="11"/>
  <c r="BV226" i="11"/>
  <c r="BV119" i="11"/>
  <c r="BV168" i="11"/>
  <c r="BV113" i="11"/>
  <c r="BV215" i="11"/>
  <c r="BV169" i="11"/>
  <c r="BV109" i="11"/>
  <c r="BV51" i="11"/>
  <c r="BV15" i="11"/>
  <c r="BV10" i="11"/>
  <c r="BV36" i="11"/>
  <c r="BV121" i="11"/>
  <c r="BV65" i="11"/>
  <c r="BV33" i="11"/>
  <c r="BV125" i="11"/>
  <c r="BV96" i="11"/>
  <c r="BV46" i="11"/>
  <c r="BV12" i="11"/>
  <c r="BV971" i="11"/>
  <c r="BV958" i="11"/>
  <c r="BV943" i="11"/>
  <c r="BV934" i="11"/>
  <c r="BV922" i="11"/>
  <c r="BV921" i="11"/>
  <c r="BV886" i="11"/>
  <c r="BV889" i="11"/>
  <c r="BV929" i="11"/>
  <c r="BV896" i="11"/>
  <c r="BV856" i="11"/>
  <c r="BV860" i="11"/>
  <c r="BV865" i="11"/>
  <c r="BV846" i="11"/>
  <c r="BV848" i="11"/>
  <c r="BV806" i="11"/>
  <c r="BV814" i="11"/>
  <c r="BV797" i="11"/>
  <c r="BV798" i="11"/>
  <c r="BV763" i="11"/>
  <c r="BV765" i="11"/>
  <c r="BV773" i="11"/>
  <c r="BV749" i="11"/>
  <c r="BV752" i="11"/>
  <c r="BV720" i="11"/>
  <c r="BV721" i="11"/>
  <c r="BV730" i="11"/>
  <c r="BV719" i="11"/>
  <c r="BV732" i="11"/>
  <c r="BV726" i="11"/>
  <c r="BV679" i="11"/>
  <c r="BV682" i="11"/>
  <c r="BV657" i="11"/>
  <c r="BV661" i="11"/>
  <c r="BV634" i="11"/>
  <c r="BV637" i="11"/>
  <c r="BV636" i="11"/>
  <c r="BV639" i="11"/>
  <c r="BV629" i="11"/>
  <c r="BV620" i="11"/>
  <c r="BV616" i="11"/>
  <c r="BV615" i="11"/>
  <c r="BV567" i="11"/>
  <c r="BV592" i="11"/>
  <c r="BV560" i="11"/>
  <c r="BV513" i="11"/>
  <c r="BV533" i="11"/>
  <c r="BV532" i="11"/>
  <c r="BV562" i="11"/>
  <c r="BV519" i="11"/>
  <c r="BV510" i="11"/>
  <c r="BV561" i="11"/>
  <c r="BV522" i="11"/>
  <c r="BV447" i="11"/>
  <c r="BV483" i="11"/>
  <c r="BV507" i="11"/>
  <c r="BV486" i="11"/>
  <c r="BV457" i="11"/>
  <c r="BV440" i="11"/>
  <c r="BV449" i="11"/>
  <c r="BV429" i="11"/>
  <c r="BV434" i="11"/>
  <c r="BV402" i="11"/>
  <c r="BV325" i="11"/>
  <c r="BV414" i="11"/>
  <c r="BV381" i="11"/>
  <c r="BV368" i="11"/>
  <c r="BV401" i="11"/>
  <c r="BV390" i="11"/>
  <c r="BV379" i="11"/>
  <c r="BV277" i="11"/>
  <c r="BV302" i="11"/>
  <c r="BV317" i="11"/>
  <c r="BV344" i="11"/>
  <c r="BV258" i="11"/>
  <c r="BV288" i="11"/>
  <c r="BV347" i="11"/>
  <c r="BV260" i="11"/>
  <c r="BV243" i="11"/>
  <c r="BV287" i="11"/>
  <c r="BV242" i="11"/>
  <c r="BV182" i="11"/>
  <c r="BV177" i="11"/>
  <c r="BV257" i="11"/>
  <c r="BV180" i="11"/>
  <c r="BV318" i="11"/>
  <c r="BV134" i="11"/>
  <c r="BV223" i="11"/>
  <c r="BV114" i="11"/>
  <c r="BV165" i="11"/>
  <c r="BV219" i="11"/>
  <c r="BV205" i="11"/>
  <c r="BV167" i="11"/>
  <c r="BV82" i="11"/>
  <c r="BV47" i="11"/>
  <c r="BV8" i="11"/>
  <c r="BV87" i="11"/>
  <c r="BV32" i="11"/>
  <c r="BV117" i="11"/>
  <c r="BV61" i="11"/>
  <c r="BV29" i="11"/>
  <c r="BV112" i="11"/>
  <c r="BV95" i="11"/>
  <c r="BV42" i="11"/>
  <c r="BN970" i="11"/>
  <c r="BN961" i="11"/>
  <c r="BN951" i="11"/>
  <c r="BN952" i="11"/>
  <c r="BN935" i="11"/>
  <c r="BN923" i="11"/>
  <c r="BN917" i="11"/>
  <c r="BN890" i="11"/>
  <c r="BN881" i="11"/>
  <c r="BN918" i="11"/>
  <c r="BN867" i="11"/>
  <c r="BN883" i="11"/>
  <c r="BN845" i="11"/>
  <c r="BN853" i="11"/>
  <c r="BN850" i="11"/>
  <c r="BN839" i="11"/>
  <c r="BN808" i="11"/>
  <c r="BN820" i="11"/>
  <c r="BN809" i="11"/>
  <c r="BN794" i="11"/>
  <c r="BN763" i="11"/>
  <c r="BN765" i="11"/>
  <c r="BN782" i="11"/>
  <c r="BN776" i="11"/>
  <c r="BN755" i="11"/>
  <c r="BN747" i="11"/>
  <c r="BN728" i="11"/>
  <c r="BN737" i="11"/>
  <c r="BN716" i="11"/>
  <c r="BN733" i="11"/>
  <c r="BN676" i="11"/>
  <c r="BN683" i="11"/>
  <c r="BN686" i="11"/>
  <c r="BN701" i="11"/>
  <c r="BN673" i="11"/>
  <c r="BN655" i="11"/>
  <c r="BN650" i="11"/>
  <c r="BN640" i="11"/>
  <c r="BN639" i="11"/>
  <c r="BN608" i="11"/>
  <c r="BN648" i="11"/>
  <c r="BN606" i="11"/>
  <c r="BN610" i="11"/>
  <c r="BN633" i="11"/>
  <c r="BN618" i="11"/>
  <c r="BN564" i="11"/>
  <c r="BN480" i="11"/>
  <c r="BN533" i="11"/>
  <c r="BN540" i="11"/>
  <c r="BN557" i="11"/>
  <c r="BN519" i="11"/>
  <c r="BN514" i="11"/>
  <c r="BN574" i="11"/>
  <c r="BN522" i="11"/>
  <c r="BN451" i="11"/>
  <c r="BN495" i="11"/>
  <c r="BN508" i="11"/>
  <c r="BN503" i="11"/>
  <c r="BN444" i="11"/>
  <c r="BN433" i="11"/>
  <c r="BN479" i="11"/>
  <c r="BN425" i="11"/>
  <c r="BN440" i="11"/>
  <c r="BN358" i="11"/>
  <c r="BN468" i="11"/>
  <c r="BN418" i="11"/>
  <c r="BN360" i="11"/>
  <c r="BN313" i="11"/>
  <c r="BN357" i="11"/>
  <c r="BN387" i="11"/>
  <c r="BN281" i="11"/>
  <c r="BN344" i="11"/>
  <c r="BN272" i="11"/>
  <c r="BN375" i="11"/>
  <c r="BN262" i="11"/>
  <c r="BN341" i="11"/>
  <c r="BN315" i="11"/>
  <c r="BN287" i="11"/>
  <c r="BN230" i="11"/>
  <c r="BN229" i="11"/>
  <c r="BN296" i="11"/>
  <c r="BN257" i="11"/>
  <c r="BN197" i="11"/>
  <c r="BN212" i="11"/>
  <c r="BN245" i="11"/>
  <c r="BN242" i="11"/>
  <c r="BN148" i="11"/>
  <c r="BN128" i="11"/>
  <c r="BN123" i="11"/>
  <c r="BN146" i="11"/>
  <c r="BN122" i="11"/>
  <c r="BN183" i="11"/>
  <c r="BN167" i="11"/>
  <c r="BN181" i="11"/>
  <c r="BN111" i="11"/>
  <c r="BN51" i="11"/>
  <c r="BN15" i="11"/>
  <c r="BN108" i="11"/>
  <c r="BN68" i="11"/>
  <c r="BN19" i="11"/>
  <c r="BN75" i="11"/>
  <c r="BN45" i="11"/>
  <c r="BN126" i="11"/>
  <c r="BN89" i="11"/>
  <c r="BN42" i="11"/>
  <c r="BN12" i="11"/>
  <c r="BN965" i="11"/>
  <c r="BN954" i="11"/>
  <c r="BN943" i="11"/>
  <c r="BN938" i="11"/>
  <c r="BN932" i="11"/>
  <c r="BN914" i="11"/>
  <c r="BN893" i="11"/>
  <c r="BN908" i="11"/>
  <c r="BN896" i="11"/>
  <c r="BN898" i="11"/>
  <c r="BN862" i="11"/>
  <c r="BN875" i="11"/>
  <c r="BN861" i="11"/>
  <c r="BN823" i="11"/>
  <c r="BN836" i="11"/>
  <c r="BN834" i="11"/>
  <c r="BN810" i="11"/>
  <c r="BN813" i="11"/>
  <c r="BN798" i="11"/>
  <c r="BN777" i="11"/>
  <c r="BN778" i="11"/>
  <c r="BN769" i="11"/>
  <c r="BN736" i="11"/>
  <c r="BN971" i="11"/>
  <c r="BN962" i="11"/>
  <c r="BN960" i="11"/>
  <c r="BN941" i="11"/>
  <c r="BN934" i="11"/>
  <c r="BN930" i="11"/>
  <c r="BN925" i="11"/>
  <c r="BN891" i="11"/>
  <c r="BN889" i="11"/>
  <c r="BN876" i="11"/>
  <c r="BN887" i="11"/>
  <c r="BN870" i="11"/>
  <c r="BN849" i="11"/>
  <c r="BN830" i="11"/>
  <c r="BN815" i="11"/>
  <c r="BN846" i="11"/>
  <c r="BN816" i="11"/>
  <c r="BN833" i="11"/>
  <c r="BN812" i="11"/>
  <c r="BN796" i="11"/>
  <c r="BN768" i="11"/>
  <c r="BN770" i="11"/>
  <c r="BN785" i="11"/>
  <c r="BN714" i="11"/>
  <c r="BN762" i="11"/>
  <c r="BN771" i="11"/>
  <c r="BN739" i="11"/>
  <c r="BN759" i="11"/>
  <c r="BN732" i="11"/>
  <c r="BN721" i="11"/>
  <c r="BN680" i="11"/>
  <c r="BN687" i="11"/>
  <c r="BN690" i="11"/>
  <c r="BN658" i="11"/>
  <c r="BN677" i="11"/>
  <c r="BN656" i="11"/>
  <c r="BN654" i="11"/>
  <c r="BN644" i="11"/>
  <c r="BN643" i="11"/>
  <c r="BN621" i="11"/>
  <c r="BN582" i="11"/>
  <c r="BN611" i="11"/>
  <c r="BN615" i="11"/>
  <c r="BN563" i="11"/>
  <c r="BN548" i="11"/>
  <c r="BN568" i="11"/>
  <c r="BN484" i="11"/>
  <c r="BN537" i="11"/>
  <c r="BN544" i="11"/>
  <c r="BN549" i="11"/>
  <c r="BN523" i="11"/>
  <c r="BN543" i="11"/>
  <c r="BN578" i="11"/>
  <c r="BN526" i="11"/>
  <c r="BN455" i="11"/>
  <c r="BN501" i="11"/>
  <c r="BN469" i="11"/>
  <c r="BN546" i="11"/>
  <c r="BN448" i="11"/>
  <c r="BN441" i="11"/>
  <c r="BN407" i="11"/>
  <c r="BN429" i="11"/>
  <c r="BN449" i="11"/>
  <c r="BN363" i="11"/>
  <c r="BN512" i="11"/>
  <c r="BN430" i="11"/>
  <c r="BN369" i="11"/>
  <c r="BN326" i="11"/>
  <c r="BN365" i="11"/>
  <c r="BN403" i="11"/>
  <c r="BN303" i="11"/>
  <c r="BN350" i="11"/>
  <c r="BN289" i="11"/>
  <c r="BN436" i="11"/>
  <c r="BN275" i="11"/>
  <c r="BN203" i="11"/>
  <c r="BN342" i="11"/>
  <c r="BN323" i="11"/>
  <c r="BN234" i="11"/>
  <c r="BN238" i="11"/>
  <c r="BN300" i="11"/>
  <c r="BN322" i="11"/>
  <c r="BN187" i="11"/>
  <c r="BN214" i="11"/>
  <c r="BN267" i="11"/>
  <c r="BN249" i="11"/>
  <c r="BN153" i="11"/>
  <c r="BN132" i="11"/>
  <c r="BN136" i="11"/>
  <c r="BN159" i="11"/>
  <c r="BN138" i="11"/>
  <c r="BN194" i="11"/>
  <c r="BN169" i="11"/>
  <c r="BN196" i="11"/>
  <c r="BN117" i="11"/>
  <c r="BN55" i="11"/>
  <c r="BN11" i="11"/>
  <c r="BN112" i="11"/>
  <c r="BN95" i="11"/>
  <c r="BN32" i="11"/>
  <c r="BN109" i="11"/>
  <c r="BN49" i="11"/>
  <c r="BN158" i="11"/>
  <c r="BN140" i="11"/>
  <c r="BN46" i="11"/>
  <c r="BN82" i="11"/>
  <c r="BN959" i="11"/>
  <c r="BN944" i="11"/>
  <c r="BN933" i="11"/>
  <c r="BN912" i="11"/>
  <c r="BN878" i="11"/>
  <c r="BN903" i="11"/>
  <c r="BN866" i="11"/>
  <c r="BN855" i="11"/>
  <c r="BN819" i="11"/>
  <c r="BN824" i="11"/>
  <c r="BN807" i="11"/>
  <c r="BN789" i="11"/>
  <c r="BN781" i="11"/>
  <c r="BN795" i="11"/>
  <c r="BN758" i="11"/>
  <c r="BN734" i="11"/>
  <c r="BN719" i="11"/>
  <c r="BN726" i="11"/>
  <c r="BN751" i="11"/>
  <c r="BN672" i="11"/>
  <c r="BN671" i="11"/>
  <c r="BN666" i="11"/>
  <c r="BN669" i="11"/>
  <c r="BN642" i="11"/>
  <c r="BN653" i="11"/>
  <c r="BN635" i="11"/>
  <c r="BN603" i="11"/>
  <c r="BN581" i="11"/>
  <c r="BN625" i="11"/>
  <c r="BN592" i="11"/>
  <c r="BN587" i="11"/>
  <c r="BN476" i="11"/>
  <c r="BN521" i="11"/>
  <c r="BN516" i="11"/>
  <c r="BN506" i="11"/>
  <c r="BN489" i="11"/>
  <c r="BN534" i="11"/>
  <c r="BN447" i="11"/>
  <c r="BN554" i="11"/>
  <c r="BN511" i="11"/>
  <c r="BN483" i="11"/>
  <c r="BN423" i="11"/>
  <c r="BN445" i="11"/>
  <c r="BN432" i="11"/>
  <c r="BN329" i="11"/>
  <c r="BN391" i="11"/>
  <c r="BN385" i="11"/>
  <c r="BN402" i="11"/>
  <c r="BN404" i="11"/>
  <c r="BN277" i="11"/>
  <c r="BN330" i="11"/>
  <c r="BN378" i="11"/>
  <c r="BN258" i="11"/>
  <c r="BN301" i="11"/>
  <c r="BN291" i="11"/>
  <c r="BN319" i="11"/>
  <c r="BN213" i="11"/>
  <c r="BN251" i="11"/>
  <c r="BN182" i="11"/>
  <c r="BN311" i="11"/>
  <c r="BN288" i="11"/>
  <c r="BN139" i="11"/>
  <c r="BN98" i="11"/>
  <c r="BN168" i="11"/>
  <c r="BN118" i="11"/>
  <c r="BN152" i="11"/>
  <c r="BN240" i="11"/>
  <c r="BN84" i="11"/>
  <c r="BN35" i="11"/>
  <c r="BN10" i="11"/>
  <c r="BN64" i="11"/>
  <c r="BN83" i="11"/>
  <c r="BN57" i="11"/>
  <c r="BN92" i="11"/>
  <c r="BN74" i="11"/>
  <c r="BN145" i="11"/>
  <c r="BN958" i="11"/>
  <c r="BN942" i="11"/>
  <c r="BN929" i="11"/>
  <c r="BN915" i="11"/>
  <c r="BN907" i="11"/>
  <c r="BN900" i="11"/>
  <c r="BN877" i="11"/>
  <c r="BN854" i="11"/>
  <c r="BN838" i="11"/>
  <c r="BN806" i="11"/>
  <c r="BN868" i="11"/>
  <c r="BN805" i="11"/>
  <c r="BN792" i="11"/>
  <c r="BN774" i="11"/>
  <c r="BN753" i="11"/>
  <c r="BN725" i="11"/>
  <c r="BN717" i="11"/>
  <c r="BN746" i="11"/>
  <c r="BN735" i="11"/>
  <c r="BN668" i="11"/>
  <c r="BN667" i="11"/>
  <c r="BN662" i="11"/>
  <c r="BN665" i="11"/>
  <c r="BN638" i="11"/>
  <c r="BN649" i="11"/>
  <c r="BN631" i="11"/>
  <c r="BN599" i="11"/>
  <c r="BN577" i="11"/>
  <c r="BN614" i="11"/>
  <c r="BN584" i="11"/>
  <c r="BN572" i="11"/>
  <c r="BN459" i="11"/>
  <c r="BN570" i="11"/>
  <c r="BN593" i="11"/>
  <c r="BN502" i="11"/>
  <c r="BN485" i="11"/>
  <c r="BN530" i="11"/>
  <c r="BN443" i="11"/>
  <c r="BN486" i="11"/>
  <c r="BN458" i="11"/>
  <c r="BN470" i="11"/>
  <c r="BN419" i="11"/>
  <c r="BN434" i="11"/>
  <c r="BN426" i="11"/>
  <c r="BN325" i="11"/>
  <c r="BN466" i="11"/>
  <c r="BN368" i="11"/>
  <c r="BN401" i="11"/>
  <c r="BN384" i="11"/>
  <c r="BN268" i="11"/>
  <c r="BN302" i="11"/>
  <c r="BN371" i="11"/>
  <c r="BN254" i="11"/>
  <c r="BN286" i="11"/>
  <c r="BN328" i="11"/>
  <c r="BN314" i="11"/>
  <c r="BN200" i="11"/>
  <c r="BN327" i="11"/>
  <c r="BN261" i="11"/>
  <c r="BN294" i="11"/>
  <c r="BN265" i="11"/>
  <c r="BN135" i="11"/>
  <c r="BN94" i="11"/>
  <c r="BN165" i="11"/>
  <c r="BN113" i="11"/>
  <c r="BN185" i="11"/>
  <c r="BN220" i="11"/>
  <c r="BN77" i="11"/>
  <c r="BN31" i="11"/>
  <c r="BN130" i="11"/>
  <c r="BN60" i="11"/>
  <c r="BN81" i="11"/>
  <c r="BN53" i="11"/>
  <c r="BN86" i="11"/>
  <c r="BN66" i="11"/>
  <c r="BN93" i="11"/>
  <c r="BN972" i="11"/>
  <c r="BN957" i="11"/>
  <c r="BN947" i="11"/>
  <c r="BN927" i="11"/>
  <c r="BN911" i="11"/>
  <c r="BN899" i="11"/>
  <c r="BN897" i="11"/>
  <c r="BN873" i="11"/>
  <c r="BN852" i="11"/>
  <c r="BN835" i="11"/>
  <c r="BN826" i="11"/>
  <c r="BN827" i="11"/>
  <c r="BN787" i="11"/>
  <c r="BN790" i="11"/>
  <c r="BN761" i="11"/>
  <c r="BN799" i="11"/>
  <c r="BN742" i="11"/>
  <c r="BN710" i="11"/>
  <c r="BN743" i="11"/>
  <c r="BN730" i="11"/>
  <c r="BN696" i="11"/>
  <c r="BN698" i="11"/>
  <c r="BN694" i="11"/>
  <c r="BN661" i="11"/>
  <c r="BN634" i="11"/>
  <c r="BN636" i="11"/>
  <c r="BN627" i="11"/>
  <c r="BN595" i="11"/>
  <c r="BN602" i="11"/>
  <c r="BN605" i="11"/>
  <c r="BN575" i="11"/>
  <c r="BN560" i="11"/>
  <c r="BN566" i="11"/>
  <c r="BN569" i="11"/>
  <c r="BN555" i="11"/>
  <c r="BN498" i="11"/>
  <c r="BN481" i="11"/>
  <c r="BN518" i="11"/>
  <c r="BN439" i="11"/>
  <c r="BN482" i="11"/>
  <c r="BN500" i="11"/>
  <c r="BN460" i="11"/>
  <c r="BN415" i="11"/>
  <c r="BN417" i="11"/>
  <c r="BN420" i="11"/>
  <c r="BN312" i="11"/>
  <c r="BN382" i="11"/>
  <c r="BN364" i="11"/>
  <c r="BN398" i="11"/>
  <c r="BN386" i="11"/>
  <c r="BN390" i="11"/>
  <c r="BN298" i="11"/>
  <c r="BN362" i="11"/>
  <c r="BN250" i="11"/>
  <c r="BN279" i="11"/>
  <c r="BN284" i="11"/>
  <c r="BN282" i="11"/>
  <c r="BN308" i="11"/>
  <c r="BN226" i="11"/>
  <c r="BN248" i="11"/>
  <c r="BN233" i="11"/>
  <c r="BN228" i="11"/>
  <c r="BN206" i="11"/>
  <c r="BN205" i="11"/>
  <c r="BN141" i="11"/>
  <c r="BN224" i="11"/>
  <c r="BN174" i="11"/>
  <c r="BN176" i="11"/>
  <c r="BN73" i="11"/>
  <c r="BN27" i="11"/>
  <c r="BN107" i="11"/>
  <c r="BN52" i="11"/>
  <c r="BN23" i="11"/>
  <c r="BN41" i="11"/>
  <c r="BN25" i="11"/>
  <c r="BN58" i="11"/>
  <c r="BN969" i="11"/>
  <c r="BN956" i="11"/>
  <c r="BN939" i="11"/>
  <c r="BN931" i="11"/>
  <c r="BN922" i="11"/>
  <c r="BN909" i="11"/>
  <c r="BN905" i="11"/>
  <c r="BN869" i="11"/>
  <c r="BN860" i="11"/>
  <c r="BN840" i="11"/>
  <c r="BN804" i="11"/>
  <c r="BN818" i="11"/>
  <c r="BN822" i="11"/>
  <c r="BN775" i="11"/>
  <c r="BN756" i="11"/>
  <c r="BN784" i="11"/>
  <c r="BN729" i="11"/>
  <c r="BN706" i="11"/>
  <c r="BN741" i="11"/>
  <c r="BN722" i="11"/>
  <c r="BN692" i="11"/>
  <c r="BN695" i="11"/>
  <c r="BN657" i="11"/>
  <c r="BN659" i="11"/>
  <c r="BN630" i="11"/>
  <c r="BN632" i="11"/>
  <c r="BN623" i="11"/>
  <c r="BN591" i="11"/>
  <c r="BN598" i="11"/>
  <c r="BN597" i="11"/>
  <c r="BN553" i="11"/>
  <c r="BN551" i="11"/>
  <c r="BN565" i="11"/>
  <c r="BN561" i="11"/>
  <c r="BN552" i="11"/>
  <c r="BN494" i="11"/>
  <c r="BN477" i="11"/>
  <c r="BN517" i="11"/>
  <c r="BN435" i="11"/>
  <c r="BN478" i="11"/>
  <c r="BN490" i="11"/>
  <c r="BN438" i="11"/>
  <c r="BN411" i="11"/>
  <c r="BN413" i="11"/>
  <c r="BN414" i="11"/>
  <c r="BN406" i="11"/>
  <c r="BN428" i="11"/>
  <c r="BN354" i="11"/>
  <c r="BN379" i="11"/>
  <c r="BN355" i="11"/>
  <c r="BN380" i="11"/>
  <c r="BN293" i="11"/>
  <c r="BN346" i="11"/>
  <c r="BN241" i="11"/>
  <c r="BN273" i="11"/>
  <c r="BN269" i="11"/>
  <c r="BN280" i="11"/>
  <c r="BN304" i="11"/>
  <c r="BN223" i="11"/>
  <c r="BN244" i="11"/>
  <c r="BN270" i="11"/>
  <c r="BN211" i="11"/>
  <c r="BN193" i="11"/>
  <c r="BN150" i="11"/>
  <c r="BN133" i="11"/>
  <c r="BN222" i="11"/>
  <c r="BN172" i="11"/>
  <c r="BN160" i="11"/>
  <c r="BN69" i="11"/>
  <c r="BN21" i="11"/>
  <c r="BN104" i="11"/>
  <c r="BN48" i="11"/>
  <c r="BN18" i="11"/>
  <c r="BN37" i="11"/>
  <c r="BN14" i="11"/>
  <c r="BN54" i="11"/>
  <c r="BN968" i="11"/>
  <c r="BN953" i="11"/>
  <c r="BN948" i="11"/>
  <c r="BN913" i="11"/>
  <c r="BN906" i="11"/>
  <c r="BN894" i="11"/>
  <c r="BN904" i="11"/>
  <c r="BN856" i="11"/>
  <c r="BN857" i="11"/>
  <c r="BN844" i="11"/>
  <c r="BN800" i="11"/>
  <c r="BN802" i="11"/>
  <c r="BN791" i="11"/>
  <c r="BN786" i="11"/>
  <c r="BN740" i="11"/>
  <c r="BN748" i="11"/>
  <c r="BN724" i="11"/>
  <c r="BN702" i="11"/>
  <c r="BN712" i="11"/>
  <c r="BN713" i="11"/>
  <c r="BN705" i="11"/>
  <c r="BN682" i="11"/>
  <c r="BN700" i="11"/>
  <c r="BN697" i="11"/>
  <c r="BN645" i="11"/>
  <c r="BN628" i="11"/>
  <c r="BN620" i="11"/>
  <c r="BN616" i="11"/>
  <c r="BN594" i="11"/>
  <c r="BN589" i="11"/>
  <c r="BN579" i="11"/>
  <c r="BN562" i="11"/>
  <c r="BN559" i="11"/>
  <c r="BN536" i="11"/>
  <c r="BN539" i="11"/>
  <c r="BN596" i="11"/>
  <c r="BN573" i="11"/>
  <c r="BN515" i="11"/>
  <c r="BN467" i="11"/>
  <c r="BN505" i="11"/>
  <c r="BN473" i="11"/>
  <c r="BN456" i="11"/>
  <c r="BN453" i="11"/>
  <c r="BN409" i="11"/>
  <c r="BN400" i="11"/>
  <c r="BN424" i="11"/>
  <c r="BN422" i="11"/>
  <c r="BN349" i="11"/>
  <c r="BN343" i="11"/>
  <c r="BN347" i="11"/>
  <c r="BN370" i="11"/>
  <c r="BN394" i="11"/>
  <c r="BN318" i="11"/>
  <c r="BN232" i="11"/>
  <c r="BN306" i="11"/>
  <c r="BN264" i="11"/>
  <c r="BN274" i="11"/>
  <c r="BN292" i="11"/>
  <c r="BN219" i="11"/>
  <c r="BN235" i="11"/>
  <c r="BN239" i="11"/>
  <c r="BN180" i="11"/>
  <c r="BN163" i="11"/>
  <c r="BN119" i="11"/>
  <c r="BN127" i="11"/>
  <c r="BN202" i="11"/>
  <c r="BN155" i="11"/>
  <c r="BN147" i="11"/>
  <c r="BN63" i="11"/>
  <c r="BN8" i="11"/>
  <c r="BN103" i="11"/>
  <c r="BN40" i="11"/>
  <c r="BN71" i="11"/>
  <c r="BN33" i="11"/>
  <c r="BN253" i="11"/>
  <c r="BN38" i="11"/>
  <c r="BN967" i="11"/>
  <c r="BN949" i="11"/>
  <c r="BN940" i="11"/>
  <c r="BN921" i="11"/>
  <c r="BN892" i="11"/>
  <c r="BN926" i="11"/>
  <c r="BN871" i="11"/>
  <c r="BN874" i="11"/>
  <c r="BN841" i="11"/>
  <c r="BN817" i="11"/>
  <c r="BN814" i="11"/>
  <c r="BN801" i="11"/>
  <c r="BN779" i="11"/>
  <c r="BN783" i="11"/>
  <c r="BN727" i="11"/>
  <c r="BN760" i="11"/>
  <c r="BN720" i="11"/>
  <c r="BN731" i="11"/>
  <c r="BN708" i="11"/>
  <c r="BN699" i="11"/>
  <c r="BN691" i="11"/>
  <c r="BN678" i="11"/>
  <c r="BN689" i="11"/>
  <c r="BN693" i="11"/>
  <c r="BN641" i="11"/>
  <c r="BN624" i="11"/>
  <c r="BN626" i="11"/>
  <c r="BN607" i="11"/>
  <c r="BN585" i="11"/>
  <c r="BN567" i="11"/>
  <c r="BN576" i="11"/>
  <c r="BN558" i="11"/>
  <c r="BN541" i="11"/>
  <c r="BN532" i="11"/>
  <c r="BN535" i="11"/>
  <c r="BN545" i="11"/>
  <c r="BN550" i="11"/>
  <c r="BN507" i="11"/>
  <c r="BN462" i="11"/>
  <c r="BN499" i="11"/>
  <c r="BN463" i="11"/>
  <c r="BN450" i="11"/>
  <c r="BN475" i="11"/>
  <c r="BN487" i="11"/>
  <c r="BN367" i="11"/>
  <c r="BN412" i="11"/>
  <c r="BN416" i="11"/>
  <c r="BN340" i="11"/>
  <c r="BN337" i="11"/>
  <c r="BN338" i="11"/>
  <c r="BN356" i="11"/>
  <c r="BN374" i="11"/>
  <c r="BN316" i="11"/>
  <c r="BN207" i="11"/>
  <c r="BN297" i="11"/>
  <c r="BN260" i="11"/>
  <c r="BN243" i="11"/>
  <c r="BN263" i="11"/>
  <c r="BN210" i="11"/>
  <c r="BN227" i="11"/>
  <c r="BN236" i="11"/>
  <c r="BN175" i="11"/>
  <c r="BN144" i="11"/>
  <c r="BN114" i="11"/>
  <c r="BN246" i="11"/>
  <c r="BN199" i="11"/>
  <c r="BN151" i="11"/>
  <c r="BN134" i="11"/>
  <c r="BN59" i="11"/>
  <c r="BN125" i="11"/>
  <c r="BN100" i="11"/>
  <c r="BN36" i="11"/>
  <c r="BN67" i="11"/>
  <c r="BN29" i="11"/>
  <c r="BN188" i="11"/>
  <c r="BN30" i="11"/>
  <c r="BN966" i="11"/>
  <c r="BN950" i="11"/>
  <c r="BN936" i="11"/>
  <c r="BN920" i="11"/>
  <c r="BN886" i="11"/>
  <c r="BN902" i="11"/>
  <c r="BN858" i="11"/>
  <c r="BN859" i="11"/>
  <c r="BN848" i="11"/>
  <c r="BN851" i="11"/>
  <c r="BN831" i="11"/>
  <c r="BN797" i="11"/>
  <c r="BN772" i="11"/>
  <c r="BN780" i="11"/>
  <c r="BN766" i="11"/>
  <c r="BN752" i="11"/>
  <c r="BN764" i="11"/>
  <c r="BN723" i="11"/>
  <c r="BN704" i="11"/>
  <c r="BN688" i="11"/>
  <c r="BN679" i="11"/>
  <c r="BN674" i="11"/>
  <c r="BN685" i="11"/>
  <c r="BN651" i="11"/>
  <c r="BN637" i="11"/>
  <c r="BN652" i="11"/>
  <c r="BN664" i="11"/>
  <c r="BN590" i="11"/>
  <c r="BN629" i="11"/>
  <c r="BN604" i="11"/>
  <c r="BN556" i="11"/>
  <c r="BN513" i="11"/>
  <c r="BN529" i="11"/>
  <c r="BN524" i="11"/>
  <c r="BN531" i="11"/>
  <c r="BN510" i="11"/>
  <c r="BN542" i="11"/>
  <c r="BN504" i="11"/>
  <c r="BN474" i="11"/>
  <c r="BN496" i="11"/>
  <c r="BN457" i="11"/>
  <c r="BN431" i="11"/>
  <c r="BN461" i="11"/>
  <c r="BN464" i="11"/>
  <c r="BN353" i="11"/>
  <c r="BN399" i="11"/>
  <c r="BN410" i="11"/>
  <c r="BN309" i="11"/>
  <c r="BN335" i="11"/>
  <c r="BN317" i="11"/>
  <c r="BN336" i="11"/>
  <c r="BN361" i="11"/>
  <c r="BN290" i="11"/>
  <c r="BN324" i="11"/>
  <c r="BN295" i="11"/>
  <c r="BN256" i="11"/>
  <c r="BN225" i="11"/>
  <c r="BN259" i="11"/>
  <c r="BN201" i="11"/>
  <c r="BN191" i="11"/>
  <c r="BN215" i="11"/>
  <c r="BN166" i="11"/>
  <c r="BN106" i="11"/>
  <c r="BN237" i="11"/>
  <c r="BN173" i="11"/>
  <c r="BN164" i="11"/>
  <c r="BN137" i="11"/>
  <c r="BN120" i="11"/>
  <c r="BN47" i="11"/>
  <c r="BN87" i="11"/>
  <c r="BN99" i="11"/>
  <c r="BN9" i="11"/>
  <c r="BN65" i="11"/>
  <c r="BN24" i="11"/>
  <c r="BN79" i="11"/>
  <c r="BN26" i="11"/>
  <c r="BN963" i="11"/>
  <c r="BN945" i="11"/>
  <c r="BN924" i="11"/>
  <c r="BN916" i="11"/>
  <c r="BN882" i="11"/>
  <c r="BN888" i="11"/>
  <c r="BN895" i="11"/>
  <c r="BN865" i="11"/>
  <c r="BN828" i="11"/>
  <c r="BN832" i="11"/>
  <c r="BN803" i="11"/>
  <c r="BN793" i="11"/>
  <c r="BN767" i="11"/>
  <c r="BN773" i="11"/>
  <c r="BN749" i="11"/>
  <c r="BN738" i="11"/>
  <c r="BN750" i="11"/>
  <c r="BN709" i="11"/>
  <c r="BN757" i="11"/>
  <c r="BN684" i="11"/>
  <c r="BN675" i="11"/>
  <c r="BN670" i="11"/>
  <c r="BN681" i="11"/>
  <c r="BN646" i="11"/>
  <c r="BN660" i="11"/>
  <c r="BN647" i="11"/>
  <c r="BN612" i="11"/>
  <c r="BN586" i="11"/>
  <c r="BN619" i="11"/>
  <c r="BN583" i="11"/>
  <c r="BN609" i="11"/>
  <c r="BN488" i="11"/>
  <c r="BN525" i="11"/>
  <c r="BN520" i="11"/>
  <c r="BN527" i="11"/>
  <c r="BN493" i="11"/>
  <c r="BN538" i="11"/>
  <c r="BN465" i="11"/>
  <c r="BN472" i="11"/>
  <c r="BN471" i="11"/>
  <c r="BN452" i="11"/>
  <c r="BN427" i="11"/>
  <c r="BN454" i="11"/>
  <c r="BN446" i="11"/>
  <c r="BN348" i="11"/>
  <c r="BN395" i="11"/>
  <c r="BN381" i="11"/>
  <c r="BN408" i="11"/>
  <c r="BN331" i="11"/>
  <c r="BN307" i="11"/>
  <c r="BN334" i="11"/>
  <c r="BN442" i="11"/>
  <c r="BN283" i="11"/>
  <c r="BN321" i="11"/>
  <c r="BN299" i="11"/>
  <c r="BN252" i="11"/>
  <c r="BN217" i="11"/>
  <c r="BN255" i="11"/>
  <c r="BN192" i="11"/>
  <c r="BN177" i="11"/>
  <c r="BN351" i="11"/>
  <c r="BN157" i="11"/>
  <c r="BN102" i="11"/>
  <c r="BN190" i="11"/>
  <c r="BN156" i="11"/>
  <c r="BN162" i="11"/>
  <c r="BN129" i="11"/>
  <c r="BN121" i="11"/>
  <c r="BN39" i="11"/>
  <c r="BN20" i="11"/>
  <c r="BN96" i="11"/>
  <c r="BN88" i="11"/>
  <c r="BN61" i="11"/>
  <c r="BN178" i="11"/>
  <c r="BN78" i="11"/>
  <c r="BN13" i="11"/>
  <c r="BG14" i="11"/>
  <c r="BG8" i="11"/>
  <c r="BG965" i="11"/>
  <c r="BG963" i="11"/>
  <c r="BG942" i="11"/>
  <c r="BG935" i="11"/>
  <c r="BG926" i="11"/>
  <c r="BG914" i="11"/>
  <c r="BG904" i="11"/>
  <c r="BG906" i="11"/>
  <c r="BG909" i="11"/>
  <c r="BG891" i="11"/>
  <c r="BG866" i="11"/>
  <c r="BG860" i="11"/>
  <c r="BG853" i="11"/>
  <c r="BG849" i="11"/>
  <c r="BG812" i="11"/>
  <c r="BG815" i="11"/>
  <c r="BG796" i="11"/>
  <c r="BG813" i="11"/>
  <c r="BG826" i="11"/>
  <c r="BG784" i="11"/>
  <c r="BG783" i="11"/>
  <c r="BG760" i="11"/>
  <c r="BG778" i="11"/>
  <c r="BG753" i="11"/>
  <c r="BG742" i="11"/>
  <c r="BG737" i="11"/>
  <c r="BG709" i="11"/>
  <c r="BG739" i="11"/>
  <c r="BG740" i="11"/>
  <c r="BG702" i="11"/>
  <c r="BG725" i="11"/>
  <c r="BG670" i="11"/>
  <c r="BG681" i="11"/>
  <c r="BG680" i="11"/>
  <c r="BG634" i="11"/>
  <c r="BG650" i="11"/>
  <c r="BG653" i="11"/>
  <c r="BG676" i="11"/>
  <c r="BG632" i="11"/>
  <c r="BG631" i="11"/>
  <c r="BG643" i="11"/>
  <c r="BG618" i="11"/>
  <c r="BG578" i="11"/>
  <c r="BG561" i="11"/>
  <c r="BG568" i="11"/>
  <c r="BG546" i="11"/>
  <c r="BG529" i="11"/>
  <c r="BG467" i="11"/>
  <c r="BG545" i="11"/>
  <c r="BG523" i="11"/>
  <c r="BG554" i="11"/>
  <c r="BG518" i="11"/>
  <c r="BG972" i="11"/>
  <c r="BG960" i="11"/>
  <c r="BG961" i="11"/>
  <c r="BG971" i="11"/>
  <c r="BG959" i="11"/>
  <c r="BG962" i="11"/>
  <c r="BG968" i="11"/>
  <c r="BG956" i="11"/>
  <c r="BG941" i="11"/>
  <c r="BG947" i="11"/>
  <c r="BG930" i="11"/>
  <c r="BG917" i="11"/>
  <c r="BG923" i="11"/>
  <c r="BG894" i="11"/>
  <c r="BG876" i="11"/>
  <c r="BG903" i="11"/>
  <c r="BG871" i="11"/>
  <c r="BG865" i="11"/>
  <c r="BG848" i="11"/>
  <c r="BG859" i="11"/>
  <c r="BG850" i="11"/>
  <c r="BG833" i="11"/>
  <c r="BG805" i="11"/>
  <c r="BG810" i="11"/>
  <c r="BG785" i="11"/>
  <c r="BG806" i="11"/>
  <c r="BG762" i="11"/>
  <c r="BG773" i="11"/>
  <c r="BG772" i="11"/>
  <c r="BG793" i="11"/>
  <c r="BG759" i="11"/>
  <c r="BG761" i="11"/>
  <c r="BG732" i="11"/>
  <c r="BG712" i="11"/>
  <c r="BG699" i="11"/>
  <c r="BG696" i="11"/>
  <c r="BG679" i="11"/>
  <c r="BG682" i="11"/>
  <c r="BG657" i="11"/>
  <c r="BG661" i="11"/>
  <c r="BG646" i="11"/>
  <c r="BG688" i="11"/>
  <c r="BG629" i="11"/>
  <c r="BG659" i="11"/>
  <c r="BG623" i="11"/>
  <c r="BG581" i="11"/>
  <c r="BG594" i="11"/>
  <c r="BG576" i="11"/>
  <c r="BG609" i="11"/>
  <c r="BG573" i="11"/>
  <c r="BG591" i="11"/>
  <c r="BG596" i="11"/>
  <c r="BG541" i="11"/>
  <c r="BG500" i="11"/>
  <c r="BG579" i="11"/>
  <c r="BG535" i="11"/>
  <c r="BG510" i="11"/>
  <c r="BG530" i="11"/>
  <c r="BG498" i="11"/>
  <c r="BG484" i="11"/>
  <c r="BG466" i="11"/>
  <c r="BG515" i="11"/>
  <c r="BG540" i="11"/>
  <c r="BG457" i="11"/>
  <c r="BG495" i="11"/>
  <c r="BG439" i="11"/>
  <c r="BG438" i="11"/>
  <c r="BG420" i="11"/>
  <c r="BG379" i="11"/>
  <c r="BG407" i="11"/>
  <c r="BG398" i="11"/>
  <c r="BG354" i="11"/>
  <c r="BG344" i="11"/>
  <c r="BG415" i="11"/>
  <c r="BG326" i="11"/>
  <c r="BG342" i="11"/>
  <c r="BG309" i="11"/>
  <c r="BG365" i="11"/>
  <c r="BG280" i="11"/>
  <c r="BG360" i="11"/>
  <c r="BG322" i="11"/>
  <c r="BG236" i="11"/>
  <c r="BG284" i="11"/>
  <c r="BG300" i="11"/>
  <c r="BG270" i="11"/>
  <c r="BG283" i="11"/>
  <c r="BG301" i="11"/>
  <c r="BG182" i="11"/>
  <c r="BG319" i="11"/>
  <c r="BG295" i="11"/>
  <c r="BG967" i="11"/>
  <c r="BG954" i="11"/>
  <c r="BG951" i="11"/>
  <c r="BG934" i="11"/>
  <c r="BG929" i="11"/>
  <c r="BG916" i="11"/>
  <c r="BG912" i="11"/>
  <c r="BG889" i="11"/>
  <c r="BG908" i="11"/>
  <c r="BG893" i="11"/>
  <c r="BG858" i="11"/>
  <c r="BG877" i="11"/>
  <c r="BG844" i="11"/>
  <c r="BG855" i="11"/>
  <c r="BG841" i="11"/>
  <c r="BG823" i="11"/>
  <c r="BG804" i="11"/>
  <c r="BG824" i="11"/>
  <c r="BG780" i="11"/>
  <c r="BG799" i="11"/>
  <c r="BG803" i="11"/>
  <c r="BG769" i="11"/>
  <c r="BG768" i="11"/>
  <c r="BG775" i="11"/>
  <c r="BG757" i="11"/>
  <c r="BG751" i="11"/>
  <c r="BG735" i="11"/>
  <c r="BG708" i="11"/>
  <c r="BG765" i="11"/>
  <c r="BG692" i="11"/>
  <c r="BG675" i="11"/>
  <c r="BG678" i="11"/>
  <c r="BG689" i="11"/>
  <c r="BG697" i="11"/>
  <c r="BG642" i="11"/>
  <c r="BG664" i="11"/>
  <c r="BG625" i="11"/>
  <c r="BG648" i="11"/>
  <c r="BG612" i="11"/>
  <c r="BG577" i="11"/>
  <c r="BG585" i="11"/>
  <c r="BG647" i="11"/>
  <c r="BG595" i="11"/>
  <c r="BG569" i="11"/>
  <c r="BG583" i="11"/>
  <c r="BG592" i="11"/>
  <c r="BG537" i="11"/>
  <c r="BG496" i="11"/>
  <c r="BG566" i="11"/>
  <c r="BG531" i="11"/>
  <c r="BG493" i="11"/>
  <c r="BG526" i="11"/>
  <c r="BG486" i="11"/>
  <c r="BG480" i="11"/>
  <c r="BG464" i="11"/>
  <c r="BG507" i="11"/>
  <c r="BG489" i="11"/>
  <c r="BG452" i="11"/>
  <c r="BG494" i="11"/>
  <c r="BG434" i="11"/>
  <c r="BG435" i="11"/>
  <c r="BG416" i="11"/>
  <c r="BG375" i="11"/>
  <c r="BG399" i="11"/>
  <c r="BG394" i="11"/>
  <c r="BG349" i="11"/>
  <c r="BG334" i="11"/>
  <c r="BG400" i="11"/>
  <c r="BG313" i="11"/>
  <c r="BG411" i="11"/>
  <c r="BG302" i="11"/>
  <c r="BG357" i="11"/>
  <c r="BG267" i="11"/>
  <c r="BG423" i="11"/>
  <c r="BG315" i="11"/>
  <c r="BG227" i="11"/>
  <c r="BG966" i="11"/>
  <c r="BG953" i="11"/>
  <c r="BG950" i="11"/>
  <c r="BG939" i="11"/>
  <c r="BG927" i="11"/>
  <c r="BG915" i="11"/>
  <c r="BG911" i="11"/>
  <c r="BG881" i="11"/>
  <c r="BG913" i="11"/>
  <c r="BG892" i="11"/>
  <c r="BG854" i="11"/>
  <c r="BG868" i="11"/>
  <c r="BG852" i="11"/>
  <c r="BG869" i="11"/>
  <c r="BG830" i="11"/>
  <c r="BG819" i="11"/>
  <c r="BG800" i="11"/>
  <c r="BG822" i="11"/>
  <c r="BG776" i="11"/>
  <c r="BG789" i="11"/>
  <c r="BG786" i="11"/>
  <c r="BG764" i="11"/>
  <c r="BG763" i="11"/>
  <c r="BG755" i="11"/>
  <c r="BG747" i="11"/>
  <c r="BG746" i="11"/>
  <c r="BG721" i="11"/>
  <c r="BG704" i="11"/>
  <c r="BG750" i="11"/>
  <c r="BG741" i="11"/>
  <c r="BG671" i="11"/>
  <c r="BG674" i="11"/>
  <c r="BG685" i="11"/>
  <c r="BG693" i="11"/>
  <c r="BG638" i="11"/>
  <c r="BG654" i="11"/>
  <c r="BG658" i="11"/>
  <c r="BG619" i="11"/>
  <c r="BG635" i="11"/>
  <c r="BG639" i="11"/>
  <c r="BG672" i="11"/>
  <c r="BG621" i="11"/>
  <c r="BG593" i="11"/>
  <c r="BG565" i="11"/>
  <c r="BG572" i="11"/>
  <c r="BG555" i="11"/>
  <c r="BG533" i="11"/>
  <c r="BG471" i="11"/>
  <c r="BG550" i="11"/>
  <c r="BG527" i="11"/>
  <c r="BG556" i="11"/>
  <c r="BG522" i="11"/>
  <c r="BG938" i="11"/>
  <c r="BG940" i="11"/>
  <c r="BG900" i="11"/>
  <c r="BG899" i="11"/>
  <c r="BG862" i="11"/>
  <c r="BG874" i="11"/>
  <c r="BG808" i="11"/>
  <c r="BG792" i="11"/>
  <c r="BG816" i="11"/>
  <c r="BG770" i="11"/>
  <c r="BG758" i="11"/>
  <c r="BG729" i="11"/>
  <c r="BG727" i="11"/>
  <c r="BG726" i="11"/>
  <c r="BG701" i="11"/>
  <c r="BG677" i="11"/>
  <c r="BG630" i="11"/>
  <c r="BG649" i="11"/>
  <c r="BG616" i="11"/>
  <c r="BG620" i="11"/>
  <c r="BG575" i="11"/>
  <c r="BG564" i="11"/>
  <c r="BG525" i="11"/>
  <c r="BG570" i="11"/>
  <c r="BG548" i="11"/>
  <c r="BG482" i="11"/>
  <c r="BG459" i="11"/>
  <c r="BG536" i="11"/>
  <c r="BG485" i="11"/>
  <c r="BG440" i="11"/>
  <c r="BG445" i="11"/>
  <c r="BG524" i="11"/>
  <c r="BG404" i="11"/>
  <c r="BG422" i="11"/>
  <c r="BG390" i="11"/>
  <c r="BG406" i="11"/>
  <c r="BG427" i="11"/>
  <c r="BG374" i="11"/>
  <c r="BG341" i="11"/>
  <c r="BG387" i="11"/>
  <c r="BG337" i="11"/>
  <c r="BG358" i="11"/>
  <c r="BG281" i="11"/>
  <c r="BG269" i="11"/>
  <c r="BG292" i="11"/>
  <c r="BG229" i="11"/>
  <c r="BG259" i="11"/>
  <c r="BG207" i="11"/>
  <c r="BG205" i="11"/>
  <c r="BG172" i="11"/>
  <c r="BG234" i="11"/>
  <c r="BG188" i="11"/>
  <c r="BG159" i="11"/>
  <c r="BG220" i="11"/>
  <c r="BG206" i="11"/>
  <c r="BG174" i="11"/>
  <c r="BG117" i="11"/>
  <c r="BG244" i="11"/>
  <c r="BG212" i="11"/>
  <c r="BG197" i="11"/>
  <c r="BG128" i="11"/>
  <c r="BG945" i="11"/>
  <c r="BG936" i="11"/>
  <c r="BG905" i="11"/>
  <c r="BG887" i="11"/>
  <c r="BG870" i="11"/>
  <c r="BG851" i="11"/>
  <c r="BG873" i="11"/>
  <c r="BG835" i="11"/>
  <c r="BG809" i="11"/>
  <c r="BG787" i="11"/>
  <c r="BG749" i="11"/>
  <c r="BG724" i="11"/>
  <c r="BG738" i="11"/>
  <c r="BG710" i="11"/>
  <c r="BG695" i="11"/>
  <c r="BG673" i="11"/>
  <c r="BG626" i="11"/>
  <c r="BG644" i="11"/>
  <c r="BG607" i="11"/>
  <c r="BG615" i="11"/>
  <c r="BG599" i="11"/>
  <c r="BG560" i="11"/>
  <c r="BG521" i="11"/>
  <c r="BG558" i="11"/>
  <c r="BG542" i="11"/>
  <c r="BG478" i="11"/>
  <c r="BG503" i="11"/>
  <c r="BG516" i="11"/>
  <c r="BG481" i="11"/>
  <c r="BG436" i="11"/>
  <c r="BG462" i="11"/>
  <c r="BG453" i="11"/>
  <c r="BG442" i="11"/>
  <c r="BG410" i="11"/>
  <c r="BG386" i="11"/>
  <c r="BG401" i="11"/>
  <c r="BG418" i="11"/>
  <c r="BG361" i="11"/>
  <c r="BG327" i="11"/>
  <c r="BG381" i="11"/>
  <c r="BG335" i="11"/>
  <c r="BG347" i="11"/>
  <c r="BG245" i="11"/>
  <c r="BG265" i="11"/>
  <c r="BG355" i="11"/>
  <c r="BG225" i="11"/>
  <c r="BG255" i="11"/>
  <c r="BG202" i="11"/>
  <c r="BG191" i="11"/>
  <c r="BG256" i="11"/>
  <c r="BG226" i="11"/>
  <c r="BG274" i="11"/>
  <c r="BG153" i="11"/>
  <c r="BG156" i="11"/>
  <c r="BG180" i="11"/>
  <c r="BG158" i="11"/>
  <c r="BG108" i="11"/>
  <c r="BG176" i="11"/>
  <c r="BG203" i="11"/>
  <c r="BG183" i="11"/>
  <c r="BG106" i="11"/>
  <c r="BG970" i="11"/>
  <c r="BG948" i="11"/>
  <c r="BG920" i="11"/>
  <c r="BG897" i="11"/>
  <c r="BG883" i="11"/>
  <c r="BG857" i="11"/>
  <c r="BG838" i="11"/>
  <c r="BG861" i="11"/>
  <c r="BG832" i="11"/>
  <c r="BG797" i="11"/>
  <c r="BG782" i="11"/>
  <c r="BG731" i="11"/>
  <c r="BG720" i="11"/>
  <c r="BG730" i="11"/>
  <c r="BG706" i="11"/>
  <c r="BG690" i="11"/>
  <c r="BG669" i="11"/>
  <c r="BG684" i="11"/>
  <c r="BG640" i="11"/>
  <c r="BG590" i="11"/>
  <c r="BG610" i="11"/>
  <c r="BG587" i="11"/>
  <c r="BG551" i="11"/>
  <c r="BG517" i="11"/>
  <c r="BG543" i="11"/>
  <c r="BG538" i="11"/>
  <c r="BG474" i="11"/>
  <c r="BG502" i="11"/>
  <c r="BG506" i="11"/>
  <c r="BG477" i="11"/>
  <c r="BG520" i="11"/>
  <c r="BG446" i="11"/>
  <c r="BG433" i="11"/>
  <c r="BG449" i="11"/>
  <c r="BG395" i="11"/>
  <c r="BG402" i="11"/>
  <c r="BG384" i="11"/>
  <c r="BG370" i="11"/>
  <c r="BG426" i="11"/>
  <c r="BG323" i="11"/>
  <c r="BG329" i="11"/>
  <c r="BG331" i="11"/>
  <c r="BG328" i="11"/>
  <c r="BG223" i="11"/>
  <c r="BG261" i="11"/>
  <c r="BG340" i="11"/>
  <c r="BG217" i="11"/>
  <c r="BG251" i="11"/>
  <c r="BG200" i="11"/>
  <c r="BG254" i="11"/>
  <c r="BG246" i="11"/>
  <c r="BG260" i="11"/>
  <c r="BG264" i="11"/>
  <c r="BG146" i="11"/>
  <c r="BG138" i="11"/>
  <c r="BG178" i="11"/>
  <c r="BG148" i="11"/>
  <c r="BG104" i="11"/>
  <c r="BG169" i="11"/>
  <c r="BG199" i="11"/>
  <c r="BG175" i="11"/>
  <c r="BG102" i="11"/>
  <c r="BG969" i="11"/>
  <c r="BG944" i="11"/>
  <c r="BG924" i="11"/>
  <c r="BG896" i="11"/>
  <c r="BG875" i="11"/>
  <c r="BG902" i="11"/>
  <c r="BG834" i="11"/>
  <c r="BG846" i="11"/>
  <c r="BG818" i="11"/>
  <c r="BG807" i="11"/>
  <c r="BG774" i="11"/>
  <c r="BG722" i="11"/>
  <c r="BG716" i="11"/>
  <c r="BG714" i="11"/>
  <c r="BG723" i="11"/>
  <c r="BG686" i="11"/>
  <c r="BG665" i="11"/>
  <c r="BG667" i="11"/>
  <c r="BG636" i="11"/>
  <c r="BG586" i="11"/>
  <c r="BG589" i="11"/>
  <c r="BG604" i="11"/>
  <c r="BG608" i="11"/>
  <c r="BG504" i="11"/>
  <c r="BG539" i="11"/>
  <c r="BG534" i="11"/>
  <c r="BG472" i="11"/>
  <c r="BG490" i="11"/>
  <c r="BG487" i="11"/>
  <c r="BG470" i="11"/>
  <c r="BG513" i="11"/>
  <c r="BG443" i="11"/>
  <c r="BG432" i="11"/>
  <c r="BG409" i="11"/>
  <c r="BG431" i="11"/>
  <c r="BG385" i="11"/>
  <c r="BG380" i="11"/>
  <c r="BG369" i="11"/>
  <c r="BG378" i="11"/>
  <c r="BG314" i="11"/>
  <c r="BG325" i="11"/>
  <c r="BG455" i="11"/>
  <c r="BG324" i="11"/>
  <c r="BG219" i="11"/>
  <c r="BG257" i="11"/>
  <c r="BG294" i="11"/>
  <c r="BG307" i="11"/>
  <c r="BG233" i="11"/>
  <c r="BG252" i="11"/>
  <c r="BG222" i="11"/>
  <c r="BG240" i="11"/>
  <c r="BG232" i="11"/>
  <c r="BG187" i="11"/>
  <c r="BG141" i="11"/>
  <c r="BG127" i="11"/>
  <c r="BG164" i="11"/>
  <c r="BG145" i="11"/>
  <c r="BG100" i="11"/>
  <c r="BG167" i="11"/>
  <c r="BG166" i="11"/>
  <c r="BG157" i="11"/>
  <c r="BG98" i="11"/>
  <c r="BG958" i="11"/>
  <c r="BG943" i="11"/>
  <c r="BG922" i="11"/>
  <c r="BG898" i="11"/>
  <c r="BG890" i="11"/>
  <c r="BG867" i="11"/>
  <c r="BG845" i="11"/>
  <c r="BG828" i="11"/>
  <c r="BG802" i="11"/>
  <c r="BG767" i="11"/>
  <c r="BG756" i="11"/>
  <c r="BG748" i="11"/>
  <c r="BG733" i="11"/>
  <c r="BG736" i="11"/>
  <c r="BG698" i="11"/>
  <c r="BG666" i="11"/>
  <c r="BG662" i="11"/>
  <c r="BG645" i="11"/>
  <c r="BG668" i="11"/>
  <c r="BG611" i="11"/>
  <c r="BG614" i="11"/>
  <c r="BG557" i="11"/>
  <c r="BG584" i="11"/>
  <c r="BG463" i="11"/>
  <c r="BG519" i="11"/>
  <c r="BG505" i="11"/>
  <c r="BG511" i="11"/>
  <c r="BG461" i="11"/>
  <c r="BG483" i="11"/>
  <c r="BG468" i="11"/>
  <c r="BG465" i="11"/>
  <c r="BG458" i="11"/>
  <c r="BG428" i="11"/>
  <c r="BG371" i="11"/>
  <c r="BG419" i="11"/>
  <c r="BG368" i="11"/>
  <c r="BG330" i="11"/>
  <c r="BG367" i="11"/>
  <c r="BG351" i="11"/>
  <c r="BG298" i="11"/>
  <c r="BG318" i="11"/>
  <c r="BG414" i="11"/>
  <c r="BG311" i="11"/>
  <c r="BG215" i="11"/>
  <c r="BG253" i="11"/>
  <c r="BG288" i="11"/>
  <c r="BG290" i="11"/>
  <c r="BG286" i="11"/>
  <c r="BG249" i="11"/>
  <c r="BG196" i="11"/>
  <c r="BG237" i="11"/>
  <c r="BG210" i="11"/>
  <c r="BG177" i="11"/>
  <c r="BG133" i="11"/>
  <c r="BG109" i="11"/>
  <c r="BG162" i="11"/>
  <c r="BG140" i="11"/>
  <c r="BG96" i="11"/>
  <c r="BG155" i="11"/>
  <c r="BG163" i="11"/>
  <c r="BG150" i="11"/>
  <c r="BG94" i="11"/>
  <c r="BG957" i="11"/>
  <c r="BG933" i="11"/>
  <c r="BG921" i="11"/>
  <c r="BG907" i="11"/>
  <c r="BG886" i="11"/>
  <c r="BG856" i="11"/>
  <c r="BG831" i="11"/>
  <c r="BG827" i="11"/>
  <c r="BG798" i="11"/>
  <c r="BG781" i="11"/>
  <c r="BG801" i="11"/>
  <c r="BG743" i="11"/>
  <c r="BG728" i="11"/>
  <c r="BG719" i="11"/>
  <c r="BG691" i="11"/>
  <c r="BG705" i="11"/>
  <c r="BG660" i="11"/>
  <c r="BG641" i="11"/>
  <c r="BG656" i="11"/>
  <c r="BG606" i="11"/>
  <c r="BG605" i="11"/>
  <c r="BG552" i="11"/>
  <c r="BG567" i="11"/>
  <c r="BG574" i="11"/>
  <c r="BG559" i="11"/>
  <c r="BG501" i="11"/>
  <c r="BG488" i="11"/>
  <c r="BG532" i="11"/>
  <c r="BG479" i="11"/>
  <c r="BG460" i="11"/>
  <c r="BG456" i="11"/>
  <c r="BG450" i="11"/>
  <c r="BG424" i="11"/>
  <c r="BG343" i="11"/>
  <c r="BG403" i="11"/>
  <c r="BG364" i="11"/>
  <c r="BG321" i="11"/>
  <c r="BG356" i="11"/>
  <c r="BG348" i="11"/>
  <c r="BG293" i="11"/>
  <c r="BG312" i="11"/>
  <c r="BG363" i="11"/>
  <c r="BG336" i="11"/>
  <c r="BG211" i="11"/>
  <c r="BG282" i="11"/>
  <c r="BG277" i="11"/>
  <c r="BG275" i="11"/>
  <c r="BG279" i="11"/>
  <c r="BG242" i="11"/>
  <c r="BG190" i="11"/>
  <c r="BG297" i="11"/>
  <c r="BG201" i="11"/>
  <c r="BG173" i="11"/>
  <c r="BG123" i="11"/>
  <c r="BG93" i="11"/>
  <c r="BG152" i="11"/>
  <c r="BG135" i="11"/>
  <c r="BG92" i="11"/>
  <c r="BG151" i="11"/>
  <c r="BG144" i="11"/>
  <c r="BG139" i="11"/>
  <c r="BG952" i="11"/>
  <c r="BG932" i="11"/>
  <c r="BG918" i="11"/>
  <c r="BG895" i="11"/>
  <c r="BG882" i="11"/>
  <c r="BG840" i="11"/>
  <c r="BG814" i="11"/>
  <c r="BG820" i="11"/>
  <c r="BG794" i="11"/>
  <c r="BG771" i="11"/>
  <c r="BG779" i="11"/>
  <c r="BG752" i="11"/>
  <c r="BG795" i="11"/>
  <c r="BG717" i="11"/>
  <c r="BG687" i="11"/>
  <c r="BG700" i="11"/>
  <c r="BG655" i="11"/>
  <c r="BG637" i="11"/>
  <c r="BG628" i="11"/>
  <c r="BG602" i="11"/>
  <c r="BG597" i="11"/>
  <c r="BG627" i="11"/>
  <c r="BG563" i="11"/>
  <c r="BG544" i="11"/>
  <c r="BG553" i="11"/>
  <c r="BG508" i="11"/>
  <c r="BG476" i="11"/>
  <c r="BG512" i="11"/>
  <c r="BG475" i="11"/>
  <c r="BG448" i="11"/>
  <c r="BG454" i="11"/>
  <c r="BG447" i="11"/>
  <c r="BG412" i="11"/>
  <c r="BG338" i="11"/>
  <c r="BG425" i="11"/>
  <c r="BG429" i="11"/>
  <c r="BG317" i="11"/>
  <c r="BG353" i="11"/>
  <c r="BG362" i="11"/>
  <c r="BG289" i="11"/>
  <c r="BG308" i="11"/>
  <c r="BG391" i="11"/>
  <c r="BG299" i="11"/>
  <c r="BG303" i="11"/>
  <c r="BG304" i="11"/>
  <c r="BG243" i="11"/>
  <c r="BG268" i="11"/>
  <c r="BG273" i="11"/>
  <c r="BG230" i="11"/>
  <c r="BG185" i="11"/>
  <c r="BG258" i="11"/>
  <c r="BG194" i="11"/>
  <c r="BG168" i="11"/>
  <c r="BG119" i="11"/>
  <c r="BG89" i="11"/>
  <c r="BG235" i="11"/>
  <c r="BG130" i="11"/>
  <c r="BG88" i="11"/>
  <c r="BG137" i="11"/>
  <c r="BG262" i="11"/>
  <c r="BG136" i="11"/>
  <c r="BG949" i="11"/>
  <c r="BG931" i="11"/>
  <c r="BG925" i="11"/>
  <c r="BG888" i="11"/>
  <c r="BG878" i="11"/>
  <c r="BG836" i="11"/>
  <c r="BG839" i="11"/>
  <c r="BG817" i="11"/>
  <c r="BG790" i="11"/>
  <c r="BG766" i="11"/>
  <c r="BG777" i="11"/>
  <c r="BG791" i="11"/>
  <c r="BG734" i="11"/>
  <c r="BG713" i="11"/>
  <c r="BG683" i="11"/>
  <c r="BG694" i="11"/>
  <c r="BG651" i="11"/>
  <c r="BG633" i="11"/>
  <c r="BG624" i="11"/>
  <c r="BG598" i="11"/>
  <c r="BG652" i="11"/>
  <c r="BG603" i="11"/>
  <c r="BG549" i="11"/>
  <c r="BG582" i="11"/>
  <c r="BG514" i="11"/>
  <c r="BG499" i="11"/>
  <c r="BG469" i="11"/>
  <c r="BG562" i="11"/>
  <c r="BG473" i="11"/>
  <c r="BG444" i="11"/>
  <c r="BG451" i="11"/>
  <c r="BG441" i="11"/>
  <c r="BG408" i="11"/>
  <c r="BG316" i="11"/>
  <c r="BG413" i="11"/>
  <c r="BG417" i="11"/>
  <c r="BG430" i="11"/>
  <c r="BG350" i="11"/>
  <c r="BG346" i="11"/>
  <c r="BG272" i="11"/>
  <c r="BG306" i="11"/>
  <c r="BG382" i="11"/>
  <c r="BG291" i="11"/>
  <c r="BG287" i="11"/>
  <c r="BG296" i="11"/>
  <c r="BG238" i="11"/>
  <c r="BG263" i="11"/>
  <c r="BG239" i="11"/>
  <c r="BG228" i="11"/>
  <c r="BG181" i="11"/>
  <c r="BG250" i="11"/>
  <c r="BG193" i="11"/>
  <c r="BG165" i="11"/>
  <c r="BG114" i="11"/>
  <c r="BG214" i="11"/>
  <c r="BG192" i="11"/>
  <c r="BG126" i="11"/>
  <c r="BG84" i="11"/>
  <c r="BG224" i="11"/>
  <c r="BG248" i="11"/>
  <c r="BG132" i="11"/>
  <c r="BG55" i="11"/>
  <c r="BG147" i="11"/>
  <c r="BG134" i="11"/>
  <c r="BG46" i="11"/>
  <c r="BG107" i="11"/>
  <c r="BG49" i="11"/>
  <c r="BG65" i="11"/>
  <c r="BG86" i="11"/>
  <c r="BG23" i="11"/>
  <c r="BG37" i="11"/>
  <c r="BG71" i="11"/>
  <c r="BG27" i="11"/>
  <c r="BG77" i="11"/>
  <c r="BG113" i="11"/>
  <c r="BG118" i="11"/>
  <c r="BG54" i="11"/>
  <c r="BG11" i="11"/>
  <c r="BG21" i="11"/>
  <c r="BG51" i="11"/>
  <c r="BG95" i="11"/>
  <c r="BG112" i="11"/>
  <c r="BG45" i="11"/>
  <c r="BG61" i="11"/>
  <c r="BG60" i="11"/>
  <c r="BG68" i="11"/>
  <c r="BG39" i="11"/>
  <c r="BG73" i="11"/>
  <c r="BG26" i="11"/>
  <c r="BG74" i="11"/>
  <c r="BG82" i="11"/>
  <c r="BG213" i="11"/>
  <c r="BG33" i="11"/>
  <c r="BG67" i="11"/>
  <c r="BG47" i="11"/>
  <c r="BG63" i="11"/>
  <c r="BG129" i="11"/>
  <c r="BG13" i="11"/>
  <c r="BG58" i="11"/>
  <c r="BG99" i="11"/>
  <c r="BG160" i="11"/>
  <c r="BG57" i="11"/>
  <c r="BG120" i="11"/>
  <c r="BG18" i="11"/>
  <c r="BG32" i="11"/>
  <c r="BG35" i="11"/>
  <c r="BG69" i="11"/>
  <c r="BG12" i="11"/>
  <c r="BG42" i="11"/>
  <c r="BG66" i="11"/>
  <c r="BG122" i="11"/>
  <c r="BG79" i="11"/>
  <c r="BG29" i="11"/>
  <c r="BG40" i="11"/>
  <c r="BG64" i="11"/>
  <c r="BG81" i="11"/>
  <c r="BG59" i="11"/>
  <c r="BG87" i="11"/>
  <c r="BG30" i="11"/>
  <c r="BG78" i="11"/>
  <c r="BG103" i="11"/>
  <c r="BG125" i="11"/>
  <c r="BG24" i="11"/>
  <c r="BG53" i="11"/>
  <c r="BG111" i="11"/>
  <c r="BG121" i="11"/>
  <c r="BG31" i="11"/>
  <c r="BG38" i="11"/>
  <c r="BG25" i="11"/>
  <c r="BG15" i="11"/>
  <c r="BG41" i="11"/>
  <c r="BG75" i="11"/>
  <c r="BG9" i="11"/>
  <c r="BG36" i="11"/>
  <c r="BG19" i="11"/>
  <c r="BG52" i="11"/>
  <c r="BG83" i="11"/>
  <c r="BG20" i="11"/>
  <c r="BG241" i="11"/>
  <c r="BG48" i="11"/>
  <c r="BG10" i="11"/>
  <c r="S19" i="7"/>
  <c r="Y19" i="7" s="1"/>
  <c r="Y18" i="5"/>
  <c r="Y18" i="4"/>
  <c r="Q42" i="10"/>
  <c r="S31" i="7"/>
  <c r="Y31" i="7" s="1"/>
  <c r="Y30" i="5"/>
  <c r="Y30" i="4"/>
  <c r="Y35" i="4"/>
  <c r="S36" i="7"/>
  <c r="Y36" i="7" s="1"/>
  <c r="Y35" i="5"/>
  <c r="Y24" i="5"/>
  <c r="S25" i="7"/>
  <c r="Y25" i="7" s="1"/>
  <c r="Y24" i="4"/>
  <c r="Y32" i="5"/>
  <c r="S33" i="7"/>
  <c r="Y33" i="7" s="1"/>
  <c r="Y32" i="4"/>
  <c r="BE966" i="11"/>
  <c r="BE965" i="11"/>
  <c r="BE951" i="11"/>
  <c r="BE957" i="11"/>
  <c r="BE943" i="11"/>
  <c r="BE923" i="11"/>
  <c r="BE914" i="11"/>
  <c r="BE906" i="11"/>
  <c r="BE911" i="11"/>
  <c r="BE896" i="11"/>
  <c r="BE876" i="11"/>
  <c r="BE912" i="11"/>
  <c r="BE868" i="11"/>
  <c r="BE870" i="11"/>
  <c r="BE853" i="11"/>
  <c r="BE851" i="11"/>
  <c r="BE816" i="11"/>
  <c r="BE808" i="11"/>
  <c r="BE799" i="11"/>
  <c r="BE831" i="11"/>
  <c r="BE800" i="11"/>
  <c r="BE775" i="11"/>
  <c r="BE761" i="11"/>
  <c r="BE762" i="11"/>
  <c r="BE758" i="11"/>
  <c r="BE748" i="11"/>
  <c r="BE725" i="11"/>
  <c r="BE729" i="11"/>
  <c r="BE747" i="11"/>
  <c r="BE700" i="11"/>
  <c r="BE684" i="11"/>
  <c r="BE691" i="11"/>
  <c r="BE701" i="11"/>
  <c r="BE670" i="11"/>
  <c r="BE647" i="11"/>
  <c r="BE739" i="11"/>
  <c r="BE630" i="11"/>
  <c r="BE641" i="11"/>
  <c r="BE648" i="11"/>
  <c r="BE624" i="11"/>
  <c r="BE612" i="11"/>
  <c r="BE607" i="11"/>
  <c r="BE602" i="11"/>
  <c r="BE584" i="11"/>
  <c r="BE562" i="11"/>
  <c r="BE561" i="11"/>
  <c r="BE583" i="11"/>
  <c r="BE530" i="11"/>
  <c r="BE464" i="11"/>
  <c r="BE532" i="11"/>
  <c r="BE515" i="11"/>
  <c r="BE527" i="11"/>
  <c r="BE551" i="11"/>
  <c r="BE462" i="11"/>
  <c r="BE486" i="11"/>
  <c r="BE541" i="11"/>
  <c r="BE512" i="11"/>
  <c r="BE504" i="11"/>
  <c r="BE475" i="11"/>
  <c r="BE510" i="11"/>
  <c r="BE466" i="11"/>
  <c r="BE417" i="11"/>
  <c r="BE424" i="11"/>
  <c r="BE334" i="11"/>
  <c r="BE400" i="11"/>
  <c r="BE404" i="11"/>
  <c r="BE408" i="11"/>
  <c r="BE350" i="11"/>
  <c r="BE341" i="11"/>
  <c r="BE319" i="11"/>
  <c r="BE374" i="11"/>
  <c r="BE269" i="11"/>
  <c r="BE307" i="11"/>
  <c r="BE329" i="11"/>
  <c r="BE385" i="11"/>
  <c r="BE237" i="11"/>
  <c r="BE297" i="11"/>
  <c r="BE289" i="11"/>
  <c r="BE282" i="11"/>
  <c r="BE222" i="11"/>
  <c r="BE264" i="11"/>
  <c r="BE196" i="11"/>
  <c r="BE217" i="11"/>
  <c r="BE187" i="11"/>
  <c r="BE255" i="11"/>
  <c r="BE243" i="11"/>
  <c r="BE357" i="11"/>
  <c r="BE139" i="11"/>
  <c r="BE128" i="11"/>
  <c r="BE165" i="11"/>
  <c r="BE180" i="11"/>
  <c r="BE178" i="11"/>
  <c r="BE155" i="11"/>
  <c r="BE134" i="11"/>
  <c r="BE172" i="11"/>
  <c r="BE119" i="11"/>
  <c r="BE51" i="11"/>
  <c r="BE114" i="11"/>
  <c r="BE64" i="11"/>
  <c r="BE23" i="11"/>
  <c r="BE71" i="11"/>
  <c r="BE41" i="11"/>
  <c r="BE125" i="11"/>
  <c r="BE140" i="11"/>
  <c r="BE78" i="11"/>
  <c r="BE30" i="11"/>
  <c r="BE962" i="11"/>
  <c r="BE967" i="11"/>
  <c r="BE968" i="11"/>
  <c r="BE960" i="11"/>
  <c r="BE947" i="11"/>
  <c r="BE939" i="11"/>
  <c r="BE933" i="11"/>
  <c r="BE921" i="11"/>
  <c r="BE924" i="11"/>
  <c r="BE903" i="11"/>
  <c r="BE891" i="11"/>
  <c r="BE881" i="11"/>
  <c r="BE859" i="11"/>
  <c r="BE865" i="11"/>
  <c r="BE972" i="11"/>
  <c r="BE956" i="11"/>
  <c r="BE936" i="11"/>
  <c r="BE953" i="11"/>
  <c r="BE932" i="11"/>
  <c r="BE920" i="11"/>
  <c r="BE917" i="11"/>
  <c r="BE902" i="11"/>
  <c r="BE890" i="11"/>
  <c r="BE877" i="11"/>
  <c r="BE855" i="11"/>
  <c r="BE861" i="11"/>
  <c r="BE833" i="11"/>
  <c r="BE844" i="11"/>
  <c r="BE838" i="11"/>
  <c r="BE813" i="11"/>
  <c r="BE793" i="11"/>
  <c r="BE810" i="11"/>
  <c r="BE970" i="11"/>
  <c r="BE952" i="11"/>
  <c r="BE944" i="11"/>
  <c r="BE938" i="11"/>
  <c r="BE929" i="11"/>
  <c r="BE916" i="11"/>
  <c r="BE907" i="11"/>
  <c r="BE898" i="11"/>
  <c r="BE897" i="11"/>
  <c r="BE888" i="11"/>
  <c r="BE858" i="11"/>
  <c r="BE873" i="11"/>
  <c r="BE845" i="11"/>
  <c r="BE835" i="11"/>
  <c r="BE840" i="11"/>
  <c r="BE820" i="11"/>
  <c r="BE814" i="11"/>
  <c r="BE803" i="11"/>
  <c r="BE812" i="11"/>
  <c r="BE779" i="11"/>
  <c r="BE778" i="11"/>
  <c r="BE765" i="11"/>
  <c r="BE764" i="11"/>
  <c r="BE776" i="11"/>
  <c r="BE766" i="11"/>
  <c r="BE734" i="11"/>
  <c r="BE710" i="11"/>
  <c r="BE705" i="11"/>
  <c r="BE704" i="11"/>
  <c r="BE688" i="11"/>
  <c r="BE698" i="11"/>
  <c r="BE728" i="11"/>
  <c r="BE674" i="11"/>
  <c r="BE652" i="11"/>
  <c r="BE656" i="11"/>
  <c r="BE634" i="11"/>
  <c r="BE645" i="11"/>
  <c r="BE659" i="11"/>
  <c r="BE644" i="11"/>
  <c r="BE625" i="11"/>
  <c r="BE616" i="11"/>
  <c r="BE606" i="11"/>
  <c r="BE614" i="11"/>
  <c r="BE566" i="11"/>
  <c r="BE565" i="11"/>
  <c r="BE556" i="11"/>
  <c r="BE534" i="11"/>
  <c r="BE468" i="11"/>
  <c r="BE536" i="11"/>
  <c r="BE545" i="11"/>
  <c r="BE531" i="11"/>
  <c r="BE559" i="11"/>
  <c r="BE467" i="11"/>
  <c r="BE488" i="11"/>
  <c r="BE459" i="11"/>
  <c r="BE525" i="11"/>
  <c r="BE507" i="11"/>
  <c r="BE477" i="11"/>
  <c r="BE442" i="11"/>
  <c r="BE446" i="11"/>
  <c r="BE425" i="11"/>
  <c r="BE427" i="11"/>
  <c r="BE344" i="11"/>
  <c r="BE418" i="11"/>
  <c r="BE407" i="11"/>
  <c r="BE411" i="11"/>
  <c r="BE355" i="11"/>
  <c r="BE360" i="11"/>
  <c r="BE358" i="11"/>
  <c r="BE403" i="11"/>
  <c r="BE273" i="11"/>
  <c r="BE309" i="11"/>
  <c r="BE346" i="11"/>
  <c r="BE379" i="11"/>
  <c r="BE242" i="11"/>
  <c r="BE306" i="11"/>
  <c r="BE291" i="11"/>
  <c r="BE302" i="11"/>
  <c r="BE226" i="11"/>
  <c r="BE292" i="11"/>
  <c r="BE201" i="11"/>
  <c r="BE227" i="11"/>
  <c r="BE192" i="11"/>
  <c r="BE173" i="11"/>
  <c r="BE250" i="11"/>
  <c r="BE144" i="11"/>
  <c r="BE157" i="11"/>
  <c r="BE132" i="11"/>
  <c r="BE168" i="11"/>
  <c r="BE185" i="11"/>
  <c r="BE81" i="11"/>
  <c r="BE169" i="11"/>
  <c r="BE147" i="11"/>
  <c r="BE193" i="11"/>
  <c r="BE9" i="11"/>
  <c r="BE55" i="11"/>
  <c r="BE11" i="11"/>
  <c r="BE68" i="11"/>
  <c r="BE19" i="11"/>
  <c r="BE75" i="11"/>
  <c r="BE45" i="11"/>
  <c r="BE158" i="11"/>
  <c r="BE174" i="11"/>
  <c r="BE82" i="11"/>
  <c r="BE38" i="11"/>
  <c r="BE958" i="11"/>
  <c r="BE941" i="11"/>
  <c r="BE922" i="11"/>
  <c r="BE893" i="11"/>
  <c r="BE887" i="11"/>
  <c r="BE860" i="11"/>
  <c r="BE852" i="11"/>
  <c r="BE834" i="11"/>
  <c r="BE817" i="11"/>
  <c r="BE786" i="11"/>
  <c r="BE819" i="11"/>
  <c r="BE802" i="11"/>
  <c r="BE782" i="11"/>
  <c r="BE723" i="11"/>
  <c r="BE743" i="11"/>
  <c r="BE740" i="11"/>
  <c r="BE716" i="11"/>
  <c r="BE742" i="11"/>
  <c r="BE672" i="11"/>
  <c r="BE671" i="11"/>
  <c r="BE666" i="11"/>
  <c r="BE635" i="11"/>
  <c r="BE642" i="11"/>
  <c r="BE637" i="11"/>
  <c r="BE681" i="11"/>
  <c r="BE633" i="11"/>
  <c r="BE590" i="11"/>
  <c r="BE610" i="11"/>
  <c r="BE574" i="11"/>
  <c r="BE557" i="11"/>
  <c r="BE564" i="11"/>
  <c r="BE501" i="11"/>
  <c r="BE524" i="11"/>
  <c r="BE553" i="11"/>
  <c r="BE498" i="11"/>
  <c r="BE537" i="11"/>
  <c r="BE480" i="11"/>
  <c r="BE500" i="11"/>
  <c r="BE489" i="11"/>
  <c r="BE432" i="11"/>
  <c r="BE455" i="11"/>
  <c r="BE413" i="11"/>
  <c r="BE406" i="11"/>
  <c r="BE460" i="11"/>
  <c r="BE399" i="11"/>
  <c r="BE390" i="11"/>
  <c r="BE381" i="11"/>
  <c r="BE367" i="11"/>
  <c r="BE299" i="11"/>
  <c r="BE351" i="11"/>
  <c r="BE327" i="11"/>
  <c r="BE337" i="11"/>
  <c r="BE199" i="11"/>
  <c r="BE343" i="11"/>
  <c r="BE248" i="11"/>
  <c r="BE298" i="11"/>
  <c r="BE349" i="11"/>
  <c r="BE251" i="11"/>
  <c r="BE202" i="11"/>
  <c r="BE240" i="11"/>
  <c r="BE219" i="11"/>
  <c r="BE150" i="11"/>
  <c r="BE159" i="11"/>
  <c r="BE127" i="11"/>
  <c r="BE241" i="11"/>
  <c r="BE129" i="11"/>
  <c r="BE123" i="11"/>
  <c r="BE63" i="11"/>
  <c r="BE92" i="11"/>
  <c r="BE48" i="11"/>
  <c r="BE117" i="11"/>
  <c r="BE37" i="11"/>
  <c r="BE25" i="11"/>
  <c r="BE100" i="11"/>
  <c r="BE26" i="11"/>
  <c r="BE949" i="11"/>
  <c r="BE934" i="11"/>
  <c r="BE918" i="11"/>
  <c r="BE892" i="11"/>
  <c r="BE883" i="11"/>
  <c r="BE869" i="11"/>
  <c r="BE839" i="11"/>
  <c r="BE826" i="11"/>
  <c r="BE827" i="11"/>
  <c r="BE781" i="11"/>
  <c r="BE792" i="11"/>
  <c r="BE796" i="11"/>
  <c r="BE774" i="11"/>
  <c r="BE719" i="11"/>
  <c r="BE730" i="11"/>
  <c r="BE737" i="11"/>
  <c r="BE709" i="11"/>
  <c r="BE731" i="11"/>
  <c r="BE702" i="11"/>
  <c r="BE667" i="11"/>
  <c r="BE662" i="11"/>
  <c r="BE631" i="11"/>
  <c r="BE638" i="11"/>
  <c r="BE677" i="11"/>
  <c r="BE640" i="11"/>
  <c r="BE632" i="11"/>
  <c r="BE586" i="11"/>
  <c r="BE597" i="11"/>
  <c r="BE570" i="11"/>
  <c r="BE552" i="11"/>
  <c r="BE554" i="11"/>
  <c r="BE472" i="11"/>
  <c r="BE520" i="11"/>
  <c r="BE543" i="11"/>
  <c r="BE494" i="11"/>
  <c r="BE514" i="11"/>
  <c r="BE478" i="11"/>
  <c r="BE471" i="11"/>
  <c r="BE487" i="11"/>
  <c r="BE470" i="11"/>
  <c r="BE452" i="11"/>
  <c r="BE409" i="11"/>
  <c r="BE401" i="11"/>
  <c r="BE430" i="11"/>
  <c r="BE395" i="11"/>
  <c r="BE386" i="11"/>
  <c r="BE369" i="11"/>
  <c r="BE353" i="11"/>
  <c r="BE294" i="11"/>
  <c r="BE342" i="11"/>
  <c r="BE325" i="11"/>
  <c r="BE301" i="11"/>
  <c r="BE311" i="11"/>
  <c r="BE324" i="11"/>
  <c r="BE244" i="11"/>
  <c r="BE296" i="11"/>
  <c r="BE338" i="11"/>
  <c r="BE233" i="11"/>
  <c r="BE182" i="11"/>
  <c r="BE229" i="11"/>
  <c r="BE194" i="11"/>
  <c r="BE136" i="11"/>
  <c r="BE146" i="11"/>
  <c r="BE109" i="11"/>
  <c r="BE225" i="11"/>
  <c r="BE111" i="11"/>
  <c r="BE113" i="11"/>
  <c r="BE59" i="11"/>
  <c r="BE88" i="11"/>
  <c r="BE40" i="11"/>
  <c r="BE86" i="11"/>
  <c r="BE33" i="11"/>
  <c r="BE14" i="11"/>
  <c r="BE96" i="11"/>
  <c r="BE13" i="11"/>
  <c r="BE971" i="11"/>
  <c r="BE935" i="11"/>
  <c r="BE931" i="11"/>
  <c r="BE909" i="11"/>
  <c r="BE886" i="11"/>
  <c r="BE867" i="11"/>
  <c r="BE841" i="11"/>
  <c r="BE862" i="11"/>
  <c r="BE809" i="11"/>
  <c r="BE818" i="11"/>
  <c r="BE777" i="11"/>
  <c r="BE772" i="11"/>
  <c r="BE794" i="11"/>
  <c r="BE773" i="11"/>
  <c r="BE749" i="11"/>
  <c r="BE721" i="11"/>
  <c r="BE720" i="11"/>
  <c r="BE714" i="11"/>
  <c r="BE713" i="11"/>
  <c r="BE696" i="11"/>
  <c r="BE695" i="11"/>
  <c r="BE658" i="11"/>
  <c r="BE627" i="11"/>
  <c r="BE626" i="11"/>
  <c r="BE661" i="11"/>
  <c r="BE629" i="11"/>
  <c r="BE603" i="11"/>
  <c r="BE581" i="11"/>
  <c r="BE596" i="11"/>
  <c r="BE558" i="11"/>
  <c r="BE657" i="11"/>
  <c r="BE542" i="11"/>
  <c r="BE546" i="11"/>
  <c r="BE516" i="11"/>
  <c r="BE539" i="11"/>
  <c r="BE548" i="11"/>
  <c r="BE508" i="11"/>
  <c r="BE476" i="11"/>
  <c r="BE458" i="11"/>
  <c r="BE485" i="11"/>
  <c r="BE451" i="11"/>
  <c r="BE457" i="11"/>
  <c r="BE549" i="11"/>
  <c r="BE384" i="11"/>
  <c r="BE431" i="11"/>
  <c r="BE391" i="11"/>
  <c r="BE365" i="11"/>
  <c r="BE335" i="11"/>
  <c r="BE347" i="11"/>
  <c r="BE290" i="11"/>
  <c r="BE303" i="11"/>
  <c r="BE323" i="11"/>
  <c r="BE279" i="11"/>
  <c r="BE295" i="11"/>
  <c r="BE313" i="11"/>
  <c r="BE239" i="11"/>
  <c r="BE260" i="11"/>
  <c r="BE328" i="11"/>
  <c r="BE207" i="11"/>
  <c r="BE249" i="11"/>
  <c r="BE203" i="11"/>
  <c r="BE175" i="11"/>
  <c r="BE106" i="11"/>
  <c r="BE141" i="11"/>
  <c r="BE93" i="11"/>
  <c r="BE151" i="11"/>
  <c r="BE107" i="11"/>
  <c r="BE84" i="11"/>
  <c r="BE47" i="11"/>
  <c r="BE20" i="11"/>
  <c r="BE36" i="11"/>
  <c r="BE67" i="11"/>
  <c r="BE29" i="11"/>
  <c r="BE8" i="11"/>
  <c r="BE74" i="11"/>
  <c r="BE969" i="11"/>
  <c r="BE948" i="11"/>
  <c r="BE930" i="11"/>
  <c r="BE908" i="11"/>
  <c r="BE882" i="11"/>
  <c r="BE871" i="11"/>
  <c r="BE856" i="11"/>
  <c r="BE850" i="11"/>
  <c r="BE832" i="11"/>
  <c r="BE815" i="11"/>
  <c r="BE823" i="11"/>
  <c r="BE768" i="11"/>
  <c r="BE783" i="11"/>
  <c r="BE769" i="11"/>
  <c r="BE760" i="11"/>
  <c r="BE717" i="11"/>
  <c r="BE726" i="11"/>
  <c r="BE736" i="11"/>
  <c r="BE699" i="11"/>
  <c r="BE692" i="11"/>
  <c r="BE706" i="11"/>
  <c r="BE694" i="11"/>
  <c r="BE623" i="11"/>
  <c r="BE669" i="11"/>
  <c r="BE620" i="11"/>
  <c r="BE628" i="11"/>
  <c r="BE599" i="11"/>
  <c r="BE577" i="11"/>
  <c r="BE592" i="11"/>
  <c r="BE605" i="11"/>
  <c r="BE621" i="11"/>
  <c r="BE538" i="11"/>
  <c r="BE563" i="11"/>
  <c r="BE585" i="11"/>
  <c r="BE535" i="11"/>
  <c r="BE529" i="11"/>
  <c r="BE499" i="11"/>
  <c r="BE474" i="11"/>
  <c r="BE453" i="11"/>
  <c r="BE483" i="11"/>
  <c r="BE448" i="11"/>
  <c r="BE447" i="11"/>
  <c r="BE461" i="11"/>
  <c r="BE380" i="11"/>
  <c r="BE428" i="11"/>
  <c r="BE387" i="11"/>
  <c r="BE361" i="11"/>
  <c r="BE331" i="11"/>
  <c r="BE370" i="11"/>
  <c r="BE286" i="11"/>
  <c r="BE281" i="11"/>
  <c r="BE316" i="11"/>
  <c r="BE246" i="11"/>
  <c r="BE293" i="11"/>
  <c r="BE287" i="11"/>
  <c r="BE235" i="11"/>
  <c r="BE256" i="11"/>
  <c r="BE288" i="11"/>
  <c r="BE200" i="11"/>
  <c r="BE272" i="11"/>
  <c r="BE176" i="11"/>
  <c r="BE163" i="11"/>
  <c r="BE102" i="11"/>
  <c r="BE133" i="11"/>
  <c r="BE89" i="11"/>
  <c r="BE137" i="11"/>
  <c r="BE103" i="11"/>
  <c r="BE12" i="11"/>
  <c r="BE39" i="11"/>
  <c r="BE10" i="11"/>
  <c r="BE32" i="11"/>
  <c r="BE65" i="11"/>
  <c r="BE24" i="11"/>
  <c r="BE223" i="11"/>
  <c r="BE66" i="11"/>
  <c r="BE959" i="11"/>
  <c r="BE950" i="11"/>
  <c r="BE927" i="11"/>
  <c r="BE905" i="11"/>
  <c r="BE894" i="11"/>
  <c r="BE866" i="11"/>
  <c r="BE849" i="11"/>
  <c r="BE846" i="11"/>
  <c r="BE806" i="11"/>
  <c r="BE822" i="11"/>
  <c r="BE790" i="11"/>
  <c r="BE763" i="11"/>
  <c r="BE780" i="11"/>
  <c r="BE756" i="11"/>
  <c r="BE755" i="11"/>
  <c r="BE752" i="11"/>
  <c r="BE724" i="11"/>
  <c r="BE733" i="11"/>
  <c r="BE697" i="11"/>
  <c r="BE687" i="11"/>
  <c r="BE690" i="11"/>
  <c r="BE689" i="11"/>
  <c r="BE660" i="11"/>
  <c r="BE673" i="11"/>
  <c r="BE685" i="11"/>
  <c r="BE608" i="11"/>
  <c r="BE595" i="11"/>
  <c r="BE619" i="11"/>
  <c r="BE593" i="11"/>
  <c r="BE604" i="11"/>
  <c r="BE618" i="11"/>
  <c r="BE526" i="11"/>
  <c r="BE555" i="11"/>
  <c r="BE560" i="11"/>
  <c r="BE523" i="11"/>
  <c r="BE495" i="11"/>
  <c r="BE496" i="11"/>
  <c r="BE469" i="11"/>
  <c r="BE449" i="11"/>
  <c r="BE481" i="11"/>
  <c r="BE454" i="11"/>
  <c r="BE444" i="11"/>
  <c r="BE450" i="11"/>
  <c r="BE330" i="11"/>
  <c r="BE422" i="11"/>
  <c r="BE443" i="11"/>
  <c r="BE434" i="11"/>
  <c r="BE322" i="11"/>
  <c r="BE364" i="11"/>
  <c r="BE378" i="11"/>
  <c r="BE277" i="11"/>
  <c r="BE314" i="11"/>
  <c r="BE228" i="11"/>
  <c r="BE267" i="11"/>
  <c r="BE284" i="11"/>
  <c r="BE214" i="11"/>
  <c r="BE252" i="11"/>
  <c r="BE270" i="11"/>
  <c r="BE253" i="11"/>
  <c r="BE257" i="11"/>
  <c r="BE167" i="11"/>
  <c r="BE120" i="11"/>
  <c r="BE98" i="11"/>
  <c r="BE232" i="11"/>
  <c r="BE164" i="11"/>
  <c r="BE238" i="11"/>
  <c r="BE99" i="11"/>
  <c r="BE87" i="11"/>
  <c r="BE35" i="11"/>
  <c r="BE283" i="11"/>
  <c r="BE18" i="11"/>
  <c r="BE61" i="11"/>
  <c r="BE15" i="11"/>
  <c r="BE118" i="11"/>
  <c r="BE58" i="11"/>
  <c r="BE954" i="11"/>
  <c r="BE940" i="11"/>
  <c r="BE925" i="11"/>
  <c r="BE904" i="11"/>
  <c r="BE889" i="11"/>
  <c r="BE875" i="11"/>
  <c r="BE854" i="11"/>
  <c r="BE828" i="11"/>
  <c r="BE801" i="11"/>
  <c r="BE807" i="11"/>
  <c r="BE798" i="11"/>
  <c r="BE804" i="11"/>
  <c r="BE770" i="11"/>
  <c r="BE750" i="11"/>
  <c r="BE753" i="11"/>
  <c r="BE738" i="11"/>
  <c r="BE759" i="11"/>
  <c r="BE722" i="11"/>
  <c r="BE693" i="11"/>
  <c r="BE683" i="11"/>
  <c r="BE686" i="11"/>
  <c r="BE668" i="11"/>
  <c r="BE655" i="11"/>
  <c r="BE664" i="11"/>
  <c r="BE665" i="11"/>
  <c r="BE587" i="11"/>
  <c r="BE591" i="11"/>
  <c r="BE611" i="11"/>
  <c r="BE575" i="11"/>
  <c r="BE594" i="11"/>
  <c r="BE589" i="11"/>
  <c r="BE522" i="11"/>
  <c r="BE544" i="11"/>
  <c r="BE550" i="11"/>
  <c r="BE519" i="11"/>
  <c r="BE465" i="11"/>
  <c r="BE493" i="11"/>
  <c r="BE521" i="11"/>
  <c r="BE445" i="11"/>
  <c r="BE479" i="11"/>
  <c r="BE439" i="11"/>
  <c r="BE440" i="11"/>
  <c r="BE438" i="11"/>
  <c r="BE321" i="11"/>
  <c r="BE419" i="11"/>
  <c r="BE423" i="11"/>
  <c r="BE426" i="11"/>
  <c r="BE318" i="11"/>
  <c r="BE356" i="11"/>
  <c r="BE371" i="11"/>
  <c r="BE268" i="11"/>
  <c r="BE312" i="11"/>
  <c r="BE224" i="11"/>
  <c r="BE262" i="11"/>
  <c r="BE315" i="11"/>
  <c r="BE326" i="11"/>
  <c r="BE234" i="11"/>
  <c r="BE265" i="11"/>
  <c r="BE245" i="11"/>
  <c r="BE213" i="11"/>
  <c r="BE162" i="11"/>
  <c r="BE210" i="11"/>
  <c r="BE94" i="11"/>
  <c r="BE206" i="11"/>
  <c r="BE152" i="11"/>
  <c r="BE190" i="11"/>
  <c r="BE95" i="11"/>
  <c r="BE77" i="11"/>
  <c r="BE31" i="11"/>
  <c r="BE83" i="11"/>
  <c r="BE261" i="11"/>
  <c r="BE57" i="11"/>
  <c r="BE181" i="11"/>
  <c r="BE112" i="11"/>
  <c r="BE54" i="11"/>
  <c r="BE963" i="11"/>
  <c r="BE942" i="11"/>
  <c r="BE913" i="11"/>
  <c r="BE900" i="11"/>
  <c r="BE915" i="11"/>
  <c r="BE878" i="11"/>
  <c r="BE857" i="11"/>
  <c r="BE824" i="11"/>
  <c r="BE797" i="11"/>
  <c r="BE795" i="11"/>
  <c r="BE787" i="11"/>
  <c r="BE771" i="11"/>
  <c r="BE757" i="11"/>
  <c r="BE741" i="11"/>
  <c r="BE784" i="11"/>
  <c r="BE751" i="11"/>
  <c r="BE735" i="11"/>
  <c r="BE712" i="11"/>
  <c r="BE680" i="11"/>
  <c r="BE679" i="11"/>
  <c r="BE682" i="11"/>
  <c r="BE643" i="11"/>
  <c r="BE651" i="11"/>
  <c r="BE654" i="11"/>
  <c r="BE636" i="11"/>
  <c r="BE578" i="11"/>
  <c r="BE582" i="11"/>
  <c r="BE598" i="11"/>
  <c r="BE579" i="11"/>
  <c r="BE573" i="11"/>
  <c r="BE572" i="11"/>
  <c r="BE518" i="11"/>
  <c r="BE567" i="11"/>
  <c r="BE511" i="11"/>
  <c r="BE506" i="11"/>
  <c r="BE456" i="11"/>
  <c r="BE484" i="11"/>
  <c r="BE517" i="11"/>
  <c r="BE441" i="11"/>
  <c r="BE473" i="11"/>
  <c r="BE436" i="11"/>
  <c r="BE435" i="11"/>
  <c r="BE415" i="11"/>
  <c r="BE317" i="11"/>
  <c r="BE416" i="11"/>
  <c r="BE398" i="11"/>
  <c r="BE420" i="11"/>
  <c r="BE402" i="11"/>
  <c r="BE348" i="11"/>
  <c r="BE368" i="11"/>
  <c r="BE375" i="11"/>
  <c r="BE363" i="11"/>
  <c r="BE220" i="11"/>
  <c r="BE258" i="11"/>
  <c r="BE280" i="11"/>
  <c r="BE304" i="11"/>
  <c r="BE230" i="11"/>
  <c r="BE197" i="11"/>
  <c r="BE236" i="11"/>
  <c r="BE211" i="11"/>
  <c r="BE275" i="11"/>
  <c r="BE177" i="11"/>
  <c r="BE191" i="11"/>
  <c r="BE156" i="11"/>
  <c r="BE148" i="11"/>
  <c r="BE166" i="11"/>
  <c r="BE145" i="11"/>
  <c r="BE73" i="11"/>
  <c r="BE27" i="11"/>
  <c r="BE60" i="11"/>
  <c r="BE130" i="11"/>
  <c r="BE53" i="11"/>
  <c r="BE122" i="11"/>
  <c r="BE108" i="11"/>
  <c r="BE46" i="11"/>
  <c r="BE961" i="11"/>
  <c r="BE945" i="11"/>
  <c r="BE926" i="11"/>
  <c r="BE899" i="11"/>
  <c r="BE895" i="11"/>
  <c r="BE874" i="11"/>
  <c r="BE848" i="11"/>
  <c r="BE836" i="11"/>
  <c r="BE789" i="11"/>
  <c r="BE791" i="11"/>
  <c r="BE830" i="11"/>
  <c r="BE805" i="11"/>
  <c r="BE785" i="11"/>
  <c r="BE732" i="11"/>
  <c r="BE767" i="11"/>
  <c r="BE746" i="11"/>
  <c r="BE727" i="11"/>
  <c r="BE708" i="11"/>
  <c r="BE676" i="11"/>
  <c r="BE675" i="11"/>
  <c r="BE678" i="11"/>
  <c r="BE639" i="11"/>
  <c r="BE646" i="11"/>
  <c r="BE650" i="11"/>
  <c r="BE609" i="11"/>
  <c r="BE649" i="11"/>
  <c r="BE653" i="11"/>
  <c r="BE615" i="11"/>
  <c r="BE576" i="11"/>
  <c r="BE569" i="11"/>
  <c r="BE568" i="11"/>
  <c r="BE505" i="11"/>
  <c r="BE540" i="11"/>
  <c r="BE490" i="11"/>
  <c r="BE502" i="11"/>
  <c r="BE533" i="11"/>
  <c r="BE482" i="11"/>
  <c r="BE503" i="11"/>
  <c r="BE433" i="11"/>
  <c r="BE463" i="11"/>
  <c r="BE513" i="11"/>
  <c r="BE429" i="11"/>
  <c r="BE412" i="11"/>
  <c r="BE308" i="11"/>
  <c r="BE410" i="11"/>
  <c r="BE394" i="11"/>
  <c r="BE414" i="11"/>
  <c r="BE382" i="11"/>
  <c r="BE336" i="11"/>
  <c r="BE354" i="11"/>
  <c r="BE362" i="11"/>
  <c r="BE340" i="11"/>
  <c r="BE212" i="11"/>
  <c r="BE254" i="11"/>
  <c r="BE274" i="11"/>
  <c r="BE300" i="11"/>
  <c r="BE205" i="11"/>
  <c r="BE183" i="11"/>
  <c r="BE215" i="11"/>
  <c r="BE259" i="11"/>
  <c r="BE263" i="11"/>
  <c r="BE153" i="11"/>
  <c r="BE188" i="11"/>
  <c r="BE138" i="11"/>
  <c r="BE135" i="11"/>
  <c r="BE160" i="11"/>
  <c r="BE126" i="11"/>
  <c r="BE69" i="11"/>
  <c r="BE21" i="11"/>
  <c r="BE52" i="11"/>
  <c r="BE121" i="11"/>
  <c r="BE49" i="11"/>
  <c r="BE79" i="11"/>
  <c r="BE104" i="11"/>
  <c r="BE42" i="11"/>
  <c r="AZ320" i="11" a="1"/>
  <c r="AZ320" i="11" s="1"/>
  <c r="CA320" i="11" a="1"/>
  <c r="CA320" i="11" s="1"/>
  <c r="CA547" i="11" a="1"/>
  <c r="CA547" i="11" s="1"/>
  <c r="AZ547" i="11" a="1"/>
  <c r="AZ547" i="11" s="1"/>
  <c r="AZ601" i="11" a="1"/>
  <c r="AZ601" i="11" s="1"/>
  <c r="CA601" i="11" a="1"/>
  <c r="CA601" i="11" s="1"/>
  <c r="AZ105" i="11" a="1"/>
  <c r="AZ105" i="11" s="1"/>
  <c r="CA105" i="11" a="1"/>
  <c r="CA105" i="11" s="1"/>
  <c r="CA271" i="11" a="1"/>
  <c r="CA271" i="11" s="1"/>
  <c r="AZ271" i="11" a="1"/>
  <c r="AZ271" i="11" s="1"/>
  <c r="AZ170" i="11" a="1"/>
  <c r="AZ170" i="11" s="1"/>
  <c r="CA170" i="11" a="1"/>
  <c r="CA170" i="11" s="1"/>
  <c r="CA421" i="11" a="1"/>
  <c r="CA421" i="11" s="1"/>
  <c r="AZ421" i="11" a="1"/>
  <c r="AZ421" i="11" s="1"/>
  <c r="CA305" i="11" a="1"/>
  <c r="CA305" i="11" s="1"/>
  <c r="AZ305" i="11" a="1"/>
  <c r="AZ305" i="11" s="1"/>
  <c r="AZ101" i="11" a="1"/>
  <c r="AZ101" i="11" s="1"/>
  <c r="CA101" i="11" a="1"/>
  <c r="CA101" i="11" s="1"/>
  <c r="CA366" i="11" a="1"/>
  <c r="CA366" i="11" s="1"/>
  <c r="AZ366" i="11" a="1"/>
  <c r="AZ366" i="11" s="1"/>
  <c r="AZ497" i="11" a="1"/>
  <c r="AZ497" i="11" s="1"/>
  <c r="CA497" i="11" a="1"/>
  <c r="CA497" i="11" s="1"/>
  <c r="AZ788" i="11" a="1"/>
  <c r="AZ788" i="11" s="1"/>
  <c r="CA788" i="11" a="1"/>
  <c r="CA788" i="11" s="1"/>
  <c r="AZ195" i="11" a="1"/>
  <c r="AZ195" i="11" s="1"/>
  <c r="CA195" i="11" a="1"/>
  <c r="CA195" i="11" s="1"/>
  <c r="AZ208" i="11" a="1"/>
  <c r="AZ208" i="11" s="1"/>
  <c r="CA208" i="11" a="1"/>
  <c r="CA208" i="11" s="1"/>
  <c r="AZ161" i="11" a="1"/>
  <c r="AZ161" i="11" s="1"/>
  <c r="CA161" i="11" a="1"/>
  <c r="CA161" i="11" s="1"/>
  <c r="AZ186" i="11" a="1"/>
  <c r="AZ186" i="11" s="1"/>
  <c r="CA186" i="11" a="1"/>
  <c r="CA186" i="11" s="1"/>
  <c r="CA209" i="11" a="1"/>
  <c r="CA209" i="11" s="1"/>
  <c r="AZ209" i="11" a="1"/>
  <c r="AZ209" i="11" s="1"/>
  <c r="CA600" i="11" a="1"/>
  <c r="CA600" i="11" s="1"/>
  <c r="AZ600" i="11" a="1"/>
  <c r="AZ600" i="11" s="1"/>
  <c r="AZ580" i="11" a="1"/>
  <c r="AZ580" i="11" s="1"/>
  <c r="CA580" i="11" a="1"/>
  <c r="CA580" i="11" s="1"/>
  <c r="CA821" i="11" a="1"/>
  <c r="CA821" i="11" s="1"/>
  <c r="AZ821" i="11" a="1"/>
  <c r="AZ821" i="11" s="1"/>
  <c r="CA142" i="11" a="1"/>
  <c r="CA142" i="11" s="1"/>
  <c r="AZ142" i="11" a="1"/>
  <c r="AZ142" i="11" s="1"/>
  <c r="AZ310" i="11" a="1"/>
  <c r="AZ310" i="11" s="1"/>
  <c r="CA310" i="11" a="1"/>
  <c r="CA310" i="11" s="1"/>
  <c r="AZ372" i="11" a="1"/>
  <c r="AZ372" i="11" s="1"/>
  <c r="CA372" i="11" a="1"/>
  <c r="CA372" i="11" s="1"/>
  <c r="CA745" i="11" a="1"/>
  <c r="CA745" i="11" s="1"/>
  <c r="AZ745" i="11" a="1"/>
  <c r="AZ745" i="11" s="1"/>
  <c r="CA332" i="11" a="1"/>
  <c r="CA332" i="11" s="1"/>
  <c r="AZ332" i="11" a="1"/>
  <c r="AZ332" i="11" s="1"/>
  <c r="AZ276" i="11" a="1"/>
  <c r="AZ276" i="11" s="1"/>
  <c r="CA276" i="11" a="1"/>
  <c r="CA276" i="11" s="1"/>
  <c r="CA179" i="11" a="1"/>
  <c r="CA179" i="11" s="1"/>
  <c r="AZ179" i="11" a="1"/>
  <c r="AZ179" i="11" s="1"/>
  <c r="CA842" i="11" a="1"/>
  <c r="CA842" i="11" s="1"/>
  <c r="AZ842" i="11" a="1"/>
  <c r="AZ842" i="11" s="1"/>
  <c r="AZ352" i="11" a="1"/>
  <c r="AZ352" i="11" s="1"/>
  <c r="CA352" i="11" a="1"/>
  <c r="CA352" i="11" s="1"/>
  <c r="CA492" i="11" a="1"/>
  <c r="CA492" i="11" s="1"/>
  <c r="AZ492" i="11" a="1"/>
  <c r="AZ492" i="11" s="1"/>
  <c r="CA528" i="11" a="1"/>
  <c r="CA528" i="11" s="1"/>
  <c r="AZ528" i="11" a="1"/>
  <c r="AZ528" i="11" s="1"/>
  <c r="CA811" i="11" a="1"/>
  <c r="CA811" i="11" s="1"/>
  <c r="AZ811" i="11" a="1"/>
  <c r="AZ811" i="11" s="1"/>
  <c r="CA613" i="11" a="1"/>
  <c r="CA613" i="11" s="1"/>
  <c r="AZ613" i="11" a="1"/>
  <c r="AZ613" i="11" s="1"/>
  <c r="AZ171" i="11" a="1"/>
  <c r="AZ171" i="11" s="1"/>
  <c r="CA171" i="11" a="1"/>
  <c r="CA171" i="11" s="1"/>
  <c r="AZ285" i="11" a="1"/>
  <c r="AZ285" i="11" s="1"/>
  <c r="CA285" i="11" a="1"/>
  <c r="CA285" i="11" s="1"/>
  <c r="AZ204" i="11" a="1"/>
  <c r="AZ204" i="11" s="1"/>
  <c r="CA204" i="11" a="1"/>
  <c r="CA204" i="11" s="1"/>
  <c r="AZ622" i="11" a="1"/>
  <c r="AZ622" i="11" s="1"/>
  <c r="CA622" i="11" a="1"/>
  <c r="CA622" i="11" s="1"/>
  <c r="CA388" i="11" a="1"/>
  <c r="CA388" i="11" s="1"/>
  <c r="AZ388" i="11" a="1"/>
  <c r="AZ388" i="11" s="1"/>
  <c r="CA711" i="11" a="1"/>
  <c r="CA711" i="11" s="1"/>
  <c r="AZ711" i="11" a="1"/>
  <c r="AZ711" i="11" s="1"/>
  <c r="CA231" i="11" a="1"/>
  <c r="CA231" i="11" s="1"/>
  <c r="AZ231" i="11" a="1"/>
  <c r="AZ231" i="11" s="1"/>
  <c r="CA617" i="11" a="1"/>
  <c r="CA617" i="11" s="1"/>
  <c r="AZ617" i="11" a="1"/>
  <c r="AZ617" i="11" s="1"/>
  <c r="CA829" i="11" a="1"/>
  <c r="CA829" i="11" s="1"/>
  <c r="AZ829" i="11" a="1"/>
  <c r="AZ829" i="11" s="1"/>
  <c r="AZ376" i="11" a="1"/>
  <c r="AZ376" i="11" s="1"/>
  <c r="CA376" i="11" a="1"/>
  <c r="CA376" i="11" s="1"/>
  <c r="CA116" i="11" a="1"/>
  <c r="CA116" i="11" s="1"/>
  <c r="AZ116" i="11" a="1"/>
  <c r="AZ116" i="11" s="1"/>
  <c r="CA247" i="11" a="1"/>
  <c r="CA247" i="11" s="1"/>
  <c r="AZ247" i="11" a="1"/>
  <c r="AZ247" i="11" s="1"/>
  <c r="AZ266" i="11" a="1"/>
  <c r="AZ266" i="11" s="1"/>
  <c r="CA266" i="11" a="1"/>
  <c r="CA266" i="11" s="1"/>
  <c r="AZ97" i="11" a="1"/>
  <c r="AZ97" i="11" s="1"/>
  <c r="CA97" i="11" a="1"/>
  <c r="CA97" i="11" s="1"/>
  <c r="AZ703" i="11" a="1"/>
  <c r="AZ703" i="11" s="1"/>
  <c r="CA703" i="11" a="1"/>
  <c r="CA703" i="11" s="1"/>
  <c r="Q50" i="10"/>
  <c r="M50" i="10"/>
  <c r="Q39" i="10"/>
  <c r="Q52" i="10"/>
  <c r="Q28" i="10"/>
  <c r="R103" i="10"/>
  <c r="H103" i="10"/>
  <c r="L17" i="3" s="1"/>
  <c r="Q12" i="10"/>
  <c r="M8" i="10"/>
  <c r="R16" i="6" s="1"/>
  <c r="Z16" i="6" s="1"/>
  <c r="Q8" i="10"/>
  <c r="Q38" i="10"/>
  <c r="Q54" i="10"/>
  <c r="Q20" i="10"/>
  <c r="Q31" i="10"/>
  <c r="Q59" i="10"/>
  <c r="Q53" i="10"/>
  <c r="Q72" i="10"/>
  <c r="Q47" i="10"/>
  <c r="Q65" i="10"/>
  <c r="Q45" i="10"/>
  <c r="Q15" i="10"/>
  <c r="Q43" i="10"/>
  <c r="Z106" i="10"/>
  <c r="Y106" i="10"/>
  <c r="L106" i="10" s="1"/>
  <c r="P20" i="3" s="1"/>
  <c r="J106" i="10"/>
  <c r="N20" i="3" s="1"/>
  <c r="Q36" i="10"/>
  <c r="Q27" i="10"/>
  <c r="Q46" i="10"/>
  <c r="R107" i="10"/>
  <c r="H107" i="10"/>
  <c r="L21" i="3" s="1"/>
  <c r="R95" i="10"/>
  <c r="H95" i="10"/>
  <c r="L34" i="4" s="1"/>
  <c r="R104" i="10"/>
  <c r="H104" i="10"/>
  <c r="L18" i="3" s="1"/>
  <c r="Q32" i="10"/>
  <c r="M32" i="10"/>
  <c r="R40" i="6" s="1"/>
  <c r="AH40" i="6" s="1"/>
  <c r="R86" i="10"/>
  <c r="H86" i="10"/>
  <c r="L25" i="4" s="1"/>
  <c r="R97" i="10"/>
  <c r="H97" i="10"/>
  <c r="L36" i="4" s="1"/>
  <c r="R98" i="10"/>
  <c r="H98" i="10"/>
  <c r="L37" i="4" s="1"/>
  <c r="Q63" i="10"/>
  <c r="Q58" i="10"/>
  <c r="M58" i="10"/>
  <c r="Z103" i="10"/>
  <c r="Y103" i="10"/>
  <c r="L103" i="10" s="1"/>
  <c r="P17" i="3" s="1"/>
  <c r="J103" i="10"/>
  <c r="N17" i="3" s="1"/>
  <c r="Q37" i="10"/>
  <c r="Q56" i="10"/>
  <c r="R108" i="10"/>
  <c r="H108" i="10"/>
  <c r="L22" i="3" s="1"/>
  <c r="Q21" i="10"/>
  <c r="R79" i="10"/>
  <c r="H79" i="10"/>
  <c r="L18" i="4" s="1"/>
  <c r="R87" i="10"/>
  <c r="H87" i="10"/>
  <c r="L26" i="4" s="1"/>
  <c r="R88" i="10"/>
  <c r="H88" i="10"/>
  <c r="L27" i="4" s="1"/>
  <c r="Q61" i="10"/>
  <c r="M61" i="10"/>
  <c r="Q67" i="10"/>
  <c r="Z102" i="10"/>
  <c r="Y102" i="10"/>
  <c r="L102" i="10" s="1"/>
  <c r="P16" i="3" s="1"/>
  <c r="J102" i="10"/>
  <c r="N16" i="3" s="1"/>
  <c r="Q9" i="10"/>
  <c r="Z107" i="10"/>
  <c r="Y107" i="10"/>
  <c r="L107" i="10" s="1"/>
  <c r="P21" i="3" s="1"/>
  <c r="J107" i="10"/>
  <c r="N21" i="3" s="1"/>
  <c r="Q18" i="10"/>
  <c r="Q11" i="10"/>
  <c r="M11" i="10"/>
  <c r="R19" i="6" s="1"/>
  <c r="AA19" i="6" s="1"/>
  <c r="Q23" i="10"/>
  <c r="R82" i="10"/>
  <c r="H82" i="10"/>
  <c r="L21" i="4" s="1"/>
  <c r="R91" i="10"/>
  <c r="H91" i="10"/>
  <c r="L30" i="4" s="1"/>
  <c r="R96" i="10"/>
  <c r="H96" i="10"/>
  <c r="L35" i="4" s="1"/>
  <c r="Q10" i="10"/>
  <c r="Q69" i="10"/>
  <c r="R80" i="10"/>
  <c r="H80" i="10"/>
  <c r="L19" i="4" s="1"/>
  <c r="Q62" i="10"/>
  <c r="R90" i="10"/>
  <c r="H90" i="10"/>
  <c r="L29" i="4" s="1"/>
  <c r="Q29" i="10"/>
  <c r="Q33" i="10"/>
  <c r="M33" i="10"/>
  <c r="R41" i="6" s="1"/>
  <c r="AH41" i="6" s="1"/>
  <c r="Q64" i="10"/>
  <c r="H85" i="10"/>
  <c r="L24" i="4" s="1"/>
  <c r="R85" i="10"/>
  <c r="R93" i="10"/>
  <c r="H93" i="10"/>
  <c r="L32" i="4" s="1"/>
  <c r="Q24" i="10"/>
  <c r="M24" i="10"/>
  <c r="R32" i="6" s="1"/>
  <c r="AE32" i="6" s="1"/>
  <c r="Q13" i="10"/>
  <c r="M13" i="10"/>
  <c r="R21" i="6" s="1"/>
  <c r="AB21" i="6" s="1"/>
  <c r="Q48" i="10"/>
  <c r="AP72" i="10"/>
  <c r="AS71" i="10"/>
  <c r="AN70" i="10"/>
  <c r="AQ69" i="10"/>
  <c r="AT68" i="10"/>
  <c r="AO67" i="10"/>
  <c r="AR66" i="10"/>
  <c r="AM65" i="10"/>
  <c r="AP64" i="10"/>
  <c r="AS63" i="10"/>
  <c r="AN62" i="10"/>
  <c r="AQ61" i="10"/>
  <c r="AT60" i="10"/>
  <c r="AQ72" i="10"/>
  <c r="AT71" i="10"/>
  <c r="AO72" i="10"/>
  <c r="AT70" i="10"/>
  <c r="AT69" i="10"/>
  <c r="AR68" i="10"/>
  <c r="AQ67" i="10"/>
  <c r="AO66" i="10"/>
  <c r="AO65" i="10"/>
  <c r="AM64" i="10"/>
  <c r="AM63" i="10"/>
  <c r="AS60" i="10"/>
  <c r="AN59" i="10"/>
  <c r="AQ58" i="10"/>
  <c r="AT57" i="10"/>
  <c r="AO56" i="10"/>
  <c r="AR55" i="10"/>
  <c r="AM54" i="10"/>
  <c r="AP53" i="10"/>
  <c r="AS52" i="10"/>
  <c r="AN51" i="10"/>
  <c r="AQ50" i="10"/>
  <c r="AT49" i="10"/>
  <c r="AO48" i="10"/>
  <c r="AR47" i="10"/>
  <c r="AM46" i="10"/>
  <c r="AP45" i="10"/>
  <c r="AS44" i="10"/>
  <c r="AN43" i="10"/>
  <c r="AQ42" i="10"/>
  <c r="AT41" i="10"/>
  <c r="AO40" i="10"/>
  <c r="AR39" i="10"/>
  <c r="AM38" i="10"/>
  <c r="AP37" i="10"/>
  <c r="AN72" i="10"/>
  <c r="AS70" i="10"/>
  <c r="AS69" i="10"/>
  <c r="AQ68" i="10"/>
  <c r="AP67" i="10"/>
  <c r="AN66" i="10"/>
  <c r="AM72" i="10"/>
  <c r="AR71" i="10"/>
  <c r="AR70" i="10"/>
  <c r="AR69" i="10"/>
  <c r="AP68" i="10"/>
  <c r="AN67" i="10"/>
  <c r="AM66" i="10"/>
  <c r="AP71" i="10"/>
  <c r="AS72" i="10"/>
  <c r="AN71" i="10"/>
  <c r="AR72" i="10"/>
  <c r="AM71" i="10"/>
  <c r="AS68" i="10"/>
  <c r="AR67" i="10"/>
  <c r="AP66" i="10"/>
  <c r="AP65" i="10"/>
  <c r="AN64" i="10"/>
  <c r="AN63" i="10"/>
  <c r="AM62" i="10"/>
  <c r="AM61" i="10"/>
  <c r="AO59" i="10"/>
  <c r="AR58" i="10"/>
  <c r="AM57" i="10"/>
  <c r="AP56" i="10"/>
  <c r="AS55" i="10"/>
  <c r="AN54" i="10"/>
  <c r="AQ53" i="10"/>
  <c r="AT52" i="10"/>
  <c r="AO51" i="10"/>
  <c r="AR50" i="10"/>
  <c r="AM49" i="10"/>
  <c r="AP48" i="10"/>
  <c r="AS47" i="10"/>
  <c r="AN46" i="10"/>
  <c r="AQ45" i="10"/>
  <c r="AT44" i="10"/>
  <c r="AO43" i="10"/>
  <c r="AN69" i="10"/>
  <c r="AO68" i="10"/>
  <c r="AM69" i="10"/>
  <c r="AN68" i="10"/>
  <c r="AT67" i="10"/>
  <c r="AT64" i="10"/>
  <c r="AO71" i="10"/>
  <c r="AM70" i="10"/>
  <c r="AP69" i="10"/>
  <c r="AQ65" i="10"/>
  <c r="AO62" i="10"/>
  <c r="AO61" i="10"/>
  <c r="AP60" i="10"/>
  <c r="AT59" i="10"/>
  <c r="AO58" i="10"/>
  <c r="AS57" i="10"/>
  <c r="AP55" i="10"/>
  <c r="AO53" i="10"/>
  <c r="AP51" i="10"/>
  <c r="AO49" i="10"/>
  <c r="AR48" i="10"/>
  <c r="AQ46" i="10"/>
  <c r="AP44" i="10"/>
  <c r="AT43" i="10"/>
  <c r="AR42" i="10"/>
  <c r="AP41" i="10"/>
  <c r="AN40" i="10"/>
  <c r="AO69" i="10"/>
  <c r="AN65" i="10"/>
  <c r="AN61" i="10"/>
  <c r="AO60" i="10"/>
  <c r="AS59" i="10"/>
  <c r="AN58" i="10"/>
  <c r="AR57" i="10"/>
  <c r="AO55" i="10"/>
  <c r="AT54" i="10"/>
  <c r="AN53" i="10"/>
  <c r="AM51" i="10"/>
  <c r="AT50" i="10"/>
  <c r="AN49" i="10"/>
  <c r="AQ48" i="10"/>
  <c r="AP46" i="10"/>
  <c r="AT45" i="10"/>
  <c r="AO44" i="10"/>
  <c r="AS43" i="10"/>
  <c r="AP42" i="10"/>
  <c r="AO41" i="10"/>
  <c r="AM40" i="10"/>
  <c r="AT38" i="10"/>
  <c r="AS37" i="10"/>
  <c r="AM36" i="10"/>
  <c r="AQ71" i="10"/>
  <c r="AQ70" i="10"/>
  <c r="AT65" i="10"/>
  <c r="AO63" i="10"/>
  <c r="AS62" i="10"/>
  <c r="AQ59" i="10"/>
  <c r="AP58" i="10"/>
  <c r="AN57" i="10"/>
  <c r="AT55" i="10"/>
  <c r="AP54" i="10"/>
  <c r="AR51" i="10"/>
  <c r="AP70" i="10"/>
  <c r="AS65" i="10"/>
  <c r="AS64" i="10"/>
  <c r="AR62" i="10"/>
  <c r="AR60" i="10"/>
  <c r="AP59" i="10"/>
  <c r="AM58" i="10"/>
  <c r="AT56" i="10"/>
  <c r="AQ55" i="10"/>
  <c r="AO54" i="10"/>
  <c r="AR52" i="10"/>
  <c r="AO70" i="10"/>
  <c r="AS67" i="10"/>
  <c r="AR65" i="10"/>
  <c r="AR64" i="10"/>
  <c r="AQ62" i="10"/>
  <c r="AQ60" i="10"/>
  <c r="AM59" i="10"/>
  <c r="AS56" i="10"/>
  <c r="AN55" i="10"/>
  <c r="AQ52" i="10"/>
  <c r="AM48" i="10"/>
  <c r="AS46" i="10"/>
  <c r="AN45" i="10"/>
  <c r="AM44" i="10"/>
  <c r="AM41" i="10"/>
  <c r="AM67" i="10"/>
  <c r="AQ64" i="10"/>
  <c r="AP62" i="10"/>
  <c r="AN60" i="10"/>
  <c r="AR56" i="10"/>
  <c r="AM55" i="10"/>
  <c r="AP52" i="10"/>
  <c r="AS49" i="10"/>
  <c r="AT47" i="10"/>
  <c r="AR46" i="10"/>
  <c r="AM45" i="10"/>
  <c r="AO39" i="10"/>
  <c r="AT66" i="10"/>
  <c r="AO64" i="10"/>
  <c r="AT63" i="10"/>
  <c r="AT61" i="10"/>
  <c r="AM60" i="10"/>
  <c r="AT72" i="10"/>
  <c r="AS66" i="10"/>
  <c r="AR63" i="10"/>
  <c r="AS61" i="10"/>
  <c r="AQ57" i="10"/>
  <c r="AN56" i="10"/>
  <c r="AS54" i="10"/>
  <c r="AS53" i="10"/>
  <c r="AQ66" i="10"/>
  <c r="AQ63" i="10"/>
  <c r="AR61" i="10"/>
  <c r="AT58" i="10"/>
  <c r="AP57" i="10"/>
  <c r="AM56" i="10"/>
  <c r="AR54" i="10"/>
  <c r="AR53" i="10"/>
  <c r="AM52" i="10"/>
  <c r="AT51" i="10"/>
  <c r="AP50" i="10"/>
  <c r="AP49" i="10"/>
  <c r="AO47" i="10"/>
  <c r="AQ43" i="10"/>
  <c r="AS42" i="10"/>
  <c r="AS41" i="10"/>
  <c r="AS40" i="10"/>
  <c r="AQ38" i="10"/>
  <c r="AS36" i="10"/>
  <c r="AT35" i="10"/>
  <c r="AO34" i="10"/>
  <c r="AR33" i="10"/>
  <c r="AM32" i="10"/>
  <c r="AP31" i="10"/>
  <c r="AS30" i="10"/>
  <c r="AN29" i="10"/>
  <c r="AQ28" i="10"/>
  <c r="AT27" i="10"/>
  <c r="AO26" i="10"/>
  <c r="AR25" i="10"/>
  <c r="AM24" i="10"/>
  <c r="AP23" i="10"/>
  <c r="AS22" i="10"/>
  <c r="AN21" i="10"/>
  <c r="AQ20" i="10"/>
  <c r="AT19" i="10"/>
  <c r="AO18" i="10"/>
  <c r="AR17" i="10"/>
  <c r="AM16" i="10"/>
  <c r="AP15" i="10"/>
  <c r="AS14" i="10"/>
  <c r="AM68" i="10"/>
  <c r="AP63" i="10"/>
  <c r="AT62" i="10"/>
  <c r="AP61" i="10"/>
  <c r="AR59" i="10"/>
  <c r="AS58" i="10"/>
  <c r="AO57" i="10"/>
  <c r="AQ54" i="10"/>
  <c r="AM53" i="10"/>
  <c r="AS51" i="10"/>
  <c r="AO50" i="10"/>
  <c r="AT48" i="10"/>
  <c r="AN47" i="10"/>
  <c r="AS45" i="10"/>
  <c r="AR44" i="10"/>
  <c r="AP43" i="10"/>
  <c r="AO42" i="10"/>
  <c r="AR41" i="10"/>
  <c r="AR40" i="10"/>
  <c r="AT39" i="10"/>
  <c r="AP38" i="10"/>
  <c r="AT37" i="10"/>
  <c r="AR36" i="10"/>
  <c r="AS35" i="10"/>
  <c r="AN34" i="10"/>
  <c r="AQ33" i="10"/>
  <c r="AT32" i="10"/>
  <c r="AO31" i="10"/>
  <c r="AR30" i="10"/>
  <c r="AM29" i="10"/>
  <c r="AP28" i="10"/>
  <c r="AS27" i="10"/>
  <c r="AN26" i="10"/>
  <c r="AQ25" i="10"/>
  <c r="AT24" i="10"/>
  <c r="AO23" i="10"/>
  <c r="AR22" i="10"/>
  <c r="AM21" i="10"/>
  <c r="AP20" i="10"/>
  <c r="AS19" i="10"/>
  <c r="AN18" i="10"/>
  <c r="AQ17" i="10"/>
  <c r="AT16" i="10"/>
  <c r="AO15" i="10"/>
  <c r="AR14" i="10"/>
  <c r="AM13" i="10"/>
  <c r="AP12" i="10"/>
  <c r="AS11" i="10"/>
  <c r="AR49" i="10"/>
  <c r="AO46" i="10"/>
  <c r="AQ34" i="10"/>
  <c r="AS10" i="10"/>
  <c r="AQ49" i="10"/>
  <c r="AQ47" i="10"/>
  <c r="AM39" i="10"/>
  <c r="AO37" i="10"/>
  <c r="AQ36" i="10"/>
  <c r="AP34" i="10"/>
  <c r="AO32" i="10"/>
  <c r="AT53" i="10"/>
  <c r="AP47" i="10"/>
  <c r="AR43" i="10"/>
  <c r="AS38" i="10"/>
  <c r="AN37" i="10"/>
  <c r="AP36" i="10"/>
  <c r="AM34" i="10"/>
  <c r="AT33" i="10"/>
  <c r="AN32" i="10"/>
  <c r="AQ31" i="10"/>
  <c r="AP29" i="10"/>
  <c r="AT28" i="10"/>
  <c r="AO27" i="10"/>
  <c r="AS26" i="10"/>
  <c r="AN25" i="10"/>
  <c r="AR24" i="10"/>
  <c r="AO22" i="10"/>
  <c r="AT21" i="10"/>
  <c r="AN20" i="10"/>
  <c r="AM18" i="10"/>
  <c r="AT17" i="10"/>
  <c r="AN16" i="10"/>
  <c r="AQ56" i="10"/>
  <c r="AS50" i="10"/>
  <c r="AM47" i="10"/>
  <c r="AM43" i="10"/>
  <c r="AT42" i="10"/>
  <c r="AQ41" i="10"/>
  <c r="AT40" i="10"/>
  <c r="AR38" i="10"/>
  <c r="AM37" i="10"/>
  <c r="AO36" i="10"/>
  <c r="AR35" i="10"/>
  <c r="AS33" i="10"/>
  <c r="AN31" i="10"/>
  <c r="AT30" i="10"/>
  <c r="AO29" i="10"/>
  <c r="AS28" i="10"/>
  <c r="AN27" i="10"/>
  <c r="AR26" i="10"/>
  <c r="AO52" i="10"/>
  <c r="AN50" i="10"/>
  <c r="AS48" i="10"/>
  <c r="AR45" i="10"/>
  <c r="AQ44" i="10"/>
  <c r="AN42" i="10"/>
  <c r="AN41" i="10"/>
  <c r="AQ40" i="10"/>
  <c r="AO38" i="10"/>
  <c r="AN36" i="10"/>
  <c r="AQ35" i="10"/>
  <c r="AN52" i="10"/>
  <c r="AM50" i="10"/>
  <c r="AN48" i="10"/>
  <c r="AO45" i="10"/>
  <c r="AN44" i="10"/>
  <c r="AM42" i="10"/>
  <c r="AP40" i="10"/>
  <c r="AS39" i="10"/>
  <c r="AN38" i="10"/>
  <c r="AP35" i="10"/>
  <c r="AT34" i="10"/>
  <c r="AQ51" i="10"/>
  <c r="AQ39" i="10"/>
  <c r="AO35" i="10"/>
  <c r="AS34" i="10"/>
  <c r="AN33" i="10"/>
  <c r="AR32" i="10"/>
  <c r="AO30" i="10"/>
  <c r="AT29" i="10"/>
  <c r="AN28" i="10"/>
  <c r="AM26" i="10"/>
  <c r="AT25" i="10"/>
  <c r="AN24" i="10"/>
  <c r="AQ23" i="10"/>
  <c r="AP21" i="10"/>
  <c r="AT20" i="10"/>
  <c r="AO19" i="10"/>
  <c r="AS18" i="10"/>
  <c r="AN17" i="10"/>
  <c r="AR16" i="10"/>
  <c r="AO14" i="10"/>
  <c r="AT12" i="10"/>
  <c r="AT11" i="10"/>
  <c r="AM10" i="10"/>
  <c r="AP9" i="10"/>
  <c r="AS8" i="10"/>
  <c r="AM35" i="10"/>
  <c r="AP32" i="10"/>
  <c r="AS31" i="10"/>
  <c r="AQ27" i="10"/>
  <c r="AP25" i="10"/>
  <c r="AQ22" i="10"/>
  <c r="AR20" i="10"/>
  <c r="AP16" i="10"/>
  <c r="AT46" i="10"/>
  <c r="AP39" i="10"/>
  <c r="AR37" i="10"/>
  <c r="AN35" i="10"/>
  <c r="AR34" i="10"/>
  <c r="AM33" i="10"/>
  <c r="AQ32" i="10"/>
  <c r="AT31" i="10"/>
  <c r="AN30" i="10"/>
  <c r="AS29" i="10"/>
  <c r="AM28" i="10"/>
  <c r="AR27" i="10"/>
  <c r="AS25" i="10"/>
  <c r="AN23" i="10"/>
  <c r="AT22" i="10"/>
  <c r="AO21" i="10"/>
  <c r="AS20" i="10"/>
  <c r="AN19" i="10"/>
  <c r="AR18" i="10"/>
  <c r="AM17" i="10"/>
  <c r="AQ16" i="10"/>
  <c r="AT15" i="10"/>
  <c r="AN14" i="10"/>
  <c r="AT13" i="10"/>
  <c r="AS12" i="10"/>
  <c r="AR11" i="10"/>
  <c r="AT10" i="10"/>
  <c r="AO9" i="10"/>
  <c r="AR8" i="10"/>
  <c r="AN39" i="10"/>
  <c r="AQ37" i="10"/>
  <c r="AT36" i="10"/>
  <c r="AM30" i="10"/>
  <c r="AR29" i="10"/>
  <c r="AM23" i="10"/>
  <c r="AM19" i="10"/>
  <c r="AQ18" i="10"/>
  <c r="AS15" i="10"/>
  <c r="AM14" i="10"/>
  <c r="AS13" i="10"/>
  <c r="AR12" i="10"/>
  <c r="AQ11" i="10"/>
  <c r="AN9" i="10"/>
  <c r="AS32" i="10"/>
  <c r="AQ29" i="10"/>
  <c r="AO28" i="10"/>
  <c r="AS24" i="10"/>
  <c r="AS23" i="10"/>
  <c r="AT26" i="10"/>
  <c r="AQ24" i="10"/>
  <c r="AR23" i="10"/>
  <c r="AP22" i="10"/>
  <c r="AS21" i="10"/>
  <c r="AT18" i="10"/>
  <c r="AQ14" i="10"/>
  <c r="AQ12" i="10"/>
  <c r="AO11" i="10"/>
  <c r="AO10" i="10"/>
  <c r="AO8" i="10"/>
  <c r="AM11" i="10"/>
  <c r="AM8" i="10"/>
  <c r="AQ30" i="10"/>
  <c r="AQ26" i="10"/>
  <c r="AO25" i="10"/>
  <c r="AP24" i="10"/>
  <c r="AN22" i="10"/>
  <c r="AR21" i="10"/>
  <c r="AR19" i="10"/>
  <c r="AP18" i="10"/>
  <c r="AS17" i="10"/>
  <c r="AP14" i="10"/>
  <c r="AO12" i="10"/>
  <c r="AN11" i="10"/>
  <c r="AN10" i="10"/>
  <c r="AN8" i="10"/>
  <c r="AR13" i="10"/>
  <c r="AT9" i="10"/>
  <c r="AP30" i="10"/>
  <c r="AP26" i="10"/>
  <c r="AM25" i="10"/>
  <c r="AO24" i="10"/>
  <c r="AM22" i="10"/>
  <c r="AQ21" i="10"/>
  <c r="AO20" i="10"/>
  <c r="AP17" i="10"/>
  <c r="AS16" i="10"/>
  <c r="AR31" i="10"/>
  <c r="AM20" i="10"/>
  <c r="AP19" i="10"/>
  <c r="AO17" i="10"/>
  <c r="AO16" i="10"/>
  <c r="AR15" i="10"/>
  <c r="AM12" i="10"/>
  <c r="AP33" i="10"/>
  <c r="AM31" i="10"/>
  <c r="AP27" i="10"/>
  <c r="AQ15" i="10"/>
  <c r="AQ13" i="10"/>
  <c r="AS9" i="10"/>
  <c r="AM15" i="10"/>
  <c r="AQ10" i="10"/>
  <c r="AT14" i="10"/>
  <c r="AN13" i="10"/>
  <c r="AP8" i="10"/>
  <c r="AO33" i="10"/>
  <c r="AM27" i="10"/>
  <c r="AN15" i="10"/>
  <c r="AP13" i="10"/>
  <c r="AR10" i="10"/>
  <c r="AR9" i="10"/>
  <c r="AT8" i="10"/>
  <c r="AR28" i="10"/>
  <c r="AT23" i="10"/>
  <c r="AO13" i="10"/>
  <c r="AQ9" i="10"/>
  <c r="AQ8" i="10"/>
  <c r="AP11" i="10"/>
  <c r="AP10" i="10"/>
  <c r="AM9" i="10"/>
  <c r="AQ19" i="10"/>
  <c r="AN12" i="10"/>
  <c r="Q57" i="10"/>
  <c r="M57" i="10"/>
  <c r="Q60" i="10"/>
  <c r="R105" i="10"/>
  <c r="H105" i="10"/>
  <c r="L19" i="3" s="1"/>
  <c r="Q14" i="10"/>
  <c r="M14" i="10"/>
  <c r="R22" i="6" s="1"/>
  <c r="AB22" i="6" s="1"/>
  <c r="J108" i="10"/>
  <c r="N22" i="3" s="1"/>
  <c r="Z108" i="10"/>
  <c r="Y108" i="10"/>
  <c r="L108" i="10" s="1"/>
  <c r="P22" i="3" s="1"/>
  <c r="Q68" i="10"/>
  <c r="Q30" i="10"/>
  <c r="M30" i="10"/>
  <c r="R38" i="6" s="1"/>
  <c r="AG38" i="6" s="1"/>
  <c r="R106" i="10"/>
  <c r="H106" i="10"/>
  <c r="L20" i="3" s="1"/>
  <c r="Q17" i="10"/>
  <c r="M17" i="10"/>
  <c r="R25" i="6" s="1"/>
  <c r="AC25" i="6" s="1"/>
  <c r="R77" i="10"/>
  <c r="H77" i="10"/>
  <c r="L16" i="4" s="1"/>
  <c r="H81" i="10"/>
  <c r="L20" i="4" s="1"/>
  <c r="R81" i="10"/>
  <c r="Q26" i="10"/>
  <c r="M26" i="10"/>
  <c r="R34" i="6" s="1"/>
  <c r="AE34" i="6" s="1"/>
  <c r="Q49" i="10"/>
  <c r="M49" i="10"/>
  <c r="Q22" i="10"/>
  <c r="M22" i="10"/>
  <c r="R30" i="6" s="1"/>
  <c r="AD30" i="6" s="1"/>
  <c r="Q16" i="10"/>
  <c r="Q66" i="10"/>
  <c r="Q34" i="10"/>
  <c r="R84" i="10"/>
  <c r="H84" i="10"/>
  <c r="L23" i="4" s="1"/>
  <c r="R94" i="10"/>
  <c r="H94" i="10"/>
  <c r="L33" i="4" s="1"/>
  <c r="R83" i="10"/>
  <c r="H83" i="10"/>
  <c r="L22" i="4" s="1"/>
  <c r="Q19" i="10"/>
  <c r="M19" i="10"/>
  <c r="R27" i="6" s="1"/>
  <c r="AC27" i="6" s="1"/>
  <c r="Q25" i="10"/>
  <c r="M25" i="10"/>
  <c r="R33" i="6" s="1"/>
  <c r="AE33" i="6" s="1"/>
  <c r="Q35" i="10"/>
  <c r="M35" i="10"/>
  <c r="R43" i="6" s="1"/>
  <c r="AI43" i="6" s="1"/>
  <c r="Q70" i="10"/>
  <c r="M70" i="10"/>
  <c r="J104" i="10"/>
  <c r="N18" i="3" s="1"/>
  <c r="Z104" i="10"/>
  <c r="Y104" i="10"/>
  <c r="L104" i="10" s="1"/>
  <c r="P18" i="3" s="1"/>
  <c r="Q55" i="10"/>
  <c r="Q41" i="10"/>
  <c r="J105" i="10"/>
  <c r="N19" i="3" s="1"/>
  <c r="Y105" i="10"/>
  <c r="L105" i="10" s="1"/>
  <c r="P19" i="3" s="1"/>
  <c r="Z105" i="10"/>
  <c r="Q71" i="10"/>
  <c r="M71" i="10"/>
  <c r="R102" i="10"/>
  <c r="H102" i="10"/>
  <c r="L16" i="3" s="1"/>
  <c r="R78" i="10"/>
  <c r="H78" i="10"/>
  <c r="L17" i="4" s="1"/>
  <c r="R89" i="10"/>
  <c r="H89" i="10"/>
  <c r="L28" i="4" s="1"/>
  <c r="R92" i="10"/>
  <c r="H92" i="10"/>
  <c r="L31" i="4" s="1"/>
  <c r="Q40" i="10"/>
  <c r="BX67" i="11" l="1"/>
  <c r="BX60" i="11"/>
  <c r="BX162" i="11"/>
  <c r="BX77" i="11"/>
  <c r="BX160" i="11"/>
  <c r="BX30" i="11"/>
  <c r="BX126" i="11"/>
  <c r="BX25" i="11"/>
  <c r="BX194" i="11"/>
  <c r="BX49" i="11"/>
  <c r="BX95" i="11"/>
  <c r="BX140" i="11"/>
  <c r="BX48" i="11"/>
  <c r="BX277" i="11"/>
  <c r="BX40" i="11"/>
  <c r="BX61" i="11"/>
  <c r="BX104" i="11"/>
  <c r="BX282" i="11"/>
  <c r="BX279" i="11"/>
  <c r="BX394" i="11"/>
  <c r="BX495" i="11"/>
  <c r="BX543" i="11"/>
  <c r="BX619" i="11"/>
  <c r="BX673" i="11"/>
  <c r="BX761" i="11"/>
  <c r="BX859" i="11"/>
  <c r="BX926" i="11"/>
  <c r="BX281" i="11"/>
  <c r="BX329" i="11"/>
  <c r="BX439" i="11"/>
  <c r="BX532" i="11"/>
  <c r="BX562" i="11"/>
  <c r="BX651" i="11"/>
  <c r="BX739" i="11"/>
  <c r="BX781" i="11"/>
  <c r="BX867" i="11"/>
  <c r="BX948" i="11"/>
  <c r="BX268" i="11"/>
  <c r="BX387" i="11"/>
  <c r="BX446" i="11"/>
  <c r="BX504" i="11"/>
  <c r="BX561" i="11"/>
  <c r="BX653" i="11"/>
  <c r="BX717" i="11"/>
  <c r="BX822" i="11"/>
  <c r="BX882" i="11"/>
  <c r="BX255" i="11"/>
  <c r="BX205" i="11"/>
  <c r="BX315" i="11"/>
  <c r="BX438" i="11"/>
  <c r="BX487" i="11"/>
  <c r="BX581" i="11"/>
  <c r="BX665" i="11"/>
  <c r="BX753" i="11"/>
  <c r="BX792" i="11"/>
  <c r="BX868" i="11"/>
  <c r="BX966" i="11"/>
  <c r="BX203" i="11"/>
  <c r="BX400" i="11"/>
  <c r="BX428" i="11"/>
  <c r="BX484" i="11"/>
  <c r="BX577" i="11"/>
  <c r="BX583" i="11"/>
  <c r="BX687" i="11"/>
  <c r="BX722" i="11"/>
  <c r="BX804" i="11"/>
  <c r="BX898" i="11"/>
  <c r="BX92" i="11"/>
  <c r="BX236" i="11"/>
  <c r="BX374" i="11"/>
  <c r="BX365" i="11"/>
  <c r="BX460" i="11"/>
  <c r="BX531" i="11"/>
  <c r="BX621" i="11"/>
  <c r="BX697" i="11"/>
  <c r="BX742" i="11"/>
  <c r="BX838" i="11"/>
  <c r="BX935" i="11"/>
  <c r="BX225" i="11"/>
  <c r="BX273" i="11"/>
  <c r="BX408" i="11"/>
  <c r="BX413" i="11"/>
  <c r="BX553" i="11"/>
  <c r="BX582" i="11"/>
  <c r="BX643" i="11"/>
  <c r="BX721" i="11"/>
  <c r="BX779" i="11"/>
  <c r="BX889" i="11"/>
  <c r="BX963" i="11"/>
  <c r="BX11" i="11"/>
  <c r="BX163" i="11"/>
  <c r="BX253" i="11"/>
  <c r="BX338" i="11"/>
  <c r="BX401" i="11"/>
  <c r="BX516" i="11"/>
  <c r="BX557" i="11"/>
  <c r="BX604" i="11"/>
  <c r="BX701" i="11"/>
  <c r="BX769" i="11"/>
  <c r="BX824" i="11"/>
  <c r="BX902" i="11"/>
  <c r="BX857" i="11"/>
  <c r="BX932" i="11"/>
  <c r="BX876" i="11"/>
  <c r="BX960" i="11"/>
  <c r="BX99" i="11"/>
  <c r="BX148" i="11"/>
  <c r="BX111" i="11"/>
  <c r="BX237" i="11"/>
  <c r="BX26" i="11"/>
  <c r="BX117" i="11"/>
  <c r="BX14" i="11"/>
  <c r="BX249" i="11"/>
  <c r="BX45" i="11"/>
  <c r="BX94" i="11"/>
  <c r="BX135" i="11"/>
  <c r="BX32" i="11"/>
  <c r="BX224" i="11"/>
  <c r="BX20" i="11"/>
  <c r="BX196" i="11"/>
  <c r="BX93" i="11"/>
  <c r="BX122" i="11"/>
  <c r="BX229" i="11"/>
  <c r="BX262" i="11"/>
  <c r="BX363" i="11"/>
  <c r="BX403" i="11"/>
  <c r="BX458" i="11"/>
  <c r="BX490" i="11"/>
  <c r="BX650" i="11"/>
  <c r="BX670" i="11"/>
  <c r="BX786" i="11"/>
  <c r="BX844" i="11"/>
  <c r="BX942" i="11"/>
  <c r="BX319" i="11"/>
  <c r="BX462" i="11"/>
  <c r="BX429" i="11"/>
  <c r="BX479" i="11"/>
  <c r="BX546" i="11"/>
  <c r="BX648" i="11"/>
  <c r="BX732" i="11"/>
  <c r="BX770" i="11"/>
  <c r="BX871" i="11"/>
  <c r="BX962" i="11"/>
  <c r="BX368" i="11"/>
  <c r="BX379" i="11"/>
  <c r="BX476" i="11"/>
  <c r="BX563" i="11"/>
  <c r="BX612" i="11"/>
  <c r="BX679" i="11"/>
  <c r="BX755" i="11"/>
  <c r="BX841" i="11"/>
  <c r="BX922" i="11"/>
  <c r="BX217" i="11"/>
  <c r="BX290" i="11"/>
  <c r="BX391" i="11"/>
  <c r="BX450" i="11"/>
  <c r="BX517" i="11"/>
  <c r="BX565" i="11"/>
  <c r="BX657" i="11"/>
  <c r="BX743" i="11"/>
  <c r="BX791" i="11"/>
  <c r="BX886" i="11"/>
  <c r="BX121" i="11"/>
  <c r="BX284" i="11"/>
  <c r="BX287" i="11"/>
  <c r="BX402" i="11"/>
  <c r="BX505" i="11"/>
  <c r="BX530" i="11"/>
  <c r="BX624" i="11"/>
  <c r="BX660" i="11"/>
  <c r="BX763" i="11"/>
  <c r="BX808" i="11"/>
  <c r="BX909" i="11"/>
  <c r="BX167" i="11"/>
  <c r="BX250" i="11"/>
  <c r="BX356" i="11"/>
  <c r="BX466" i="11"/>
  <c r="BX445" i="11"/>
  <c r="BX478" i="11"/>
  <c r="BX637" i="11"/>
  <c r="BX709" i="11"/>
  <c r="BX752" i="11"/>
  <c r="BX823" i="11"/>
  <c r="BX945" i="11"/>
  <c r="BX239" i="11"/>
  <c r="BX252" i="11"/>
  <c r="BX347" i="11"/>
  <c r="BX440" i="11"/>
  <c r="BX567" i="11"/>
  <c r="BX578" i="11"/>
  <c r="BX636" i="11"/>
  <c r="BX723" i="11"/>
  <c r="BX806" i="11"/>
  <c r="BX873" i="11"/>
  <c r="BX102" i="11"/>
  <c r="BX24" i="11"/>
  <c r="BX169" i="11"/>
  <c r="BX348" i="11"/>
  <c r="BX300" i="11"/>
  <c r="BX323" i="11"/>
  <c r="BX457" i="11"/>
  <c r="BX542" i="11"/>
  <c r="BX597" i="11"/>
  <c r="BX672" i="11"/>
  <c r="BX756" i="11"/>
  <c r="BX827" i="11"/>
  <c r="BX911" i="11"/>
  <c r="BX881" i="11"/>
  <c r="BX944" i="11"/>
  <c r="BX865" i="11"/>
  <c r="BX953" i="11"/>
  <c r="BX52" i="11"/>
  <c r="BX127" i="11"/>
  <c r="BX73" i="11"/>
  <c r="BX147" i="11"/>
  <c r="BX123" i="11"/>
  <c r="BX302" i="11"/>
  <c r="BX41" i="11"/>
  <c r="BX86" i="11"/>
  <c r="BX113" i="11"/>
  <c r="BX19" i="11"/>
  <c r="BX212" i="11"/>
  <c r="BX10" i="11"/>
  <c r="BX153" i="11"/>
  <c r="BX55" i="11"/>
  <c r="BX134" i="11"/>
  <c r="BX31" i="11"/>
  <c r="BX172" i="11"/>
  <c r="BX150" i="11"/>
  <c r="BX354" i="11"/>
  <c r="BX325" i="11"/>
  <c r="BX434" i="11"/>
  <c r="BX524" i="11"/>
  <c r="BX558" i="11"/>
  <c r="BX646" i="11"/>
  <c r="BX733" i="11"/>
  <c r="BX776" i="11"/>
  <c r="BX866" i="11"/>
  <c r="BX947" i="11"/>
  <c r="BX264" i="11"/>
  <c r="BX362" i="11"/>
  <c r="BX442" i="11"/>
  <c r="BX500" i="11"/>
  <c r="BX607" i="11"/>
  <c r="BX649" i="11"/>
  <c r="BX760" i="11"/>
  <c r="BX787" i="11"/>
  <c r="BX878" i="11"/>
  <c r="BX265" i="11"/>
  <c r="BX422" i="11"/>
  <c r="BX424" i="11"/>
  <c r="BX493" i="11"/>
  <c r="BX522" i="11"/>
  <c r="BX609" i="11"/>
  <c r="BX692" i="11"/>
  <c r="BX740" i="11"/>
  <c r="BX783" i="11"/>
  <c r="BX907" i="11"/>
  <c r="BX199" i="11"/>
  <c r="BX381" i="11"/>
  <c r="BX416" i="11"/>
  <c r="BX480" i="11"/>
  <c r="BX564" i="11"/>
  <c r="BX608" i="11"/>
  <c r="BX683" i="11"/>
  <c r="BX748" i="11"/>
  <c r="BX800" i="11"/>
  <c r="BX895" i="11"/>
  <c r="BX88" i="11"/>
  <c r="BX227" i="11"/>
  <c r="BX367" i="11"/>
  <c r="BX361" i="11"/>
  <c r="BX513" i="11"/>
  <c r="BX527" i="11"/>
  <c r="BX615" i="11"/>
  <c r="BX693" i="11"/>
  <c r="BX762" i="11"/>
  <c r="BX836" i="11"/>
  <c r="BX934" i="11"/>
  <c r="BX137" i="11"/>
  <c r="BX303" i="11"/>
  <c r="BX410" i="11"/>
  <c r="BX423" i="11"/>
  <c r="BX489" i="11"/>
  <c r="BX591" i="11"/>
  <c r="BX634" i="11"/>
  <c r="BX690" i="11"/>
  <c r="BX794" i="11"/>
  <c r="BX853" i="11"/>
  <c r="BX954" i="11"/>
  <c r="BX214" i="11"/>
  <c r="BX307" i="11"/>
  <c r="BX404" i="11"/>
  <c r="BX506" i="11"/>
  <c r="BX529" i="11"/>
  <c r="BX594" i="11"/>
  <c r="BX661" i="11"/>
  <c r="BX712" i="11"/>
  <c r="BX803" i="11"/>
  <c r="BX883" i="11"/>
  <c r="BX36" i="11"/>
  <c r="BX57" i="11"/>
  <c r="BX100" i="11"/>
  <c r="BX274" i="11"/>
  <c r="BX275" i="11"/>
  <c r="BX390" i="11"/>
  <c r="BX468" i="11"/>
  <c r="BX539" i="11"/>
  <c r="BX611" i="11"/>
  <c r="BX669" i="11"/>
  <c r="BX759" i="11"/>
  <c r="BX826" i="11"/>
  <c r="BX925" i="11"/>
  <c r="BX874" i="11"/>
  <c r="BX957" i="11"/>
  <c r="BX892" i="11"/>
  <c r="BX970" i="11"/>
  <c r="BX81" i="11"/>
  <c r="BX207" i="11"/>
  <c r="BX13" i="11"/>
  <c r="BX108" i="11"/>
  <c r="BX37" i="11"/>
  <c r="BX23" i="11"/>
  <c r="BX128" i="11"/>
  <c r="BX9" i="11"/>
  <c r="BX181" i="11"/>
  <c r="BX180" i="11"/>
  <c r="BX132" i="11"/>
  <c r="BX51" i="11"/>
  <c r="BX129" i="11"/>
  <c r="BX119" i="11"/>
  <c r="BX202" i="11"/>
  <c r="BX69" i="11"/>
  <c r="BX156" i="11"/>
  <c r="BX242" i="11"/>
  <c r="BX288" i="11"/>
  <c r="BX426" i="11"/>
  <c r="BX425" i="11"/>
  <c r="BX475" i="11"/>
  <c r="BX554" i="11"/>
  <c r="BX652" i="11"/>
  <c r="BX729" i="11"/>
  <c r="BX765" i="11"/>
  <c r="BX858" i="11"/>
  <c r="BX968" i="11"/>
  <c r="BX321" i="11"/>
  <c r="BX375" i="11"/>
  <c r="BX474" i="11"/>
  <c r="BX541" i="11"/>
  <c r="BX603" i="11"/>
  <c r="BX675" i="11"/>
  <c r="BX741" i="11"/>
  <c r="BX839" i="11"/>
  <c r="BX918" i="11"/>
  <c r="BX219" i="11"/>
  <c r="BX353" i="11"/>
  <c r="BX350" i="11"/>
  <c r="BX498" i="11"/>
  <c r="BX519" i="11"/>
  <c r="BX618" i="11"/>
  <c r="BX684" i="11"/>
  <c r="BX746" i="11"/>
  <c r="BX802" i="11"/>
  <c r="BX916" i="11"/>
  <c r="BX272" i="11"/>
  <c r="BX270" i="11"/>
  <c r="BX430" i="11"/>
  <c r="BX502" i="11"/>
  <c r="BX526" i="11"/>
  <c r="BX623" i="11"/>
  <c r="BX696" i="11"/>
  <c r="BX758" i="11"/>
  <c r="BX805" i="11"/>
  <c r="BX908" i="11"/>
  <c r="BX130" i="11"/>
  <c r="BX241" i="11"/>
  <c r="BX326" i="11"/>
  <c r="BX455" i="11"/>
  <c r="BX441" i="11"/>
  <c r="BX461" i="11"/>
  <c r="BX633" i="11"/>
  <c r="BX689" i="11"/>
  <c r="BX738" i="11"/>
  <c r="BX819" i="11"/>
  <c r="BX933" i="11"/>
  <c r="BX222" i="11"/>
  <c r="BX341" i="11"/>
  <c r="BX360" i="11"/>
  <c r="BX409" i="11"/>
  <c r="BX550" i="11"/>
  <c r="BX576" i="11"/>
  <c r="BX639" i="11"/>
  <c r="BX710" i="11"/>
  <c r="BX793" i="11"/>
  <c r="BX877" i="11"/>
  <c r="BX952" i="11"/>
  <c r="BX263" i="11"/>
  <c r="BX334" i="11"/>
  <c r="BX384" i="11"/>
  <c r="BX503" i="11"/>
  <c r="BX552" i="11"/>
  <c r="BX596" i="11"/>
  <c r="BX698" i="11"/>
  <c r="BX749" i="11"/>
  <c r="BX818" i="11"/>
  <c r="BX900" i="11"/>
  <c r="BX89" i="11"/>
  <c r="BX118" i="11"/>
  <c r="BX200" i="11"/>
  <c r="BX258" i="11"/>
  <c r="BX370" i="11"/>
  <c r="BX452" i="11"/>
  <c r="BX453" i="11"/>
  <c r="BX486" i="11"/>
  <c r="BX645" i="11"/>
  <c r="BX666" i="11"/>
  <c r="BX775" i="11"/>
  <c r="BX833" i="11"/>
  <c r="BX939" i="11"/>
  <c r="BX893" i="11"/>
  <c r="BX961" i="11"/>
  <c r="BX896" i="11"/>
  <c r="BX965" i="11"/>
  <c r="BX59" i="11"/>
  <c r="BX144" i="11"/>
  <c r="BX78" i="11"/>
  <c r="BX173" i="11"/>
  <c r="BX75" i="11"/>
  <c r="BX192" i="11"/>
  <c r="BX174" i="11"/>
  <c r="BX83" i="11"/>
  <c r="BX226" i="11"/>
  <c r="BX47" i="11"/>
  <c r="BX177" i="11"/>
  <c r="BX12" i="11"/>
  <c r="BX190" i="11"/>
  <c r="BX66" i="11"/>
  <c r="BX155" i="11"/>
  <c r="BX109" i="11"/>
  <c r="BX191" i="11"/>
  <c r="BX193" i="11"/>
  <c r="BX260" i="11"/>
  <c r="BX357" i="11"/>
  <c r="BX471" i="11"/>
  <c r="BX496" i="11"/>
  <c r="BX589" i="11"/>
  <c r="BX644" i="11"/>
  <c r="BX737" i="11"/>
  <c r="BX789" i="11"/>
  <c r="BX875" i="11"/>
  <c r="BX261" i="11"/>
  <c r="BX378" i="11"/>
  <c r="BX418" i="11"/>
  <c r="BX472" i="11"/>
  <c r="BX518" i="11"/>
  <c r="BX579" i="11"/>
  <c r="BX730" i="11"/>
  <c r="BX736" i="11"/>
  <c r="BX774" i="11"/>
  <c r="BX904" i="11"/>
  <c r="BX309" i="11"/>
  <c r="BX296" i="11"/>
  <c r="BX420" i="11"/>
  <c r="BX551" i="11"/>
  <c r="BX556" i="11"/>
  <c r="BX625" i="11"/>
  <c r="BX681" i="11"/>
  <c r="BX725" i="11"/>
  <c r="BX850" i="11"/>
  <c r="BX929" i="11"/>
  <c r="BX223" i="11"/>
  <c r="BX364" i="11"/>
  <c r="BX355" i="11"/>
  <c r="BX501" i="11"/>
  <c r="BX523" i="11"/>
  <c r="BX610" i="11"/>
  <c r="BX688" i="11"/>
  <c r="BX751" i="11"/>
  <c r="BX809" i="11"/>
  <c r="BX917" i="11"/>
  <c r="BX133" i="11"/>
  <c r="BX297" i="11"/>
  <c r="BX385" i="11"/>
  <c r="BX419" i="11"/>
  <c r="BX485" i="11"/>
  <c r="BX585" i="11"/>
  <c r="BX630" i="11"/>
  <c r="BX686" i="11"/>
  <c r="BX778" i="11"/>
  <c r="BX852" i="11"/>
  <c r="BX943" i="11"/>
  <c r="BX233" i="11"/>
  <c r="BX234" i="11"/>
  <c r="BX328" i="11"/>
  <c r="BX507" i="11"/>
  <c r="BX512" i="11"/>
  <c r="BX598" i="11"/>
  <c r="BX632" i="11"/>
  <c r="BX720" i="11"/>
  <c r="BX801" i="11"/>
  <c r="BX869" i="11"/>
  <c r="BX151" i="11"/>
  <c r="BX308" i="11"/>
  <c r="BX295" i="11"/>
  <c r="BX314" i="11"/>
  <c r="BX499" i="11"/>
  <c r="BX538" i="11"/>
  <c r="BX593" i="11"/>
  <c r="BX668" i="11"/>
  <c r="BX750" i="11"/>
  <c r="BX820" i="11"/>
  <c r="BX921" i="11"/>
  <c r="BX27" i="11"/>
  <c r="BX164" i="11"/>
  <c r="BX146" i="11"/>
  <c r="BX346" i="11"/>
  <c r="BX316" i="11"/>
  <c r="BX431" i="11"/>
  <c r="BX520" i="11"/>
  <c r="BX544" i="11"/>
  <c r="BX642" i="11"/>
  <c r="BX714" i="11"/>
  <c r="BX767" i="11"/>
  <c r="BX849" i="11"/>
  <c r="BX959" i="11"/>
  <c r="BX897" i="11"/>
  <c r="BX971" i="11"/>
  <c r="BX905" i="11"/>
  <c r="BX185" i="11"/>
  <c r="BX259" i="11"/>
  <c r="BX33" i="11"/>
  <c r="BX107" i="11"/>
  <c r="BX158" i="11"/>
  <c r="BX68" i="11"/>
  <c r="BX213" i="11"/>
  <c r="BX39" i="11"/>
  <c r="BX139" i="11"/>
  <c r="BX246" i="11"/>
  <c r="BX112" i="11"/>
  <c r="BX58" i="11"/>
  <c r="BX280" i="11"/>
  <c r="BX165" i="11"/>
  <c r="BX248" i="11"/>
  <c r="BX46" i="11"/>
  <c r="BX175" i="11"/>
  <c r="BX238" i="11"/>
  <c r="BX318" i="11"/>
  <c r="BX371" i="11"/>
  <c r="BX469" i="11"/>
  <c r="BX537" i="11"/>
  <c r="BX599" i="11"/>
  <c r="BX671" i="11"/>
  <c r="BX728" i="11"/>
  <c r="BX813" i="11"/>
  <c r="BX888" i="11"/>
  <c r="BX215" i="11"/>
  <c r="BX344" i="11"/>
  <c r="BX336" i="11"/>
  <c r="BX470" i="11"/>
  <c r="BX590" i="11"/>
  <c r="BX614" i="11"/>
  <c r="BX680" i="11"/>
  <c r="BX785" i="11"/>
  <c r="BX835" i="11"/>
  <c r="BX915" i="11"/>
  <c r="BX269" i="11"/>
  <c r="BX340" i="11"/>
  <c r="BX411" i="11"/>
  <c r="BX477" i="11"/>
  <c r="BX515" i="11"/>
  <c r="BX695" i="11"/>
  <c r="BX678" i="11"/>
  <c r="BX766" i="11"/>
  <c r="BX817" i="11"/>
  <c r="BX941" i="11"/>
  <c r="BX232" i="11"/>
  <c r="BX313" i="11"/>
  <c r="BX448" i="11"/>
  <c r="BX433" i="11"/>
  <c r="BX559" i="11"/>
  <c r="BX629" i="11"/>
  <c r="BX685" i="11"/>
  <c r="BX734" i="11"/>
  <c r="BX815" i="11"/>
  <c r="BX930" i="11"/>
  <c r="BX182" i="11"/>
  <c r="BX322" i="11"/>
  <c r="BX349" i="11"/>
  <c r="BX451" i="11"/>
  <c r="BX545" i="11"/>
  <c r="BX574" i="11"/>
  <c r="BX635" i="11"/>
  <c r="BX706" i="11"/>
  <c r="BX772" i="11"/>
  <c r="BX870" i="11"/>
  <c r="BX951" i="11"/>
  <c r="BX210" i="11"/>
  <c r="BX298" i="11"/>
  <c r="BX399" i="11"/>
  <c r="BX464" i="11"/>
  <c r="BX525" i="11"/>
  <c r="BX573" i="11"/>
  <c r="BX659" i="11"/>
  <c r="BX708" i="11"/>
  <c r="BX799" i="11"/>
  <c r="BX891" i="11"/>
  <c r="BX96" i="11"/>
  <c r="BX245" i="11"/>
  <c r="BX380" i="11"/>
  <c r="BX386" i="11"/>
  <c r="BX463" i="11"/>
  <c r="BX535" i="11"/>
  <c r="BX627" i="11"/>
  <c r="BX699" i="11"/>
  <c r="BX747" i="11"/>
  <c r="BX816" i="11"/>
  <c r="BX924" i="11"/>
  <c r="BX63" i="11"/>
  <c r="BX138" i="11"/>
  <c r="BX228" i="11"/>
  <c r="BX286" i="11"/>
  <c r="BX414" i="11"/>
  <c r="BX417" i="11"/>
  <c r="BX560" i="11"/>
  <c r="BX602" i="11"/>
  <c r="BX647" i="11"/>
  <c r="BX724" i="11"/>
  <c r="BX782" i="11"/>
  <c r="BX854" i="11"/>
  <c r="BX969" i="11"/>
  <c r="BX906" i="11"/>
  <c r="BX840" i="11"/>
  <c r="BX912" i="11"/>
  <c r="BX74" i="11"/>
  <c r="BX159" i="11"/>
  <c r="BX71" i="11"/>
  <c r="BX64" i="11"/>
  <c r="BX178" i="11"/>
  <c r="BX35" i="11"/>
  <c r="BX136" i="11"/>
  <c r="BX114" i="11"/>
  <c r="BX220" i="11"/>
  <c r="BX54" i="11"/>
  <c r="BX243" i="11"/>
  <c r="BX82" i="11"/>
  <c r="BX244" i="11"/>
  <c r="BX65" i="11"/>
  <c r="BX18" i="11"/>
  <c r="BX8" i="11"/>
  <c r="BX166" i="11"/>
  <c r="BX257" i="11"/>
  <c r="BX342" i="11"/>
  <c r="BX412" i="11"/>
  <c r="BX467" i="11"/>
  <c r="BX575" i="11"/>
  <c r="BX631" i="11"/>
  <c r="BX705" i="11"/>
  <c r="BX727" i="11"/>
  <c r="BX834" i="11"/>
  <c r="BX903" i="11"/>
  <c r="BX289" i="11"/>
  <c r="BX283" i="11"/>
  <c r="BX398" i="11"/>
  <c r="BX510" i="11"/>
  <c r="BX548" i="11"/>
  <c r="BX658" i="11"/>
  <c r="BX677" i="11"/>
  <c r="BX777" i="11"/>
  <c r="BX848" i="11"/>
  <c r="BX927" i="11"/>
  <c r="BX299" i="11"/>
  <c r="BX331" i="11"/>
  <c r="BX456" i="11"/>
  <c r="BX536" i="11"/>
  <c r="BX566" i="11"/>
  <c r="BX655" i="11"/>
  <c r="BX716" i="11"/>
  <c r="BX784" i="11"/>
  <c r="BX851" i="11"/>
  <c r="BX949" i="11"/>
  <c r="BX293" i="11"/>
  <c r="BX382" i="11"/>
  <c r="BX415" i="11"/>
  <c r="BX481" i="11"/>
  <c r="BX587" i="11"/>
  <c r="BX626" i="11"/>
  <c r="BX682" i="11"/>
  <c r="BX771" i="11"/>
  <c r="BX830" i="11"/>
  <c r="BX958" i="11"/>
  <c r="BX294" i="11"/>
  <c r="BX230" i="11"/>
  <c r="BX324" i="11"/>
  <c r="BX447" i="11"/>
  <c r="BX508" i="11"/>
  <c r="BX586" i="11"/>
  <c r="BX628" i="11"/>
  <c r="BX713" i="11"/>
  <c r="BX798" i="11"/>
  <c r="BX856" i="11"/>
  <c r="BX972" i="11"/>
  <c r="BX206" i="11"/>
  <c r="BX330" i="11"/>
  <c r="BX432" i="11"/>
  <c r="BX488" i="11"/>
  <c r="BX549" i="11"/>
  <c r="BX592" i="11"/>
  <c r="BX691" i="11"/>
  <c r="BX731" i="11"/>
  <c r="BX810" i="11"/>
  <c r="BX899" i="11"/>
  <c r="BX176" i="11"/>
  <c r="BX254" i="11"/>
  <c r="BX358" i="11"/>
  <c r="BX443" i="11"/>
  <c r="BX449" i="11"/>
  <c r="BX482" i="11"/>
  <c r="BX641" i="11"/>
  <c r="BX694" i="11"/>
  <c r="BX757" i="11"/>
  <c r="BX831" i="11"/>
  <c r="BX938" i="11"/>
  <c r="BX84" i="11"/>
  <c r="BX168" i="11"/>
  <c r="BX188" i="11"/>
  <c r="BX256" i="11"/>
  <c r="BX351" i="11"/>
  <c r="BX444" i="11"/>
  <c r="BX568" i="11"/>
  <c r="BX595" i="11"/>
  <c r="BX640" i="11"/>
  <c r="BX726" i="11"/>
  <c r="BX797" i="11"/>
  <c r="BX861" i="11"/>
  <c r="BX894" i="11"/>
  <c r="BX913" i="11"/>
  <c r="BX828" i="11"/>
  <c r="BX936" i="11"/>
  <c r="BX15" i="11"/>
  <c r="BX106" i="11"/>
  <c r="BX152" i="11"/>
  <c r="BX21" i="11"/>
  <c r="BX120" i="11"/>
  <c r="BX87" i="11"/>
  <c r="BX187" i="11"/>
  <c r="BX38" i="11"/>
  <c r="BX240" i="11"/>
  <c r="BX79" i="11"/>
  <c r="BX197" i="11"/>
  <c r="BX53" i="11"/>
  <c r="BX98" i="11"/>
  <c r="BX145" i="11"/>
  <c r="BX103" i="11"/>
  <c r="BX29" i="11"/>
  <c r="BX183" i="11"/>
  <c r="BX211" i="11"/>
  <c r="BX317" i="11"/>
  <c r="BX327" i="11"/>
  <c r="BX465" i="11"/>
  <c r="BX572" i="11"/>
  <c r="BX605" i="11"/>
  <c r="BX676" i="11"/>
  <c r="BX773" i="11"/>
  <c r="BX812" i="11"/>
  <c r="BX914" i="11"/>
  <c r="BX267" i="11"/>
  <c r="BX369" i="11"/>
  <c r="BX407" i="11"/>
  <c r="BX473" i="11"/>
  <c r="BX511" i="11"/>
  <c r="BX654" i="11"/>
  <c r="BX674" i="11"/>
  <c r="BX790" i="11"/>
  <c r="BX846" i="11"/>
  <c r="BX940" i="11"/>
  <c r="BX201" i="11"/>
  <c r="BX311" i="11"/>
  <c r="BX435" i="11"/>
  <c r="BX483" i="11"/>
  <c r="BX555" i="11"/>
  <c r="BX662" i="11"/>
  <c r="BX735" i="11"/>
  <c r="BX780" i="11"/>
  <c r="BX860" i="11"/>
  <c r="BX967" i="11"/>
  <c r="BX301" i="11"/>
  <c r="BX335" i="11"/>
  <c r="BX436" i="11"/>
  <c r="BX540" i="11"/>
  <c r="BX570" i="11"/>
  <c r="BX656" i="11"/>
  <c r="BX702" i="11"/>
  <c r="BX768" i="11"/>
  <c r="BX855" i="11"/>
  <c r="BX950" i="11"/>
  <c r="BX251" i="11"/>
  <c r="BX292" i="11"/>
  <c r="BX395" i="11"/>
  <c r="BX454" i="11"/>
  <c r="BX521" i="11"/>
  <c r="BX569" i="11"/>
  <c r="BX620" i="11"/>
  <c r="BX704" i="11"/>
  <c r="BX795" i="11"/>
  <c r="BX890" i="11"/>
  <c r="BX125" i="11"/>
  <c r="BX304" i="11"/>
  <c r="BX291" i="11"/>
  <c r="BX406" i="11"/>
  <c r="BX514" i="11"/>
  <c r="BX534" i="11"/>
  <c r="BX584" i="11"/>
  <c r="BX664" i="11"/>
  <c r="BX764" i="11"/>
  <c r="BX814" i="11"/>
  <c r="BX920" i="11"/>
  <c r="BX141" i="11"/>
  <c r="BX306" i="11"/>
  <c r="BX312" i="11"/>
  <c r="BX427" i="11"/>
  <c r="BX494" i="11"/>
  <c r="BX616" i="11"/>
  <c r="BX638" i="11"/>
  <c r="BX700" i="11"/>
  <c r="BX796" i="11"/>
  <c r="BX845" i="11"/>
  <c r="BX956" i="11"/>
  <c r="BX42" i="11"/>
  <c r="BX157" i="11"/>
  <c r="BX235" i="11"/>
  <c r="BX337" i="11"/>
  <c r="BX343" i="11"/>
  <c r="BX459" i="11"/>
  <c r="BX533" i="11"/>
  <c r="BX606" i="11"/>
  <c r="BX667" i="11"/>
  <c r="BX719" i="11"/>
  <c r="BX807" i="11"/>
  <c r="BX887" i="11"/>
  <c r="BX832" i="11"/>
  <c r="BX923" i="11"/>
  <c r="BX862" i="11"/>
  <c r="BX931" i="11"/>
  <c r="M105" i="10"/>
  <c r="Q19" i="3" s="1"/>
  <c r="AE19" i="3" s="1"/>
  <c r="Q105" i="10"/>
  <c r="Q102" i="10"/>
  <c r="M102" i="10"/>
  <c r="Q16" i="3" s="1"/>
  <c r="AB16" i="3" s="1"/>
  <c r="Q106" i="10"/>
  <c r="M106" i="10"/>
  <c r="Q20" i="3" s="1"/>
  <c r="AF20" i="3" s="1"/>
  <c r="M108" i="10"/>
  <c r="Q22" i="3" s="1"/>
  <c r="AH22" i="3" s="1"/>
  <c r="Q108" i="10"/>
  <c r="Q103" i="10"/>
  <c r="M103" i="10"/>
  <c r="Q17" i="3" s="1"/>
  <c r="AC17" i="3" s="1"/>
  <c r="AO96" i="10"/>
  <c r="AM94" i="10"/>
  <c r="AN91" i="10"/>
  <c r="AO88" i="10"/>
  <c r="AM86" i="10"/>
  <c r="AO98" i="10"/>
  <c r="AM96" i="10"/>
  <c r="AN93" i="10"/>
  <c r="AO90" i="10"/>
  <c r="AN98" i="10"/>
  <c r="AO97" i="10"/>
  <c r="AN97" i="10"/>
  <c r="AO94" i="10"/>
  <c r="AM92" i="10"/>
  <c r="AM93" i="10"/>
  <c r="AM90" i="10"/>
  <c r="AN84" i="10"/>
  <c r="AO81" i="10"/>
  <c r="AM79" i="10"/>
  <c r="AO95" i="10"/>
  <c r="AN94" i="10"/>
  <c r="AO89" i="10"/>
  <c r="AN95" i="10"/>
  <c r="AN89" i="10"/>
  <c r="AM95" i="10"/>
  <c r="AM98" i="10"/>
  <c r="AN96" i="10"/>
  <c r="AM97" i="10"/>
  <c r="AO92" i="10"/>
  <c r="AM91" i="10"/>
  <c r="AM88" i="10"/>
  <c r="AO93" i="10"/>
  <c r="AN92" i="10"/>
  <c r="AN90" i="10"/>
  <c r="AO84" i="10"/>
  <c r="AM82" i="10"/>
  <c r="AN79" i="10"/>
  <c r="S52" i="2" s="1"/>
  <c r="AM85" i="10"/>
  <c r="AN82" i="10"/>
  <c r="AO79" i="10"/>
  <c r="U52" i="2" s="1"/>
  <c r="AN88" i="10"/>
  <c r="AO87" i="10"/>
  <c r="AN81" i="10"/>
  <c r="AO78" i="10"/>
  <c r="U38" i="2" s="1"/>
  <c r="AO91" i="10"/>
  <c r="AN87" i="10"/>
  <c r="AM84" i="10"/>
  <c r="AM81" i="10"/>
  <c r="AN78" i="10"/>
  <c r="S38" i="2" s="1"/>
  <c r="AM89" i="10"/>
  <c r="AM87" i="10"/>
  <c r="AO83" i="10"/>
  <c r="AO80" i="10"/>
  <c r="AM78" i="10"/>
  <c r="AN83" i="10"/>
  <c r="AN80" i="10"/>
  <c r="AO77" i="10"/>
  <c r="U24" i="2" s="1"/>
  <c r="AO86" i="10"/>
  <c r="AM83" i="10"/>
  <c r="AN86" i="10"/>
  <c r="AO85" i="10"/>
  <c r="AM77" i="10"/>
  <c r="AN85" i="10"/>
  <c r="AO82" i="10"/>
  <c r="AM80" i="10"/>
  <c r="AN77" i="10"/>
  <c r="S24" i="2" s="1"/>
  <c r="Q107" i="10"/>
  <c r="M107" i="10"/>
  <c r="Q21" i="3" s="1"/>
  <c r="AG21"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M108" i="10"/>
  <c r="AO107" i="10"/>
  <c r="AQ106" i="10"/>
  <c r="AS105" i="10"/>
  <c r="AM104" i="10"/>
  <c r="AO103" i="10"/>
  <c r="AQ102" i="10"/>
  <c r="AT108" i="10"/>
  <c r="AN107" i="10"/>
  <c r="AP106" i="10"/>
  <c r="AR105" i="10"/>
  <c r="AT104" i="10"/>
  <c r="AN103" i="10"/>
  <c r="AP102" i="10"/>
  <c r="AR102" i="10"/>
  <c r="AO102" i="10"/>
  <c r="AS108" i="10"/>
  <c r="AQ105" i="10"/>
  <c r="AO106" i="10"/>
  <c r="AS104" i="10"/>
  <c r="AN104" i="10"/>
  <c r="AP103" i="10"/>
  <c r="AM107" i="10"/>
  <c r="AM103" i="10"/>
  <c r="AF72" i="10"/>
  <c r="AI71" i="10"/>
  <c r="AD70" i="10"/>
  <c r="AG69" i="10"/>
  <c r="AJ68" i="10"/>
  <c r="AE67" i="10"/>
  <c r="AH66" i="10"/>
  <c r="AC65" i="10"/>
  <c r="AF64" i="10"/>
  <c r="AI63" i="10"/>
  <c r="AD62" i="10"/>
  <c r="AG61" i="10"/>
  <c r="AG72" i="10"/>
  <c r="AC72" i="10"/>
  <c r="AJ71" i="10"/>
  <c r="AI70" i="10"/>
  <c r="AI69" i="10"/>
  <c r="AG68" i="10"/>
  <c r="AF67" i="10"/>
  <c r="AD66" i="10"/>
  <c r="AD65" i="10"/>
  <c r="AJ62" i="10"/>
  <c r="AJ61" i="10"/>
  <c r="AI60" i="10"/>
  <c r="AD59" i="10"/>
  <c r="AG58" i="10"/>
  <c r="AJ57" i="10"/>
  <c r="AE56" i="10"/>
  <c r="AH55" i="10"/>
  <c r="AC54" i="10"/>
  <c r="AF53" i="10"/>
  <c r="AI52" i="10"/>
  <c r="AD51" i="10"/>
  <c r="AG50" i="10"/>
  <c r="AJ49" i="10"/>
  <c r="AE48" i="10"/>
  <c r="AH47" i="10"/>
  <c r="AC46" i="10"/>
  <c r="AF45" i="10"/>
  <c r="AI44" i="10"/>
  <c r="AD43" i="10"/>
  <c r="AG42" i="10"/>
  <c r="AJ41" i="10"/>
  <c r="AE40" i="10"/>
  <c r="AH39" i="10"/>
  <c r="AC38" i="10"/>
  <c r="AH71" i="10"/>
  <c r="AH70" i="10"/>
  <c r="AH69" i="10"/>
  <c r="AF68" i="10"/>
  <c r="AD67" i="10"/>
  <c r="AC66" i="10"/>
  <c r="AG71" i="10"/>
  <c r="AG70" i="10"/>
  <c r="AF69" i="10"/>
  <c r="AE68" i="10"/>
  <c r="AC67" i="10"/>
  <c r="AJ65" i="10"/>
  <c r="AI72" i="10"/>
  <c r="AE71" i="10"/>
  <c r="AE72" i="10"/>
  <c r="AC71" i="10"/>
  <c r="AD72" i="10"/>
  <c r="AJ70" i="10"/>
  <c r="AJ69" i="10"/>
  <c r="AH68" i="10"/>
  <c r="AG67" i="10"/>
  <c r="AE66" i="10"/>
  <c r="AE65" i="10"/>
  <c r="AC64" i="10"/>
  <c r="AC63" i="10"/>
  <c r="AJ60" i="10"/>
  <c r="AE59" i="10"/>
  <c r="AH58" i="10"/>
  <c r="AC57" i="10"/>
  <c r="AF56" i="10"/>
  <c r="AI55" i="10"/>
  <c r="AD54" i="10"/>
  <c r="AG53" i="10"/>
  <c r="AJ52" i="10"/>
  <c r="AE51" i="10"/>
  <c r="AH50" i="10"/>
  <c r="AC49" i="10"/>
  <c r="AF48" i="10"/>
  <c r="AI47" i="10"/>
  <c r="AD46" i="10"/>
  <c r="AG45" i="10"/>
  <c r="AJ44" i="10"/>
  <c r="AE43" i="10"/>
  <c r="AD71" i="10"/>
  <c r="AE70" i="10"/>
  <c r="AF66" i="10"/>
  <c r="AC70" i="10"/>
  <c r="AH65" i="10"/>
  <c r="AH67" i="10"/>
  <c r="AI66" i="10"/>
  <c r="AJ64" i="10"/>
  <c r="AJ63" i="10"/>
  <c r="AD60" i="10"/>
  <c r="AH59" i="10"/>
  <c r="AC58" i="10"/>
  <c r="AG57" i="10"/>
  <c r="AJ56" i="10"/>
  <c r="AD55" i="10"/>
  <c r="AI54" i="10"/>
  <c r="AC53" i="10"/>
  <c r="AH52" i="10"/>
  <c r="AI50" i="10"/>
  <c r="AD48" i="10"/>
  <c r="AJ47" i="10"/>
  <c r="AE46" i="10"/>
  <c r="AI45" i="10"/>
  <c r="AD44" i="10"/>
  <c r="AH43" i="10"/>
  <c r="AF42" i="10"/>
  <c r="AE41" i="10"/>
  <c r="AC40" i="10"/>
  <c r="AF71" i="10"/>
  <c r="AF70" i="10"/>
  <c r="AG66" i="10"/>
  <c r="AI64" i="10"/>
  <c r="AH63" i="10"/>
  <c r="AI62" i="10"/>
  <c r="AC60" i="10"/>
  <c r="AG59" i="10"/>
  <c r="AF57" i="10"/>
  <c r="AI56" i="10"/>
  <c r="AC55" i="10"/>
  <c r="AH54" i="10"/>
  <c r="AG52" i="10"/>
  <c r="AF50" i="10"/>
  <c r="AC48" i="10"/>
  <c r="AG47" i="10"/>
  <c r="AH45" i="10"/>
  <c r="AC44" i="10"/>
  <c r="AG43" i="10"/>
  <c r="AE42" i="10"/>
  <c r="AD41" i="10"/>
  <c r="AJ39" i="10"/>
  <c r="AI38" i="10"/>
  <c r="AH37" i="10"/>
  <c r="AC36" i="10"/>
  <c r="AI68" i="10"/>
  <c r="AD64" i="10"/>
  <c r="AC62" i="10"/>
  <c r="AI61" i="10"/>
  <c r="AE60" i="10"/>
  <c r="AG56" i="10"/>
  <c r="AJ53" i="10"/>
  <c r="AE52" i="10"/>
  <c r="AD68" i="10"/>
  <c r="AG63" i="10"/>
  <c r="AH61" i="10"/>
  <c r="AI57" i="10"/>
  <c r="AD56" i="10"/>
  <c r="AI53" i="10"/>
  <c r="AD52" i="10"/>
  <c r="AC68" i="10"/>
  <c r="AF63" i="10"/>
  <c r="AF61" i="10"/>
  <c r="AJ58" i="10"/>
  <c r="AH57" i="10"/>
  <c r="AC56" i="10"/>
  <c r="AJ54" i="10"/>
  <c r="AH53" i="10"/>
  <c r="AC52" i="10"/>
  <c r="AJ51" i="10"/>
  <c r="AJ50" i="10"/>
  <c r="AF49" i="10"/>
  <c r="AE47" i="10"/>
  <c r="AI43" i="10"/>
  <c r="AJ42" i="10"/>
  <c r="AI65" i="10"/>
  <c r="AE63" i="10"/>
  <c r="AE61" i="10"/>
  <c r="AJ59" i="10"/>
  <c r="AI58" i="10"/>
  <c r="AE57" i="10"/>
  <c r="AG54" i="10"/>
  <c r="AE53" i="10"/>
  <c r="AI51" i="10"/>
  <c r="AE50" i="10"/>
  <c r="AE49" i="10"/>
  <c r="AJ48" i="10"/>
  <c r="AD47" i="10"/>
  <c r="AH44" i="10"/>
  <c r="AF43" i="10"/>
  <c r="AI42" i="10"/>
  <c r="AI41" i="10"/>
  <c r="AI40" i="10"/>
  <c r="AC39" i="10"/>
  <c r="AJ67" i="10"/>
  <c r="AG65" i="10"/>
  <c r="AD63" i="10"/>
  <c r="AH62" i="10"/>
  <c r="AD61" i="10"/>
  <c r="AI59" i="10"/>
  <c r="AF58" i="10"/>
  <c r="AD57" i="10"/>
  <c r="AE69" i="10"/>
  <c r="AI67" i="10"/>
  <c r="AF65" i="10"/>
  <c r="AH64" i="10"/>
  <c r="AG62" i="10"/>
  <c r="AC61" i="10"/>
  <c r="AH60" i="10"/>
  <c r="AF59" i="10"/>
  <c r="AE58" i="10"/>
  <c r="AG55" i="10"/>
  <c r="AE54" i="10"/>
  <c r="AJ72" i="10"/>
  <c r="AD69" i="10"/>
  <c r="AG64" i="10"/>
  <c r="AF62" i="10"/>
  <c r="AG60" i="10"/>
  <c r="AC59" i="10"/>
  <c r="AD58" i="10"/>
  <c r="AF55" i="10"/>
  <c r="AF51" i="10"/>
  <c r="AG48" i="10"/>
  <c r="AI46" i="10"/>
  <c r="AD45" i="10"/>
  <c r="AE44" i="10"/>
  <c r="AC42" i="10"/>
  <c r="AF41" i="10"/>
  <c r="AF40" i="10"/>
  <c r="AI39" i="10"/>
  <c r="AE38" i="10"/>
  <c r="AI37" i="10"/>
  <c r="AH36" i="10"/>
  <c r="AJ35" i="10"/>
  <c r="AE34" i="10"/>
  <c r="AH33" i="10"/>
  <c r="AC32" i="10"/>
  <c r="AF31" i="10"/>
  <c r="AI30" i="10"/>
  <c r="AD29" i="10"/>
  <c r="AG28" i="10"/>
  <c r="AJ27" i="10"/>
  <c r="AE26" i="10"/>
  <c r="AH25" i="10"/>
  <c r="AC24" i="10"/>
  <c r="AF23" i="10"/>
  <c r="AI22" i="10"/>
  <c r="AD21" i="10"/>
  <c r="AG20" i="10"/>
  <c r="AJ19" i="10"/>
  <c r="AE18" i="10"/>
  <c r="AH17" i="10"/>
  <c r="AC16" i="10"/>
  <c r="AF15" i="10"/>
  <c r="AI14" i="10"/>
  <c r="AH72" i="10"/>
  <c r="AC69" i="10"/>
  <c r="AJ66" i="10"/>
  <c r="AE64" i="10"/>
  <c r="AE62" i="10"/>
  <c r="AF60" i="10"/>
  <c r="AH56" i="10"/>
  <c r="AE55" i="10"/>
  <c r="AF52" i="10"/>
  <c r="AC51" i="10"/>
  <c r="AI49" i="10"/>
  <c r="AH46" i="10"/>
  <c r="AC45" i="10"/>
  <c r="AC41" i="10"/>
  <c r="AD40" i="10"/>
  <c r="AG39" i="10"/>
  <c r="AD38" i="10"/>
  <c r="AG37" i="10"/>
  <c r="AG36" i="10"/>
  <c r="AI35" i="10"/>
  <c r="AD34" i="10"/>
  <c r="AG33" i="10"/>
  <c r="AJ32" i="10"/>
  <c r="AE31" i="10"/>
  <c r="AH30" i="10"/>
  <c r="AC29" i="10"/>
  <c r="AF28" i="10"/>
  <c r="AI27" i="10"/>
  <c r="AD26" i="10"/>
  <c r="AG25" i="10"/>
  <c r="AJ24" i="10"/>
  <c r="AE23" i="10"/>
  <c r="AH22" i="10"/>
  <c r="AC21" i="10"/>
  <c r="AF20" i="10"/>
  <c r="AI19" i="10"/>
  <c r="AD18" i="10"/>
  <c r="AG17" i="10"/>
  <c r="AJ16" i="10"/>
  <c r="AE15" i="10"/>
  <c r="AH14" i="10"/>
  <c r="AC13" i="10"/>
  <c r="AF12" i="10"/>
  <c r="AI11" i="10"/>
  <c r="AG51" i="10"/>
  <c r="AG38" i="10"/>
  <c r="AG31" i="10"/>
  <c r="AJ17" i="10"/>
  <c r="AJ46" i="10"/>
  <c r="AF38" i="10"/>
  <c r="AD36" i="10"/>
  <c r="AH35" i="10"/>
  <c r="AI33" i="10"/>
  <c r="AF54" i="10"/>
  <c r="AH49" i="10"/>
  <c r="AG46" i="10"/>
  <c r="AF39" i="10"/>
  <c r="AG35" i="10"/>
  <c r="AF33" i="10"/>
  <c r="AC31" i="10"/>
  <c r="AG30" i="10"/>
  <c r="AH28" i="10"/>
  <c r="AC27" i="10"/>
  <c r="AG26" i="10"/>
  <c r="AF24" i="10"/>
  <c r="AI23" i="10"/>
  <c r="AC22" i="10"/>
  <c r="AH21" i="10"/>
  <c r="AG19" i="10"/>
  <c r="AF17" i="10"/>
  <c r="AJ55" i="10"/>
  <c r="AD53" i="10"/>
  <c r="AG49" i="10"/>
  <c r="AF46" i="10"/>
  <c r="AE39" i="10"/>
  <c r="AF35" i="10"/>
  <c r="AJ34" i="10"/>
  <c r="AE33" i="10"/>
  <c r="AI32" i="10"/>
  <c r="AF30" i="10"/>
  <c r="AE28" i="10"/>
  <c r="AF26" i="10"/>
  <c r="AD49" i="10"/>
  <c r="AF47" i="10"/>
  <c r="AJ43" i="10"/>
  <c r="AD39" i="10"/>
  <c r="AJ37" i="10"/>
  <c r="AE35" i="10"/>
  <c r="AC47" i="10"/>
  <c r="AC43" i="10"/>
  <c r="AH41" i="10"/>
  <c r="AF37" i="10"/>
  <c r="AJ36" i="10"/>
  <c r="AD35" i="10"/>
  <c r="AH34" i="10"/>
  <c r="AD50" i="10"/>
  <c r="AI48" i="10"/>
  <c r="AJ45" i="10"/>
  <c r="AG44" i="10"/>
  <c r="AH42" i="10"/>
  <c r="AG41" i="10"/>
  <c r="AJ40" i="10"/>
  <c r="AJ38" i="10"/>
  <c r="AE37" i="10"/>
  <c r="AI36" i="10"/>
  <c r="AC35" i="10"/>
  <c r="AG34" i="10"/>
  <c r="AF32" i="10"/>
  <c r="AI31" i="10"/>
  <c r="AC30" i="10"/>
  <c r="AH29" i="10"/>
  <c r="AG27" i="10"/>
  <c r="AF25" i="10"/>
  <c r="AC23" i="10"/>
  <c r="AG22" i="10"/>
  <c r="AH20" i="10"/>
  <c r="AC19" i="10"/>
  <c r="AG18" i="10"/>
  <c r="AF16" i="10"/>
  <c r="AI15" i="10"/>
  <c r="AC14" i="10"/>
  <c r="AJ13" i="10"/>
  <c r="AI12" i="10"/>
  <c r="AH11" i="10"/>
  <c r="AC10" i="10"/>
  <c r="AF9" i="10"/>
  <c r="AI8" i="10"/>
  <c r="AC37" i="10"/>
  <c r="AE36" i="10"/>
  <c r="AJ33" i="10"/>
  <c r="AF29" i="10"/>
  <c r="AJ28" i="10"/>
  <c r="AC18" i="10"/>
  <c r="AH13" i="10"/>
  <c r="AG12" i="10"/>
  <c r="AF11" i="10"/>
  <c r="AD9" i="10"/>
  <c r="AH51" i="10"/>
  <c r="AC50" i="10"/>
  <c r="AH48" i="10"/>
  <c r="AE45" i="10"/>
  <c r="AF44" i="10"/>
  <c r="AD42" i="10"/>
  <c r="AH40" i="10"/>
  <c r="AH38" i="10"/>
  <c r="AD37" i="10"/>
  <c r="AF36" i="10"/>
  <c r="AF34" i="10"/>
  <c r="AE32" i="10"/>
  <c r="AH31" i="10"/>
  <c r="AG29" i="10"/>
  <c r="AF27" i="10"/>
  <c r="AJ26" i="10"/>
  <c r="AE25" i="10"/>
  <c r="AI24" i="10"/>
  <c r="AF22" i="10"/>
  <c r="AE20" i="10"/>
  <c r="AF18" i="10"/>
  <c r="AE16" i="10"/>
  <c r="AH15" i="10"/>
  <c r="AI13" i="10"/>
  <c r="AH12" i="10"/>
  <c r="AG11" i="10"/>
  <c r="AJ10" i="10"/>
  <c r="AE9" i="10"/>
  <c r="AH8" i="10"/>
  <c r="AG40" i="10"/>
  <c r="AC34" i="10"/>
  <c r="AD32" i="10"/>
  <c r="AE27" i="10"/>
  <c r="AI26" i="10"/>
  <c r="AD25" i="10"/>
  <c r="AH24" i="10"/>
  <c r="AE22" i="10"/>
  <c r="AJ21" i="10"/>
  <c r="AD20" i="10"/>
  <c r="AD16" i="10"/>
  <c r="AG15" i="10"/>
  <c r="AI10" i="10"/>
  <c r="AE21" i="10"/>
  <c r="AD10" i="10"/>
  <c r="AC33" i="10"/>
  <c r="AD27" i="10"/>
  <c r="AD8" i="10"/>
  <c r="AH32" i="10"/>
  <c r="AJ29" i="10"/>
  <c r="AI28" i="10"/>
  <c r="AD15" i="10"/>
  <c r="AG13" i="10"/>
  <c r="AJ9" i="10"/>
  <c r="AC8" i="10"/>
  <c r="AH9" i="10"/>
  <c r="AD13" i="10"/>
  <c r="AG32" i="10"/>
  <c r="AI29" i="10"/>
  <c r="AD28" i="10"/>
  <c r="AJ23" i="10"/>
  <c r="AC15" i="10"/>
  <c r="AF13" i="10"/>
  <c r="AI9" i="10"/>
  <c r="AJ8" i="10"/>
  <c r="AE29" i="10"/>
  <c r="AC28" i="10"/>
  <c r="AH23" i="10"/>
  <c r="AJ18" i="10"/>
  <c r="AI34" i="10"/>
  <c r="AJ30" i="10"/>
  <c r="AH26" i="10"/>
  <c r="AJ25" i="10"/>
  <c r="AG24" i="10"/>
  <c r="AG23" i="10"/>
  <c r="AJ22" i="10"/>
  <c r="AI21" i="10"/>
  <c r="AI18" i="10"/>
  <c r="AJ11" i="10"/>
  <c r="AG10" i="10"/>
  <c r="AE30" i="10"/>
  <c r="AC26" i="10"/>
  <c r="AI25" i="10"/>
  <c r="AE24" i="10"/>
  <c r="AD23" i="10"/>
  <c r="AD22" i="10"/>
  <c r="AG21" i="10"/>
  <c r="AJ20" i="10"/>
  <c r="AH19" i="10"/>
  <c r="AH18" i="10"/>
  <c r="AI17" i="10"/>
  <c r="AI16" i="10"/>
  <c r="AF14" i="10"/>
  <c r="AJ12" i="10"/>
  <c r="AE11" i="10"/>
  <c r="AF10" i="10"/>
  <c r="AC9" i="10"/>
  <c r="AG8" i="10"/>
  <c r="AD12" i="10"/>
  <c r="AC11" i="10"/>
  <c r="AE8" i="10"/>
  <c r="AC17" i="10"/>
  <c r="AC12" i="10"/>
  <c r="AJ14" i="10"/>
  <c r="AE13" i="10"/>
  <c r="AJ31" i="10"/>
  <c r="AD30" i="10"/>
  <c r="AC25" i="10"/>
  <c r="AD24" i="10"/>
  <c r="AF21" i="10"/>
  <c r="AI20" i="10"/>
  <c r="AF19" i="10"/>
  <c r="AE17" i="10"/>
  <c r="AH16" i="10"/>
  <c r="AE14" i="10"/>
  <c r="AE12" i="10"/>
  <c r="AD11" i="10"/>
  <c r="AE10" i="10"/>
  <c r="AF8" i="10"/>
  <c r="AD33" i="10"/>
  <c r="AD31" i="10"/>
  <c r="AH27" i="10"/>
  <c r="AC20" i="10"/>
  <c r="AE19" i="10"/>
  <c r="AD17" i="10"/>
  <c r="AG16" i="10"/>
  <c r="AD14" i="10"/>
  <c r="AD19" i="10"/>
  <c r="AJ15" i="10"/>
  <c r="AH10" i="10"/>
  <c r="AG14" i="10"/>
  <c r="AG9" i="10"/>
  <c r="V97" i="10"/>
  <c r="AP98" i="10" s="1"/>
  <c r="V84" i="10"/>
  <c r="V92" i="10"/>
  <c r="V88" i="10"/>
  <c r="V93" i="10"/>
  <c r="AP77" i="10" s="1"/>
  <c r="V94" i="10"/>
  <c r="V80" i="10"/>
  <c r="AP86" i="10" s="1"/>
  <c r="V89" i="10"/>
  <c r="AP87" i="10" s="1"/>
  <c r="V90" i="10"/>
  <c r="V81" i="10"/>
  <c r="V83" i="10"/>
  <c r="V78" i="10"/>
  <c r="V85" i="10"/>
  <c r="AP96" i="10" s="1"/>
  <c r="V98" i="10"/>
  <c r="AP88" i="10" s="1"/>
  <c r="V96" i="10"/>
  <c r="V77" i="10"/>
  <c r="AP91" i="10" s="1"/>
  <c r="V87" i="10"/>
  <c r="V86" i="10"/>
  <c r="V79" i="10"/>
  <c r="AP93" i="10" s="1"/>
  <c r="V91" i="10"/>
  <c r="V82" i="10"/>
  <c r="AP78" i="10" s="1"/>
  <c r="V95" i="10"/>
  <c r="M104" i="10"/>
  <c r="Q18" i="3" s="1"/>
  <c r="AD18" i="3" s="1"/>
  <c r="Q104" i="10"/>
  <c r="R17" i="2" l="1"/>
  <c r="Q16" i="2"/>
  <c r="Q29" i="2"/>
  <c r="R30" i="2"/>
  <c r="BY832" i="11"/>
  <c r="AY832" i="11" a="1"/>
  <c r="AY832" i="11" s="1"/>
  <c r="BY343" i="11"/>
  <c r="AY343" i="11" a="1"/>
  <c r="AY343" i="11" s="1"/>
  <c r="AY700" i="11" a="1"/>
  <c r="AY700" i="11" s="1"/>
  <c r="BY700" i="11"/>
  <c r="BY920" i="11"/>
  <c r="AY920" i="11" a="1"/>
  <c r="AY920" i="11" s="1"/>
  <c r="AZ920" i="11" s="1" a="1"/>
  <c r="AZ920" i="11" s="1"/>
  <c r="AY291" i="11" a="1"/>
  <c r="AY291" i="11" s="1"/>
  <c r="BY291" i="11"/>
  <c r="BY521" i="11"/>
  <c r="AY521" i="11" a="1"/>
  <c r="AY521" i="11" s="1"/>
  <c r="AY702" i="11" a="1"/>
  <c r="AY702" i="11" s="1"/>
  <c r="BY702" i="11"/>
  <c r="BY860" i="11"/>
  <c r="AY860" i="11" a="1"/>
  <c r="AY860" i="11" s="1"/>
  <c r="AY201" i="11" a="1"/>
  <c r="AY201" i="11" s="1"/>
  <c r="BY201" i="11"/>
  <c r="AY407" i="11" a="1"/>
  <c r="AY407" i="11" s="1"/>
  <c r="BY407" i="11"/>
  <c r="AY572" i="11" a="1"/>
  <c r="AY572" i="11" s="1"/>
  <c r="BY572" i="11"/>
  <c r="AY145" i="11" a="1"/>
  <c r="AY145" i="11" s="1"/>
  <c r="BY145" i="11"/>
  <c r="BY87" i="11"/>
  <c r="AY87" i="11" a="1"/>
  <c r="AY87" i="11" s="1"/>
  <c r="BY913" i="11"/>
  <c r="AY913" i="11" a="1"/>
  <c r="AY913" i="11" s="1"/>
  <c r="AZ913" i="11" s="1" a="1"/>
  <c r="AZ913" i="11" s="1"/>
  <c r="BY444" i="11"/>
  <c r="AY444" i="11" a="1"/>
  <c r="AY444" i="11" s="1"/>
  <c r="AY757" i="11" a="1"/>
  <c r="AY757" i="11" s="1"/>
  <c r="BY757" i="11"/>
  <c r="AY176" i="11" a="1"/>
  <c r="AY176" i="11" s="1"/>
  <c r="BY176" i="11"/>
  <c r="AY432" i="11" a="1"/>
  <c r="AY432" i="11" s="1"/>
  <c r="BY432" i="11"/>
  <c r="AY586" i="11" a="1"/>
  <c r="AY586" i="11" s="1"/>
  <c r="BY586" i="11"/>
  <c r="AY771" i="11" a="1"/>
  <c r="AY771" i="11" s="1"/>
  <c r="BY771" i="11"/>
  <c r="BY949" i="11"/>
  <c r="J47" i="12" s="1"/>
  <c r="J50" i="2" s="1"/>
  <c r="AY949" i="11" a="1"/>
  <c r="AY949" i="11" s="1"/>
  <c r="AZ949" i="11" s="1" a="1"/>
  <c r="AZ949" i="11" s="1"/>
  <c r="AY331" i="11" a="1"/>
  <c r="AY331" i="11" s="1"/>
  <c r="BY331" i="11"/>
  <c r="BY510" i="11"/>
  <c r="AY510" i="11" a="1"/>
  <c r="AY510" i="11" s="1"/>
  <c r="AY631" i="11" a="1"/>
  <c r="AY631" i="11" s="1"/>
  <c r="BY631" i="11"/>
  <c r="BY18" i="11"/>
  <c r="AY18" i="11" a="1"/>
  <c r="AY18" i="11" s="1"/>
  <c r="AY136" i="11" a="1"/>
  <c r="AY136" i="11" s="1"/>
  <c r="BY136" i="11"/>
  <c r="BY840" i="11"/>
  <c r="AY840" i="11" a="1"/>
  <c r="AY840" i="11" s="1"/>
  <c r="BY560" i="11"/>
  <c r="AY560" i="11" a="1"/>
  <c r="AY560" i="11" s="1"/>
  <c r="AY816" i="11" a="1"/>
  <c r="AY816" i="11" s="1"/>
  <c r="BY816" i="11"/>
  <c r="BY245" i="11"/>
  <c r="AY245" i="11" a="1"/>
  <c r="AY245" i="11" s="1"/>
  <c r="AY464" i="11" a="1"/>
  <c r="AY464" i="11" s="1"/>
  <c r="BY464" i="11"/>
  <c r="AY635" i="11" a="1"/>
  <c r="AY635" i="11" s="1"/>
  <c r="BY635" i="11"/>
  <c r="AY815" i="11" a="1"/>
  <c r="AY815" i="11" s="1"/>
  <c r="BY815" i="11"/>
  <c r="BY232" i="11"/>
  <c r="AY232" i="11" a="1"/>
  <c r="AY232" i="11" s="1"/>
  <c r="BY411" i="11"/>
  <c r="AY411" i="11" a="1"/>
  <c r="AY411" i="11" s="1"/>
  <c r="BY590" i="11"/>
  <c r="AY590" i="11" a="1"/>
  <c r="AY590" i="11" s="1"/>
  <c r="BY671" i="11"/>
  <c r="AY671" i="11" a="1"/>
  <c r="AY671" i="11" s="1"/>
  <c r="AY46" i="11" a="1"/>
  <c r="AY46" i="11" s="1"/>
  <c r="BY46" i="11"/>
  <c r="G11" i="12" s="1"/>
  <c r="AY39" i="11" a="1"/>
  <c r="AY39" i="11" s="1"/>
  <c r="BY39" i="11"/>
  <c r="BY905" i="11"/>
  <c r="AY905" i="11" a="1"/>
  <c r="AY905" i="11" s="1"/>
  <c r="AZ905" i="11" s="1" a="1"/>
  <c r="AZ905" i="11" s="1"/>
  <c r="AY544" i="11" a="1"/>
  <c r="AY544" i="11" s="1"/>
  <c r="BY544" i="11"/>
  <c r="BY921" i="11"/>
  <c r="AY921" i="11" a="1"/>
  <c r="AY921" i="11" s="1"/>
  <c r="AZ921" i="11" s="1" a="1"/>
  <c r="AZ921" i="11" s="1"/>
  <c r="BY295" i="11"/>
  <c r="AY295" i="11" a="1"/>
  <c r="AY295" i="11" s="1"/>
  <c r="BY512" i="11"/>
  <c r="AY512" i="11" a="1"/>
  <c r="AY512" i="11" s="1"/>
  <c r="BY686" i="11"/>
  <c r="AY686" i="11" a="1"/>
  <c r="AY686" i="11" s="1"/>
  <c r="BY917" i="11"/>
  <c r="AY917" i="11" a="1"/>
  <c r="AY917" i="11" s="1"/>
  <c r="AZ917" i="11" s="1" a="1"/>
  <c r="AZ917" i="11" s="1"/>
  <c r="BY364" i="11"/>
  <c r="AY364" i="11" a="1"/>
  <c r="AY364" i="11" s="1"/>
  <c r="AY551" i="11" a="1"/>
  <c r="AY551" i="11" s="1"/>
  <c r="BY551" i="11"/>
  <c r="BY579" i="11"/>
  <c r="AY579" i="11" a="1"/>
  <c r="AY579" i="11" s="1"/>
  <c r="BY737" i="11"/>
  <c r="AY737" i="11" a="1"/>
  <c r="AY737" i="11" s="1"/>
  <c r="AY191" i="11" a="1"/>
  <c r="AY191" i="11" s="1"/>
  <c r="BY191" i="11"/>
  <c r="AY226" i="11" a="1"/>
  <c r="AY226" i="11" s="1"/>
  <c r="BY226" i="11"/>
  <c r="AY59" i="11" a="1"/>
  <c r="AY59" i="11" s="1"/>
  <c r="BY59" i="11"/>
  <c r="AY666" i="11" a="1"/>
  <c r="AY666" i="11" s="1"/>
  <c r="BY666" i="11"/>
  <c r="BY118" i="11"/>
  <c r="AY118" i="11" a="1"/>
  <c r="AY118" i="11" s="1"/>
  <c r="BY503" i="11"/>
  <c r="AY503" i="11" a="1"/>
  <c r="AY503" i="11" s="1"/>
  <c r="BY639" i="11"/>
  <c r="AY639" i="11" a="1"/>
  <c r="AY639" i="11" s="1"/>
  <c r="AY819" i="11" a="1"/>
  <c r="AY819" i="11" s="1"/>
  <c r="BY819" i="11"/>
  <c r="AY241" i="11" a="1"/>
  <c r="AY241" i="11" s="1"/>
  <c r="BY241" i="11"/>
  <c r="BY502" i="11"/>
  <c r="AY502" i="11" a="1"/>
  <c r="AY502" i="11" s="1"/>
  <c r="AY618" i="11" a="1"/>
  <c r="AY618" i="11" s="1"/>
  <c r="BY618" i="11"/>
  <c r="AY741" i="11" a="1"/>
  <c r="AY741" i="11" s="1"/>
  <c r="BY741" i="11"/>
  <c r="BY858" i="11"/>
  <c r="AY858" i="11" a="1"/>
  <c r="AY858" i="11" s="1"/>
  <c r="AY288" i="11" a="1"/>
  <c r="AY288" i="11" s="1"/>
  <c r="BY288" i="11"/>
  <c r="AY132" i="11" a="1"/>
  <c r="AY132" i="11" s="1"/>
  <c r="BY132" i="11"/>
  <c r="AY13" i="11" a="1"/>
  <c r="AY13" i="11" s="1"/>
  <c r="BY13" i="11"/>
  <c r="BY826" i="11"/>
  <c r="AY826" i="11" a="1"/>
  <c r="AY826" i="11" s="1"/>
  <c r="BY274" i="11"/>
  <c r="AY274" i="11" a="1"/>
  <c r="AY274" i="11" s="1"/>
  <c r="AY594" i="11" a="1"/>
  <c r="AY594" i="11" s="1"/>
  <c r="BY594" i="11"/>
  <c r="BY794" i="11"/>
  <c r="AY794" i="11" a="1"/>
  <c r="AY794" i="11" s="1"/>
  <c r="BY137" i="11"/>
  <c r="AY137" i="11" a="1"/>
  <c r="AY137" i="11" s="1"/>
  <c r="AY361" i="11" a="1"/>
  <c r="AY361" i="11" s="1"/>
  <c r="BY361" i="11"/>
  <c r="BY608" i="11"/>
  <c r="AY608" i="11" a="1"/>
  <c r="AY608" i="11" s="1"/>
  <c r="BY740" i="11"/>
  <c r="AY740" i="11" a="1"/>
  <c r="AY740" i="11" s="1"/>
  <c r="BY878" i="11"/>
  <c r="AY878" i="11" a="1"/>
  <c r="AY878" i="11" s="1"/>
  <c r="BY264" i="11"/>
  <c r="AY264" i="11" a="1"/>
  <c r="AY264" i="11" s="1"/>
  <c r="AY434" i="11" a="1"/>
  <c r="AY434" i="11" s="1"/>
  <c r="BY434" i="11"/>
  <c r="BY153" i="11"/>
  <c r="AY153" i="11" a="1"/>
  <c r="AY153" i="11" s="1"/>
  <c r="AY123" i="11" a="1"/>
  <c r="AY123" i="11" s="1"/>
  <c r="BY123" i="11"/>
  <c r="BY881" i="11"/>
  <c r="AY881" i="11" a="1"/>
  <c r="AY881" i="11" s="1"/>
  <c r="AY323" i="11" a="1"/>
  <c r="AY323" i="11" s="1"/>
  <c r="BY323" i="11"/>
  <c r="AY723" i="11" a="1"/>
  <c r="AY723" i="11" s="1"/>
  <c r="BY723" i="11"/>
  <c r="BY945" i="11"/>
  <c r="AY945" i="11" a="1"/>
  <c r="AY945" i="11" s="1"/>
  <c r="AZ945" i="11" s="1" a="1"/>
  <c r="AZ945" i="11" s="1"/>
  <c r="BY356" i="11"/>
  <c r="AY356" i="11" a="1"/>
  <c r="AY356" i="11" s="1"/>
  <c r="BY530" i="11"/>
  <c r="AY530" i="11" a="1"/>
  <c r="AY530" i="11" s="1"/>
  <c r="BY743" i="11"/>
  <c r="AY743" i="11" a="1"/>
  <c r="AY743" i="11" s="1"/>
  <c r="AY922" i="11" a="1"/>
  <c r="AY922" i="11" s="1"/>
  <c r="AZ922" i="11" s="1" a="1"/>
  <c r="AZ922" i="11" s="1"/>
  <c r="BY922" i="11"/>
  <c r="BY368" i="11"/>
  <c r="AY368" i="11" a="1"/>
  <c r="AY368" i="11" s="1"/>
  <c r="BY429" i="11"/>
  <c r="AY429" i="11" a="1"/>
  <c r="AY429" i="11" s="1"/>
  <c r="AY490" i="11" a="1"/>
  <c r="AY490" i="11" s="1"/>
  <c r="BY490" i="11"/>
  <c r="BY196" i="11"/>
  <c r="AY196" i="11" a="1"/>
  <c r="AY196" i="11" s="1"/>
  <c r="BY14" i="11"/>
  <c r="AY14" i="11" a="1"/>
  <c r="AY14" i="11" s="1"/>
  <c r="AY876" i="11" a="1"/>
  <c r="AY876" i="11" s="1"/>
  <c r="BY876" i="11"/>
  <c r="AY557" i="11" a="1"/>
  <c r="AY557" i="11" s="1"/>
  <c r="BY557" i="11"/>
  <c r="AY889" i="11" a="1"/>
  <c r="AY889" i="11" s="1"/>
  <c r="BY889" i="11"/>
  <c r="AY273" i="11" a="1"/>
  <c r="AY273" i="11" s="1"/>
  <c r="BY273" i="11"/>
  <c r="BY460" i="11"/>
  <c r="AY460" i="11" a="1"/>
  <c r="AY460" i="11" s="1"/>
  <c r="BY687" i="11"/>
  <c r="AY687" i="11" a="1"/>
  <c r="AY687" i="11" s="1"/>
  <c r="BY868" i="11"/>
  <c r="AY868" i="11" a="1"/>
  <c r="AY868" i="11" s="1"/>
  <c r="AY205" i="11" a="1"/>
  <c r="AY205" i="11" s="1"/>
  <c r="BY205" i="11"/>
  <c r="AY446" i="11" a="1"/>
  <c r="AY446" i="11" s="1"/>
  <c r="BY446" i="11"/>
  <c r="AY562" i="11" a="1"/>
  <c r="AY562" i="11" s="1"/>
  <c r="BY562" i="11"/>
  <c r="BY673" i="11"/>
  <c r="AY673" i="11" a="1"/>
  <c r="AY673" i="11" s="1"/>
  <c r="BY61" i="11"/>
  <c r="AY61" i="11" a="1"/>
  <c r="AY61" i="11" s="1"/>
  <c r="BY25" i="11"/>
  <c r="AY25" i="11" a="1"/>
  <c r="AY25" i="11" s="1"/>
  <c r="BY887" i="11"/>
  <c r="AY887" i="11" a="1"/>
  <c r="AY887" i="11" s="1"/>
  <c r="BY337" i="11"/>
  <c r="AY337" i="11" a="1"/>
  <c r="AY337" i="11" s="1"/>
  <c r="BY638" i="11"/>
  <c r="AY638" i="11" a="1"/>
  <c r="AY638" i="11" s="1"/>
  <c r="AY814" i="11" a="1"/>
  <c r="AY814" i="11" s="1"/>
  <c r="BY814" i="11"/>
  <c r="AY304" i="11" a="1"/>
  <c r="AY304" i="11" s="1"/>
  <c r="BY304" i="11"/>
  <c r="AY454" i="11" a="1"/>
  <c r="AY454" i="11" s="1"/>
  <c r="BY454" i="11"/>
  <c r="AY656" i="11" a="1"/>
  <c r="AY656" i="11" s="1"/>
  <c r="BY656" i="11"/>
  <c r="AY780" i="11" a="1"/>
  <c r="AY780" i="11" s="1"/>
  <c r="BY780" i="11"/>
  <c r="BY940" i="11"/>
  <c r="AY940" i="11" a="1"/>
  <c r="AY940" i="11" s="1"/>
  <c r="AZ940" i="11" s="1" a="1"/>
  <c r="AZ940" i="11" s="1"/>
  <c r="AY369" i="11" a="1"/>
  <c r="AY369" i="11" s="1"/>
  <c r="BY369" i="11"/>
  <c r="BY465" i="11"/>
  <c r="AY465" i="11" a="1"/>
  <c r="AY465" i="11" s="1"/>
  <c r="BY98" i="11"/>
  <c r="AY98" i="11" a="1"/>
  <c r="AY98" i="11" s="1"/>
  <c r="AY120" i="11" a="1"/>
  <c r="AY120" i="11" s="1"/>
  <c r="BY120" i="11"/>
  <c r="AY894" i="11" a="1"/>
  <c r="AY894" i="11" s="1"/>
  <c r="AZ894" i="11" s="1" a="1"/>
  <c r="AZ894" i="11" s="1"/>
  <c r="BY894" i="11"/>
  <c r="AY351" i="11" a="1"/>
  <c r="AY351" i="11" s="1"/>
  <c r="BY351" i="11"/>
  <c r="BY694" i="11"/>
  <c r="AY694" i="11" a="1"/>
  <c r="AY694" i="11" s="1"/>
  <c r="AY899" i="11" a="1"/>
  <c r="AY899" i="11" s="1"/>
  <c r="AZ899" i="11" s="1" a="1"/>
  <c r="AZ899" i="11" s="1"/>
  <c r="BY899" i="11"/>
  <c r="AY330" i="11" a="1"/>
  <c r="AY330" i="11" s="1"/>
  <c r="BY330" i="11"/>
  <c r="BY508" i="11"/>
  <c r="AY508" i="11" a="1"/>
  <c r="AY508" i="11" s="1"/>
  <c r="AY682" i="11" a="1"/>
  <c r="AY682" i="11" s="1"/>
  <c r="BY682" i="11"/>
  <c r="BY851" i="11"/>
  <c r="AY851" i="11" a="1"/>
  <c r="AY851" i="11" s="1"/>
  <c r="BY299" i="11"/>
  <c r="AY299" i="11" a="1"/>
  <c r="AY299" i="11" s="1"/>
  <c r="BY398" i="11"/>
  <c r="AY398" i="11" a="1"/>
  <c r="AY398" i="11" s="1"/>
  <c r="AY575" i="11" a="1"/>
  <c r="AY575" i="11" s="1"/>
  <c r="BY575" i="11"/>
  <c r="BY65" i="11"/>
  <c r="G22" i="12" s="1"/>
  <c r="AY65" i="11" a="1"/>
  <c r="AY65" i="11" s="1"/>
  <c r="AY35" i="11" a="1"/>
  <c r="AY35" i="11" s="1"/>
  <c r="BY35" i="11"/>
  <c r="AY906" i="11" a="1"/>
  <c r="AY906" i="11" s="1"/>
  <c r="AZ906" i="11" s="1" a="1"/>
  <c r="AZ906" i="11" s="1"/>
  <c r="BY906" i="11"/>
  <c r="AY417" i="11" a="1"/>
  <c r="AY417" i="11" s="1"/>
  <c r="BY417" i="11"/>
  <c r="AY747" i="11" a="1"/>
  <c r="AY747" i="11" s="1"/>
  <c r="BY747" i="11"/>
  <c r="BY96" i="11"/>
  <c r="AY96" i="11" a="1"/>
  <c r="AY96" i="11" s="1"/>
  <c r="AY399" i="11" a="1"/>
  <c r="AY399" i="11" s="1"/>
  <c r="BY399" i="11"/>
  <c r="AY574" i="11" a="1"/>
  <c r="AY574" i="11" s="1"/>
  <c r="BY574" i="11"/>
  <c r="AY734" i="11" a="1"/>
  <c r="AY734" i="11" s="1"/>
  <c r="BY734" i="11"/>
  <c r="BY941" i="11"/>
  <c r="AY941" i="11" a="1"/>
  <c r="AY941" i="11" s="1"/>
  <c r="AZ941" i="11" s="1" a="1"/>
  <c r="AZ941" i="11" s="1"/>
  <c r="AY340" i="11" a="1"/>
  <c r="AY340" i="11" s="1"/>
  <c r="BY340" i="11"/>
  <c r="AY470" i="11" a="1"/>
  <c r="AY470" i="11" s="1"/>
  <c r="BY470" i="11"/>
  <c r="BY599" i="11"/>
  <c r="AY599" i="11" a="1"/>
  <c r="AY599" i="11" s="1"/>
  <c r="AY248" i="11" a="1"/>
  <c r="AY248" i="11" s="1"/>
  <c r="BY248" i="11"/>
  <c r="AY213" i="11" a="1"/>
  <c r="AY213" i="11" s="1"/>
  <c r="BY213" i="11"/>
  <c r="G30" i="12" s="1"/>
  <c r="BY971" i="11"/>
  <c r="AY971" i="11" a="1"/>
  <c r="AY971" i="11" s="1"/>
  <c r="AZ971" i="11" s="1" a="1"/>
  <c r="AZ971" i="11" s="1"/>
  <c r="BY520" i="11"/>
  <c r="AY520" i="11" a="1"/>
  <c r="AY520" i="11" s="1"/>
  <c r="AY820" i="11" a="1"/>
  <c r="AY820" i="11" s="1"/>
  <c r="BY820" i="11"/>
  <c r="AY308" i="11" a="1"/>
  <c r="AY308" i="11" s="1"/>
  <c r="BY308" i="11"/>
  <c r="BY507" i="11"/>
  <c r="AY507" i="11" a="1"/>
  <c r="AY507" i="11" s="1"/>
  <c r="AY630" i="11" a="1"/>
  <c r="AY630" i="11" s="1"/>
  <c r="BY630" i="11"/>
  <c r="AY809" i="11" a="1"/>
  <c r="AY809" i="11" s="1"/>
  <c r="BY809" i="11"/>
  <c r="BY223" i="11"/>
  <c r="AY223" i="11" a="1"/>
  <c r="AY223" i="11" s="1"/>
  <c r="BY420" i="11"/>
  <c r="AY420" i="11" a="1"/>
  <c r="AY420" i="11" s="1"/>
  <c r="AY518" i="11" a="1"/>
  <c r="AY518" i="11" s="1"/>
  <c r="BY518" i="11"/>
  <c r="BY644" i="11"/>
  <c r="AY644" i="11" a="1"/>
  <c r="AY644" i="11" s="1"/>
  <c r="BY109" i="11"/>
  <c r="AY109" i="11" a="1"/>
  <c r="AY109" i="11" s="1"/>
  <c r="BY83" i="11"/>
  <c r="AY83" i="11" a="1"/>
  <c r="AY83" i="11" s="1"/>
  <c r="BY965" i="11"/>
  <c r="AY965" i="11" a="1"/>
  <c r="AY965" i="11" s="1"/>
  <c r="AZ965" i="11" s="1" a="1"/>
  <c r="AZ965" i="11" s="1"/>
  <c r="AY645" i="11" a="1"/>
  <c r="AY645" i="11" s="1"/>
  <c r="BY645" i="11"/>
  <c r="AY89" i="11" a="1"/>
  <c r="AY89" i="11" s="1"/>
  <c r="BY89" i="11"/>
  <c r="AY384" i="11" a="1"/>
  <c r="AY384" i="11" s="1"/>
  <c r="BY384" i="11"/>
  <c r="BY576" i="11"/>
  <c r="AY576" i="11" a="1"/>
  <c r="AY576" i="11" s="1"/>
  <c r="AY738" i="11" a="1"/>
  <c r="AY738" i="11" s="1"/>
  <c r="BY738" i="11"/>
  <c r="BY130" i="11"/>
  <c r="AY130" i="11" a="1"/>
  <c r="AY130" i="11" s="1"/>
  <c r="AY430" i="11" a="1"/>
  <c r="AY430" i="11" s="1"/>
  <c r="BY430" i="11"/>
  <c r="AY519" i="11" a="1"/>
  <c r="AY519" i="11" s="1"/>
  <c r="BY519" i="11"/>
  <c r="AY675" i="11" a="1"/>
  <c r="AY675" i="11" s="1"/>
  <c r="BY675" i="11"/>
  <c r="AY765" i="11" a="1"/>
  <c r="AY765" i="11" s="1"/>
  <c r="BY765" i="11"/>
  <c r="AY242" i="11" a="1"/>
  <c r="AY242" i="11" s="1"/>
  <c r="BY242" i="11"/>
  <c r="BY180" i="11"/>
  <c r="AY180" i="11" a="1"/>
  <c r="AY180" i="11" s="1"/>
  <c r="BY207" i="11"/>
  <c r="AY207" i="11" a="1"/>
  <c r="AY207" i="11" s="1"/>
  <c r="AY759" i="11" a="1"/>
  <c r="AY759" i="11" s="1"/>
  <c r="BY759" i="11"/>
  <c r="AY100" i="11" a="1"/>
  <c r="AY100" i="11" s="1"/>
  <c r="BY100" i="11"/>
  <c r="BY529" i="11"/>
  <c r="AY529" i="11" a="1"/>
  <c r="AY529" i="11" s="1"/>
  <c r="BY690" i="11"/>
  <c r="AY690" i="11" a="1"/>
  <c r="AY690" i="11" s="1"/>
  <c r="AY934" i="11" a="1"/>
  <c r="AY934" i="11" s="1"/>
  <c r="AZ934" i="11" s="1" a="1"/>
  <c r="AZ934" i="11" s="1"/>
  <c r="BY934" i="11"/>
  <c r="BY367" i="11"/>
  <c r="AY367" i="11" a="1"/>
  <c r="AY367" i="11" s="1"/>
  <c r="BY564" i="11"/>
  <c r="AY564" i="11" a="1"/>
  <c r="AY564" i="11" s="1"/>
  <c r="BY692" i="11"/>
  <c r="AY692" i="11" a="1"/>
  <c r="AY692" i="11" s="1"/>
  <c r="BY787" i="11"/>
  <c r="AY787" i="11" a="1"/>
  <c r="AY787" i="11" s="1"/>
  <c r="BY947" i="11"/>
  <c r="J45" i="12" s="1"/>
  <c r="D50" i="2" s="1"/>
  <c r="AY947" i="11" a="1"/>
  <c r="AY947" i="11" s="1"/>
  <c r="AZ947" i="11" s="1" a="1"/>
  <c r="AZ947" i="11" s="1"/>
  <c r="BY325" i="11"/>
  <c r="AY325" i="11" a="1"/>
  <c r="AY325" i="11" s="1"/>
  <c r="BY10" i="11"/>
  <c r="AY10" i="11" a="1"/>
  <c r="AY10" i="11" s="1"/>
  <c r="BY147" i="11"/>
  <c r="AY147" i="11" a="1"/>
  <c r="AY147" i="11" s="1"/>
  <c r="AY911" i="11" a="1"/>
  <c r="AY911" i="11" s="1"/>
  <c r="AZ911" i="11" s="1" a="1"/>
  <c r="AZ911" i="11" s="1"/>
  <c r="BY911" i="11"/>
  <c r="BY300" i="11"/>
  <c r="AY300" i="11" a="1"/>
  <c r="AY300" i="11" s="1"/>
  <c r="BY636" i="11"/>
  <c r="AY636" i="11" a="1"/>
  <c r="AY636" i="11" s="1"/>
  <c r="AY823" i="11" a="1"/>
  <c r="AY823" i="11" s="1"/>
  <c r="BY823" i="11"/>
  <c r="AY250" i="11" a="1"/>
  <c r="AY250" i="11" s="1"/>
  <c r="BY250" i="11"/>
  <c r="AY505" i="11" a="1"/>
  <c r="AY505" i="11" s="1"/>
  <c r="BY505" i="11"/>
  <c r="AY657" i="11" a="1"/>
  <c r="AY657" i="11" s="1"/>
  <c r="BY657" i="11"/>
  <c r="AY841" i="11" a="1"/>
  <c r="AY841" i="11" s="1"/>
  <c r="BY841" i="11"/>
  <c r="AY962" i="11" a="1"/>
  <c r="AY962" i="11" s="1"/>
  <c r="AZ962" i="11" s="1" a="1"/>
  <c r="AZ962" i="11" s="1"/>
  <c r="BY962" i="11"/>
  <c r="BY462" i="11"/>
  <c r="AY462" i="11" a="1"/>
  <c r="AY462" i="11" s="1"/>
  <c r="AY458" i="11" a="1"/>
  <c r="AY458" i="11" s="1"/>
  <c r="BY458" i="11"/>
  <c r="AY20" i="11" a="1"/>
  <c r="AY20" i="11" s="1"/>
  <c r="BY20" i="11"/>
  <c r="BY117" i="11"/>
  <c r="AY117" i="11" a="1"/>
  <c r="AY117" i="11" s="1"/>
  <c r="BY932" i="11"/>
  <c r="AY932" i="11" a="1"/>
  <c r="AY932" i="11" s="1"/>
  <c r="AZ932" i="11" s="1" a="1"/>
  <c r="AZ932" i="11" s="1"/>
  <c r="AY516" i="11" a="1"/>
  <c r="AY516" i="11" s="1"/>
  <c r="BY516" i="11"/>
  <c r="AY779" i="11" a="1"/>
  <c r="AY779" i="11" s="1"/>
  <c r="BY779" i="11"/>
  <c r="BY225" i="11"/>
  <c r="AY225" i="11" a="1"/>
  <c r="AY225" i="11" s="1"/>
  <c r="BY365" i="11"/>
  <c r="AY365" i="11" a="1"/>
  <c r="AY365" i="11" s="1"/>
  <c r="AY583" i="11" a="1"/>
  <c r="AY583" i="11" s="1"/>
  <c r="BY583" i="11"/>
  <c r="AY792" i="11" a="1"/>
  <c r="AY792" i="11" s="1"/>
  <c r="BY792" i="11"/>
  <c r="AY255" i="11" a="1"/>
  <c r="AY255" i="11" s="1"/>
  <c r="BY255" i="11"/>
  <c r="AY387" i="11" a="1"/>
  <c r="AY387" i="11" s="1"/>
  <c r="BY387" i="11"/>
  <c r="AY532" i="11" a="1"/>
  <c r="AY532" i="11" s="1"/>
  <c r="BY532" i="11"/>
  <c r="BY619" i="11"/>
  <c r="AY619" i="11" a="1"/>
  <c r="AY619" i="11" s="1"/>
  <c r="AY40" i="11" a="1"/>
  <c r="AY40" i="11" s="1"/>
  <c r="BY40" i="11"/>
  <c r="BY126" i="11"/>
  <c r="AY126" i="11" a="1"/>
  <c r="AY126" i="11" s="1"/>
  <c r="AY807" i="11" a="1"/>
  <c r="AY807" i="11" s="1"/>
  <c r="BY807" i="11"/>
  <c r="AY235" i="11" a="1"/>
  <c r="AY235" i="11" s="1"/>
  <c r="BY235" i="11"/>
  <c r="BY616" i="11"/>
  <c r="AY616" i="11" a="1"/>
  <c r="AY616" i="11" s="1"/>
  <c r="AY764" i="11" a="1"/>
  <c r="AY764" i="11" s="1"/>
  <c r="BY764" i="11"/>
  <c r="BY125" i="11"/>
  <c r="AY125" i="11" a="1"/>
  <c r="AY125" i="11" s="1"/>
  <c r="BY395" i="11"/>
  <c r="AY395" i="11" a="1"/>
  <c r="AY395" i="11" s="1"/>
  <c r="AY570" i="11" a="1"/>
  <c r="AY570" i="11" s="1"/>
  <c r="BY570" i="11"/>
  <c r="AY735" i="11" a="1"/>
  <c r="AY735" i="11" s="1"/>
  <c r="BY735" i="11"/>
  <c r="BY846" i="11"/>
  <c r="AY846" i="11" a="1"/>
  <c r="AY846" i="11" s="1"/>
  <c r="BY267" i="11"/>
  <c r="G33" i="12" s="1"/>
  <c r="AY267" i="11" a="1"/>
  <c r="AY267" i="11" s="1"/>
  <c r="AY327" i="11" a="1"/>
  <c r="AY327" i="11" s="1"/>
  <c r="BY327" i="11"/>
  <c r="AY53" i="11" a="1"/>
  <c r="AY53" i="11" s="1"/>
  <c r="BY53" i="11"/>
  <c r="G17" i="12" s="1"/>
  <c r="BY21" i="11"/>
  <c r="AY21" i="11" a="1"/>
  <c r="AY21" i="11" s="1"/>
  <c r="BY861" i="11"/>
  <c r="AY861" i="11" a="1"/>
  <c r="AY861" i="11" s="1"/>
  <c r="BY256" i="11"/>
  <c r="AY256" i="11" a="1"/>
  <c r="AY256" i="11" s="1"/>
  <c r="BY641" i="11"/>
  <c r="AY641" i="11" a="1"/>
  <c r="AY641" i="11" s="1"/>
  <c r="AY810" i="11" a="1"/>
  <c r="AY810" i="11" s="1"/>
  <c r="BY810" i="11"/>
  <c r="AY206" i="11" a="1"/>
  <c r="AY206" i="11" s="1"/>
  <c r="BY206" i="11"/>
  <c r="BY447" i="11"/>
  <c r="AY447" i="11" a="1"/>
  <c r="AY447" i="11" s="1"/>
  <c r="AY626" i="11" a="1"/>
  <c r="AY626" i="11" s="1"/>
  <c r="BY626" i="11"/>
  <c r="BY784" i="11"/>
  <c r="AY784" i="11" a="1"/>
  <c r="AY784" i="11" s="1"/>
  <c r="AY927" i="11" a="1"/>
  <c r="AY927" i="11" s="1"/>
  <c r="AZ927" i="11" s="1" a="1"/>
  <c r="AZ927" i="11" s="1"/>
  <c r="BY927" i="11"/>
  <c r="BY283" i="11"/>
  <c r="AY283" i="11" a="1"/>
  <c r="AY283" i="11" s="1"/>
  <c r="AY467" i="11" a="1"/>
  <c r="AY467" i="11" s="1"/>
  <c r="BY467" i="11"/>
  <c r="BY244" i="11"/>
  <c r="AY244" i="11" a="1"/>
  <c r="AY244" i="11" s="1"/>
  <c r="BY178" i="11"/>
  <c r="AY178" i="11" a="1"/>
  <c r="AY178" i="11" s="1"/>
  <c r="BY969" i="11"/>
  <c r="AY969" i="11" a="1"/>
  <c r="AY969" i="11" s="1"/>
  <c r="AZ969" i="11" s="1" a="1"/>
  <c r="AZ969" i="11" s="1"/>
  <c r="BY414" i="11"/>
  <c r="AY414" i="11" a="1"/>
  <c r="AY414" i="11" s="1"/>
  <c r="BY699" i="11"/>
  <c r="AY699" i="11" a="1"/>
  <c r="AY699" i="11" s="1"/>
  <c r="AY891" i="11" a="1"/>
  <c r="AY891" i="11" s="1"/>
  <c r="AZ891" i="11" s="1" a="1"/>
  <c r="AZ891" i="11" s="1"/>
  <c r="BY891" i="11"/>
  <c r="AY298" i="11" a="1"/>
  <c r="AY298" i="11" s="1"/>
  <c r="BY298" i="11"/>
  <c r="AY545" i="11" a="1"/>
  <c r="AY545" i="11" s="1"/>
  <c r="BY545" i="11"/>
  <c r="AY685" i="11" a="1"/>
  <c r="AY685" i="11" s="1"/>
  <c r="BY685" i="11"/>
  <c r="BY817" i="11"/>
  <c r="AY817" i="11" a="1"/>
  <c r="AY817" i="11" s="1"/>
  <c r="BY269" i="11"/>
  <c r="G35" i="12" s="1"/>
  <c r="AY269" i="11" a="1"/>
  <c r="AY269" i="11" s="1"/>
  <c r="BY336" i="11"/>
  <c r="AY336" i="11" a="1"/>
  <c r="AY336" i="11" s="1"/>
  <c r="BY537" i="11"/>
  <c r="AY537" i="11" a="1"/>
  <c r="AY537" i="11" s="1"/>
  <c r="AY165" i="11" a="1"/>
  <c r="AY165" i="11" s="1"/>
  <c r="BY165" i="11"/>
  <c r="AY68" i="11" a="1"/>
  <c r="AY68" i="11" s="1"/>
  <c r="BY68" i="11"/>
  <c r="G25" i="12" s="1"/>
  <c r="BY897" i="11"/>
  <c r="AY897" i="11" a="1"/>
  <c r="AY897" i="11" s="1"/>
  <c r="AZ897" i="11" s="1" a="1"/>
  <c r="AZ897" i="11" s="1"/>
  <c r="AY431" i="11" a="1"/>
  <c r="AY431" i="11" s="1"/>
  <c r="BY431" i="11"/>
  <c r="AY750" i="11" a="1"/>
  <c r="AY750" i="11" s="1"/>
  <c r="BY750" i="11"/>
  <c r="BY151" i="11"/>
  <c r="AY151" i="11" a="1"/>
  <c r="AY151" i="11" s="1"/>
  <c r="BY328" i="11"/>
  <c r="AY328" i="11" a="1"/>
  <c r="AY328" i="11" s="1"/>
  <c r="BY585" i="11"/>
  <c r="AY585" i="11" a="1"/>
  <c r="AY585" i="11" s="1"/>
  <c r="AY751" i="11" a="1"/>
  <c r="AY751" i="11" s="1"/>
  <c r="BY751" i="11"/>
  <c r="BY929" i="11"/>
  <c r="AY929" i="11" a="1"/>
  <c r="AY929" i="11" s="1"/>
  <c r="AZ929" i="11" s="1" a="1"/>
  <c r="AZ929" i="11" s="1"/>
  <c r="BY296" i="11"/>
  <c r="AY296" i="11" a="1"/>
  <c r="AY296" i="11" s="1"/>
  <c r="BY472" i="11"/>
  <c r="AY472" i="11" a="1"/>
  <c r="AY472" i="11" s="1"/>
  <c r="BY589" i="11"/>
  <c r="AY589" i="11" a="1"/>
  <c r="AY589" i="11" s="1"/>
  <c r="AY155" i="11" a="1"/>
  <c r="AY155" i="11" s="1"/>
  <c r="BY155" i="11"/>
  <c r="BY174" i="11"/>
  <c r="AY174" i="11" a="1"/>
  <c r="AY174" i="11" s="1"/>
  <c r="AY896" i="11" a="1"/>
  <c r="AY896" i="11" s="1"/>
  <c r="AZ896" i="11" s="1" a="1"/>
  <c r="AZ896" i="11" s="1"/>
  <c r="BY896" i="11"/>
  <c r="BY486" i="11"/>
  <c r="AY486" i="11" a="1"/>
  <c r="AY486" i="11" s="1"/>
  <c r="AY900" i="11" a="1"/>
  <c r="AY900" i="11" s="1"/>
  <c r="AZ900" i="11" s="1" a="1"/>
  <c r="AZ900" i="11" s="1"/>
  <c r="BY900" i="11"/>
  <c r="BY334" i="11"/>
  <c r="AY334" i="11" a="1"/>
  <c r="AY334" i="11" s="1"/>
  <c r="BY550" i="11"/>
  <c r="AY550" i="11" a="1"/>
  <c r="AY550" i="11" s="1"/>
  <c r="BY689" i="11"/>
  <c r="AY689" i="11" a="1"/>
  <c r="AY689" i="11" s="1"/>
  <c r="AY908" i="11" a="1"/>
  <c r="AY908" i="11" s="1"/>
  <c r="AZ908" i="11" s="1" a="1"/>
  <c r="AZ908" i="11" s="1"/>
  <c r="BY908" i="11"/>
  <c r="AY270" i="11" a="1"/>
  <c r="AY270" i="11" s="1"/>
  <c r="BY270" i="11"/>
  <c r="G36" i="12" s="1"/>
  <c r="AY498" i="11" a="1"/>
  <c r="AY498" i="11" s="1"/>
  <c r="BY498" i="11"/>
  <c r="BY603" i="11"/>
  <c r="AY603" i="11" a="1"/>
  <c r="AY603" i="11" s="1"/>
  <c r="AY729" i="11" a="1"/>
  <c r="AY729" i="11" s="1"/>
  <c r="BY729" i="11"/>
  <c r="BY156" i="11"/>
  <c r="AY156" i="11" a="1"/>
  <c r="AY156" i="11" s="1"/>
  <c r="BY181" i="11"/>
  <c r="AY181" i="11" a="1"/>
  <c r="AY181" i="11" s="1"/>
  <c r="AY81" i="11" a="1"/>
  <c r="AY81" i="11" s="1"/>
  <c r="BY81" i="11"/>
  <c r="BY669" i="11"/>
  <c r="AY669" i="11" a="1"/>
  <c r="AY669" i="11" s="1"/>
  <c r="BY57" i="11"/>
  <c r="AY57" i="11" a="1"/>
  <c r="AY57" i="11" s="1"/>
  <c r="AY506" i="11" a="1"/>
  <c r="AY506" i="11" s="1"/>
  <c r="BY506" i="11"/>
  <c r="BY634" i="11"/>
  <c r="AY634" i="11" a="1"/>
  <c r="AY634" i="11" s="1"/>
  <c r="AY836" i="11" a="1"/>
  <c r="AY836" i="11" s="1"/>
  <c r="BY836" i="11"/>
  <c r="AY227" i="11" a="1"/>
  <c r="AY227" i="11" s="1"/>
  <c r="BY227" i="11"/>
  <c r="AY480" i="11" a="1"/>
  <c r="AY480" i="11" s="1"/>
  <c r="BY480" i="11"/>
  <c r="BY609" i="11"/>
  <c r="AY609" i="11" a="1"/>
  <c r="AY609" i="11" s="1"/>
  <c r="AY760" i="11" a="1"/>
  <c r="AY760" i="11" s="1"/>
  <c r="BY760" i="11"/>
  <c r="AY866" i="11" a="1"/>
  <c r="AY866" i="11" s="1"/>
  <c r="BY866" i="11"/>
  <c r="AY354" i="11" a="1"/>
  <c r="AY354" i="11" s="1"/>
  <c r="BY354" i="11"/>
  <c r="BY212" i="11"/>
  <c r="G29" i="12" s="1"/>
  <c r="AY212" i="11" a="1"/>
  <c r="AY212" i="11" s="1"/>
  <c r="AY73" i="11" a="1"/>
  <c r="AY73" i="11" s="1"/>
  <c r="BY73" i="11"/>
  <c r="BY827" i="11"/>
  <c r="AY827" i="11" a="1"/>
  <c r="AY827" i="11" s="1"/>
  <c r="BY348" i="11"/>
  <c r="AY348" i="11" a="1"/>
  <c r="AY348" i="11" s="1"/>
  <c r="AY578" i="11" a="1"/>
  <c r="AY578" i="11" s="1"/>
  <c r="BY578" i="11"/>
  <c r="BY752" i="11"/>
  <c r="AY752" i="11" a="1"/>
  <c r="AY752" i="11" s="1"/>
  <c r="AY167" i="11" a="1"/>
  <c r="AY167" i="11" s="1"/>
  <c r="BY167" i="11"/>
  <c r="BY402" i="11"/>
  <c r="AY402" i="11" a="1"/>
  <c r="AY402" i="11" s="1"/>
  <c r="BY565" i="11"/>
  <c r="AY565" i="11" a="1"/>
  <c r="AY565" i="11" s="1"/>
  <c r="BY755" i="11"/>
  <c r="AY755" i="11" a="1"/>
  <c r="AY755" i="11" s="1"/>
  <c r="AY871" i="11" a="1"/>
  <c r="AY871" i="11" s="1"/>
  <c r="BY871" i="11"/>
  <c r="BY319" i="11"/>
  <c r="AY319" i="11" a="1"/>
  <c r="AY319" i="11" s="1"/>
  <c r="BY403" i="11"/>
  <c r="AY403" i="11" a="1"/>
  <c r="AY403" i="11" s="1"/>
  <c r="AY224" i="11" a="1"/>
  <c r="AY224" i="11" s="1"/>
  <c r="BY224" i="11"/>
  <c r="AY26" i="11" a="1"/>
  <c r="AY26" i="11" s="1"/>
  <c r="BY26" i="11"/>
  <c r="BY857" i="11"/>
  <c r="AY857" i="11" a="1"/>
  <c r="AY857" i="11" s="1"/>
  <c r="BY401" i="11"/>
  <c r="AY401" i="11" a="1"/>
  <c r="AY401" i="11" s="1"/>
  <c r="BY721" i="11"/>
  <c r="AY721" i="11" a="1"/>
  <c r="AY721" i="11" s="1"/>
  <c r="AY935" i="11" a="1"/>
  <c r="AY935" i="11" s="1"/>
  <c r="AZ935" i="11" s="1" a="1"/>
  <c r="AZ935" i="11" s="1"/>
  <c r="BY935" i="11"/>
  <c r="BY374" i="11"/>
  <c r="AY374" i="11" a="1"/>
  <c r="AY374" i="11" s="1"/>
  <c r="AY577" i="11" a="1"/>
  <c r="AY577" i="11" s="1"/>
  <c r="BY577" i="11"/>
  <c r="AY753" i="11" a="1"/>
  <c r="AY753" i="11" s="1"/>
  <c r="BY753" i="11"/>
  <c r="BY882" i="11"/>
  <c r="AY882" i="11" a="1"/>
  <c r="AY882" i="11" s="1"/>
  <c r="BY268" i="11"/>
  <c r="G34" i="12" s="1"/>
  <c r="AY268" i="11" a="1"/>
  <c r="AY268" i="11" s="1"/>
  <c r="AY439" i="11" a="1"/>
  <c r="AY439" i="11" s="1"/>
  <c r="BY439" i="11"/>
  <c r="AY543" i="11" a="1"/>
  <c r="AY543" i="11" s="1"/>
  <c r="BY543" i="11"/>
  <c r="AY277" i="11" a="1"/>
  <c r="AY277" i="11" s="1"/>
  <c r="BY277" i="11"/>
  <c r="BY30" i="11"/>
  <c r="AY30" i="11" a="1"/>
  <c r="AY30" i="11" s="1"/>
  <c r="R45" i="2"/>
  <c r="Q44" i="2"/>
  <c r="AY719" i="11" a="1"/>
  <c r="AY719" i="11" s="1"/>
  <c r="BY719" i="11"/>
  <c r="AY157" i="11" a="1"/>
  <c r="AY157" i="11" s="1"/>
  <c r="BY157" i="11"/>
  <c r="AY494" i="11" a="1"/>
  <c r="AY494" i="11" s="1"/>
  <c r="BY494" i="11"/>
  <c r="AY664" i="11" a="1"/>
  <c r="AY664" i="11" s="1"/>
  <c r="BY664" i="11"/>
  <c r="BY890" i="11"/>
  <c r="AY890" i="11" a="1"/>
  <c r="AY890" i="11" s="1"/>
  <c r="AZ890" i="11" s="1" a="1"/>
  <c r="AZ890" i="11" s="1"/>
  <c r="BY292" i="11"/>
  <c r="AY292" i="11" a="1"/>
  <c r="AY292" i="11" s="1"/>
  <c r="BY540" i="11"/>
  <c r="AY540" i="11" a="1"/>
  <c r="AY540" i="11" s="1"/>
  <c r="AY662" i="11" a="1"/>
  <c r="AY662" i="11" s="1"/>
  <c r="BY662" i="11"/>
  <c r="BY790" i="11"/>
  <c r="AY790" i="11" a="1"/>
  <c r="AY790" i="11" s="1"/>
  <c r="AY914" i="11" a="1"/>
  <c r="AY914" i="11" s="1"/>
  <c r="AZ914" i="11" s="1" a="1"/>
  <c r="AZ914" i="11" s="1"/>
  <c r="BY914" i="11"/>
  <c r="AY317" i="11" a="1"/>
  <c r="AY317" i="11" s="1"/>
  <c r="BY317" i="11"/>
  <c r="BY197" i="11"/>
  <c r="AY197" i="11" a="1"/>
  <c r="AY197" i="11" s="1"/>
  <c r="BY152" i="11"/>
  <c r="AY152" i="11" a="1"/>
  <c r="AY152" i="11" s="1"/>
  <c r="BY797" i="11"/>
  <c r="AY797" i="11" a="1"/>
  <c r="AY797" i="11" s="1"/>
  <c r="BY188" i="11"/>
  <c r="AY188" i="11" a="1"/>
  <c r="AY188" i="11" s="1"/>
  <c r="BY482" i="11"/>
  <c r="AY482" i="11" a="1"/>
  <c r="AY482" i="11" s="1"/>
  <c r="BY731" i="11"/>
  <c r="AY731" i="11" a="1"/>
  <c r="AY731" i="11" s="1"/>
  <c r="BY972" i="11"/>
  <c r="AY972" i="11" a="1"/>
  <c r="AY972" i="11" s="1"/>
  <c r="AZ972" i="11" s="1" a="1"/>
  <c r="AZ972" i="11" s="1"/>
  <c r="AY324" i="11" a="1"/>
  <c r="AY324" i="11" s="1"/>
  <c r="BY324" i="11"/>
  <c r="AY587" i="11" a="1"/>
  <c r="AY587" i="11" s="1"/>
  <c r="BY587" i="11"/>
  <c r="AY716" i="11" a="1"/>
  <c r="AY716" i="11" s="1"/>
  <c r="BY716" i="11"/>
  <c r="BY848" i="11"/>
  <c r="AY848" i="11" a="1"/>
  <c r="AY848" i="11" s="1"/>
  <c r="BY289" i="11"/>
  <c r="AY289" i="11" a="1"/>
  <c r="AY289" i="11" s="1"/>
  <c r="AY412" i="11" a="1"/>
  <c r="AY412" i="11" s="1"/>
  <c r="BY412" i="11"/>
  <c r="BY82" i="11"/>
  <c r="AY82" i="11" a="1"/>
  <c r="AY82" i="11" s="1"/>
  <c r="AY64" i="11" a="1"/>
  <c r="AY64" i="11" s="1"/>
  <c r="BY64" i="11"/>
  <c r="G21" i="12" s="1"/>
  <c r="BY854" i="11"/>
  <c r="AY854" i="11" a="1"/>
  <c r="AY854" i="11" s="1"/>
  <c r="AY286" i="11" a="1"/>
  <c r="AY286" i="11" s="1"/>
  <c r="BY286" i="11"/>
  <c r="AY627" i="11" a="1"/>
  <c r="AY627" i="11" s="1"/>
  <c r="BY627" i="11"/>
  <c r="BY799" i="11"/>
  <c r="AY799" i="11" a="1"/>
  <c r="AY799" i="11" s="1"/>
  <c r="AY210" i="11" a="1"/>
  <c r="AY210" i="11" s="1"/>
  <c r="BY210" i="11"/>
  <c r="G27" i="12" s="1"/>
  <c r="BY451" i="11"/>
  <c r="AY451" i="11" a="1"/>
  <c r="AY451" i="11" s="1"/>
  <c r="BY629" i="11"/>
  <c r="AY629" i="11" a="1"/>
  <c r="AY629" i="11" s="1"/>
  <c r="BY766" i="11"/>
  <c r="AY766" i="11" a="1"/>
  <c r="AY766" i="11" s="1"/>
  <c r="BY915" i="11"/>
  <c r="AY915" i="11" a="1"/>
  <c r="AY915" i="11" s="1"/>
  <c r="AZ915" i="11" s="1" a="1"/>
  <c r="AZ915" i="11" s="1"/>
  <c r="AY344" i="11" a="1"/>
  <c r="AY344" i="11" s="1"/>
  <c r="BY344" i="11"/>
  <c r="AY469" i="11" a="1"/>
  <c r="AY469" i="11" s="1"/>
  <c r="BY469" i="11"/>
  <c r="AY280" i="11" a="1"/>
  <c r="AY280" i="11" s="1"/>
  <c r="BY280" i="11"/>
  <c r="AY158" i="11" a="1"/>
  <c r="AY158" i="11" s="1"/>
  <c r="BY158" i="11"/>
  <c r="BY959" i="11"/>
  <c r="AY959" i="11" a="1"/>
  <c r="AY959" i="11" s="1"/>
  <c r="AZ959" i="11" s="1" a="1"/>
  <c r="AZ959" i="11" s="1"/>
  <c r="BY316" i="11"/>
  <c r="AY316" i="11" a="1"/>
  <c r="AY316" i="11" s="1"/>
  <c r="AY668" i="11" a="1"/>
  <c r="AY668" i="11" s="1"/>
  <c r="BY668" i="11"/>
  <c r="BY869" i="11"/>
  <c r="AY869" i="11" a="1"/>
  <c r="AY869" i="11" s="1"/>
  <c r="AY234" i="11" a="1"/>
  <c r="AY234" i="11" s="1"/>
  <c r="BY234" i="11"/>
  <c r="BY485" i="11"/>
  <c r="AY485" i="11" a="1"/>
  <c r="AY485" i="11" s="1"/>
  <c r="BY688" i="11"/>
  <c r="AY688" i="11" a="1"/>
  <c r="AY688" i="11" s="1"/>
  <c r="BY850" i="11"/>
  <c r="AY850" i="11" a="1"/>
  <c r="AY850" i="11" s="1"/>
  <c r="AY309" i="11" a="1"/>
  <c r="AY309" i="11" s="1"/>
  <c r="BY309" i="11"/>
  <c r="AY418" i="11" a="1"/>
  <c r="AY418" i="11" s="1"/>
  <c r="BY418" i="11"/>
  <c r="BY496" i="11"/>
  <c r="AY496" i="11" a="1"/>
  <c r="AY496" i="11" s="1"/>
  <c r="AY66" i="11" a="1"/>
  <c r="AY66" i="11" s="1"/>
  <c r="BY66" i="11"/>
  <c r="G23" i="12" s="1"/>
  <c r="AY192" i="11" a="1"/>
  <c r="AY192" i="11" s="1"/>
  <c r="BY192" i="11"/>
  <c r="BY961" i="11"/>
  <c r="AY961" i="11" a="1"/>
  <c r="AY961" i="11" s="1"/>
  <c r="AZ961" i="11" s="1" a="1"/>
  <c r="AZ961" i="11" s="1"/>
  <c r="AY453" i="11" a="1"/>
  <c r="AY453" i="11" s="1"/>
  <c r="BY453" i="11"/>
  <c r="BY818" i="11"/>
  <c r="AY818" i="11" a="1"/>
  <c r="AY818" i="11" s="1"/>
  <c r="BY263" i="11"/>
  <c r="AY263" i="11" a="1"/>
  <c r="AY263" i="11" s="1"/>
  <c r="AY409" i="11" a="1"/>
  <c r="AY409" i="11" s="1"/>
  <c r="BY409" i="11"/>
  <c r="BY633" i="11"/>
  <c r="AY633" i="11" a="1"/>
  <c r="AY633" i="11" s="1"/>
  <c r="BY805" i="11"/>
  <c r="AY805" i="11" a="1"/>
  <c r="AY805" i="11" s="1"/>
  <c r="BY272" i="11"/>
  <c r="AY272" i="11" a="1"/>
  <c r="AY272" i="11" s="1"/>
  <c r="AY350" i="11" a="1"/>
  <c r="AY350" i="11" s="1"/>
  <c r="BY350" i="11"/>
  <c r="BY541" i="11"/>
  <c r="AY541" i="11" a="1"/>
  <c r="AY541" i="11" s="1"/>
  <c r="AY652" i="11" a="1"/>
  <c r="AY652" i="11" s="1"/>
  <c r="BY652" i="11"/>
  <c r="AY69" i="11" a="1"/>
  <c r="AY69" i="11" s="1"/>
  <c r="BY69" i="11"/>
  <c r="G26" i="12" s="1"/>
  <c r="AY9" i="11" a="1"/>
  <c r="AY9" i="11" s="1"/>
  <c r="BY9" i="11"/>
  <c r="BY970" i="11"/>
  <c r="AY970" i="11" a="1"/>
  <c r="AY970" i="11" s="1"/>
  <c r="AZ970" i="11" s="1" a="1"/>
  <c r="AZ970" i="11" s="1"/>
  <c r="BY611" i="11"/>
  <c r="AY611" i="11" a="1"/>
  <c r="AY611" i="11" s="1"/>
  <c r="AY36" i="11" a="1"/>
  <c r="AY36" i="11" s="1"/>
  <c r="BY36" i="11"/>
  <c r="BY404" i="11"/>
  <c r="AY404" i="11" a="1"/>
  <c r="AY404" i="11" s="1"/>
  <c r="AY591" i="11" a="1"/>
  <c r="AY591" i="11" s="1"/>
  <c r="BY591" i="11"/>
  <c r="AY762" i="11" a="1"/>
  <c r="AY762" i="11" s="1"/>
  <c r="BY762" i="11"/>
  <c r="AY88" i="11" a="1"/>
  <c r="AY88" i="11" s="1"/>
  <c r="BY88" i="11"/>
  <c r="BY416" i="11"/>
  <c r="AY416" i="11" a="1"/>
  <c r="AY416" i="11" s="1"/>
  <c r="AY522" i="11" a="1"/>
  <c r="AY522" i="11" s="1"/>
  <c r="BY522" i="11"/>
  <c r="BY649" i="11"/>
  <c r="AY649" i="11" a="1"/>
  <c r="AY649" i="11" s="1"/>
  <c r="BY776" i="11"/>
  <c r="AY776" i="11" a="1"/>
  <c r="AY776" i="11" s="1"/>
  <c r="AY150" i="11" a="1"/>
  <c r="AY150" i="11" s="1"/>
  <c r="BY150" i="11"/>
  <c r="AY19" i="11" a="1"/>
  <c r="AY19" i="11" s="1"/>
  <c r="BY19" i="11"/>
  <c r="AY127" i="11" a="1"/>
  <c r="AY127" i="11" s="1"/>
  <c r="BY127" i="11"/>
  <c r="BY756" i="11"/>
  <c r="AY756" i="11" a="1"/>
  <c r="AY756" i="11" s="1"/>
  <c r="BY169" i="11"/>
  <c r="AY169" i="11" a="1"/>
  <c r="AY169" i="11" s="1"/>
  <c r="AY567" i="11" a="1"/>
  <c r="AY567" i="11" s="1"/>
  <c r="BY567" i="11"/>
  <c r="AY709" i="11" a="1"/>
  <c r="AY709" i="11" s="1"/>
  <c r="BY709" i="11"/>
  <c r="AY909" i="11" a="1"/>
  <c r="AY909" i="11" s="1"/>
  <c r="AZ909" i="11" s="1" a="1"/>
  <c r="AZ909" i="11" s="1"/>
  <c r="BY909" i="11"/>
  <c r="BY287" i="11"/>
  <c r="AY287" i="11" a="1"/>
  <c r="AY287" i="11" s="1"/>
  <c r="BY517" i="11"/>
  <c r="AY517" i="11" a="1"/>
  <c r="AY517" i="11" s="1"/>
  <c r="BY679" i="11"/>
  <c r="AY679" i="11" a="1"/>
  <c r="AY679" i="11" s="1"/>
  <c r="AY770" i="11" a="1"/>
  <c r="AY770" i="11" s="1"/>
  <c r="BY770" i="11"/>
  <c r="BY942" i="11"/>
  <c r="AY942" i="11" a="1"/>
  <c r="AY942" i="11" s="1"/>
  <c r="AZ942" i="11" s="1" a="1"/>
  <c r="AZ942" i="11" s="1"/>
  <c r="AY363" i="11" a="1"/>
  <c r="AY363" i="11" s="1"/>
  <c r="BY363" i="11"/>
  <c r="AY32" i="11" a="1"/>
  <c r="AY32" i="11" s="1"/>
  <c r="BY32" i="11"/>
  <c r="AY237" i="11" a="1"/>
  <c r="AY237" i="11" s="1"/>
  <c r="BY237" i="11"/>
  <c r="AY902" i="11" a="1"/>
  <c r="AY902" i="11" s="1"/>
  <c r="AZ902" i="11" s="1" a="1"/>
  <c r="AZ902" i="11" s="1"/>
  <c r="BY902" i="11"/>
  <c r="AY338" i="11" a="1"/>
  <c r="AY338" i="11" s="1"/>
  <c r="BY338" i="11"/>
  <c r="AY643" i="11" a="1"/>
  <c r="AY643" i="11" s="1"/>
  <c r="BY643" i="11"/>
  <c r="BY838" i="11"/>
  <c r="AY838" i="11" a="1"/>
  <c r="AY838" i="11" s="1"/>
  <c r="BY236" i="11"/>
  <c r="AY236" i="11" a="1"/>
  <c r="AY236" i="11" s="1"/>
  <c r="BY484" i="11"/>
  <c r="AY484" i="11" a="1"/>
  <c r="AY484" i="11" s="1"/>
  <c r="AY665" i="11" a="1"/>
  <c r="AY665" i="11" s="1"/>
  <c r="BY665" i="11"/>
  <c r="BY822" i="11"/>
  <c r="AY822" i="11" a="1"/>
  <c r="AY822" i="11" s="1"/>
  <c r="AY948" i="11" a="1"/>
  <c r="AY948" i="11" s="1"/>
  <c r="AZ948" i="11" s="1" a="1"/>
  <c r="AZ948" i="11" s="1"/>
  <c r="BY948" i="11"/>
  <c r="J46" i="12" s="1"/>
  <c r="G50" i="2" s="1"/>
  <c r="AY329" i="11" a="1"/>
  <c r="AY329" i="11" s="1"/>
  <c r="BY329" i="11"/>
  <c r="BY495" i="11"/>
  <c r="AY495" i="11" a="1"/>
  <c r="AY495" i="11" s="1"/>
  <c r="AY48" i="11" a="1"/>
  <c r="AY48" i="11" s="1"/>
  <c r="BY48" i="11"/>
  <c r="G13" i="12" s="1"/>
  <c r="BY160" i="11"/>
  <c r="AY160" i="11" a="1"/>
  <c r="AY160" i="11" s="1"/>
  <c r="AY667" i="11" a="1"/>
  <c r="AY667" i="11" s="1"/>
  <c r="BY667" i="11"/>
  <c r="BY42" i="11"/>
  <c r="AY42" i="11" a="1"/>
  <c r="AY42" i="11" s="1"/>
  <c r="BY427" i="11"/>
  <c r="AY427" i="11" a="1"/>
  <c r="AY427" i="11" s="1"/>
  <c r="BY584" i="11"/>
  <c r="AY584" i="11" a="1"/>
  <c r="AY584" i="11" s="1"/>
  <c r="BY795" i="11"/>
  <c r="AY795" i="11" a="1"/>
  <c r="AY795" i="11" s="1"/>
  <c r="BY251" i="11"/>
  <c r="AY251" i="11" a="1"/>
  <c r="AY251" i="11" s="1"/>
  <c r="BY436" i="11"/>
  <c r="AY436" i="11" a="1"/>
  <c r="AY436" i="11" s="1"/>
  <c r="AY555" i="11" a="1"/>
  <c r="AY555" i="11" s="1"/>
  <c r="BY555" i="11"/>
  <c r="AY674" i="11" a="1"/>
  <c r="AY674" i="11" s="1"/>
  <c r="BY674" i="11"/>
  <c r="AY812" i="11" a="1"/>
  <c r="AY812" i="11" s="1"/>
  <c r="BY812" i="11"/>
  <c r="BY211" i="11"/>
  <c r="G28" i="12" s="1"/>
  <c r="AY211" i="11" a="1"/>
  <c r="AY211" i="11" s="1"/>
  <c r="BY79" i="11"/>
  <c r="AY79" i="11" a="1"/>
  <c r="AY79" i="11" s="1"/>
  <c r="BY106" i="11"/>
  <c r="AY106" i="11" a="1"/>
  <c r="AY106" i="11" s="1"/>
  <c r="AY726" i="11" a="1"/>
  <c r="AY726" i="11" s="1"/>
  <c r="BY726" i="11"/>
  <c r="BY168" i="11"/>
  <c r="AY168" i="11" a="1"/>
  <c r="AY168" i="11" s="1"/>
  <c r="AY449" i="11" a="1"/>
  <c r="AY449" i="11" s="1"/>
  <c r="BY449" i="11"/>
  <c r="AY691" i="11" a="1"/>
  <c r="AY691" i="11" s="1"/>
  <c r="BY691" i="11"/>
  <c r="BY856" i="11"/>
  <c r="AY856" i="11" a="1"/>
  <c r="AY856" i="11" s="1"/>
  <c r="AY230" i="11" a="1"/>
  <c r="AY230" i="11" s="1"/>
  <c r="BY230" i="11"/>
  <c r="BY481" i="11"/>
  <c r="AY481" i="11" a="1"/>
  <c r="AY481" i="11" s="1"/>
  <c r="BY655" i="11"/>
  <c r="AY655" i="11" a="1"/>
  <c r="AY655" i="11" s="1"/>
  <c r="BY777" i="11"/>
  <c r="AY777" i="11" a="1"/>
  <c r="AY777" i="11" s="1"/>
  <c r="AY903" i="11" a="1"/>
  <c r="AY903" i="11" s="1"/>
  <c r="AZ903" i="11" s="1" a="1"/>
  <c r="AZ903" i="11" s="1"/>
  <c r="BY903" i="11"/>
  <c r="BY342" i="11"/>
  <c r="AY342" i="11" a="1"/>
  <c r="AY342" i="11" s="1"/>
  <c r="BY243" i="11"/>
  <c r="AY243" i="11" a="1"/>
  <c r="AY243" i="11" s="1"/>
  <c r="AY71" i="11" a="1"/>
  <c r="AY71" i="11" s="1"/>
  <c r="BY71" i="11"/>
  <c r="BY782" i="11"/>
  <c r="AY782" i="11" a="1"/>
  <c r="AY782" i="11" s="1"/>
  <c r="BY228" i="11"/>
  <c r="AY228" i="11" a="1"/>
  <c r="AY228" i="11" s="1"/>
  <c r="AY535" i="11" a="1"/>
  <c r="AY535" i="11" s="1"/>
  <c r="BY535" i="11"/>
  <c r="AY708" i="11" a="1"/>
  <c r="AY708" i="11" s="1"/>
  <c r="BY708" i="11"/>
  <c r="BY951" i="11"/>
  <c r="J49" i="12" s="1"/>
  <c r="D54" i="2" s="1"/>
  <c r="AY951" i="11" a="1"/>
  <c r="AY951" i="11" s="1"/>
  <c r="AZ951" i="11" s="1" a="1"/>
  <c r="AZ951" i="11" s="1"/>
  <c r="BY349" i="11"/>
  <c r="AY349" i="11" a="1"/>
  <c r="AY349" i="11" s="1"/>
  <c r="BY559" i="11"/>
  <c r="AY559" i="11" a="1"/>
  <c r="AY559" i="11" s="1"/>
  <c r="BY678" i="11"/>
  <c r="AY678" i="11" a="1"/>
  <c r="AY678" i="11" s="1"/>
  <c r="BY835" i="11"/>
  <c r="AY835" i="11" a="1"/>
  <c r="AY835" i="11" s="1"/>
  <c r="BY215" i="11"/>
  <c r="G32" i="12" s="1"/>
  <c r="AY215" i="11" a="1"/>
  <c r="AY215" i="11" s="1"/>
  <c r="AY371" i="11" a="1"/>
  <c r="AY371" i="11" s="1"/>
  <c r="BY371" i="11"/>
  <c r="BY58" i="11"/>
  <c r="AY58" i="11" a="1"/>
  <c r="AY58" i="11" s="1"/>
  <c r="BY107" i="11"/>
  <c r="AY107" i="11" a="1"/>
  <c r="AY107" i="11" s="1"/>
  <c r="AY849" i="11" a="1"/>
  <c r="AY849" i="11" s="1"/>
  <c r="BY849" i="11"/>
  <c r="BY346" i="11"/>
  <c r="AY346" i="11" a="1"/>
  <c r="AY346" i="11" s="1"/>
  <c r="AY593" i="11" a="1"/>
  <c r="AY593" i="11" s="1"/>
  <c r="BY593" i="11"/>
  <c r="AY801" i="11" a="1"/>
  <c r="AY801" i="11" s="1"/>
  <c r="BY801" i="11"/>
  <c r="BY233" i="11"/>
  <c r="AY233" i="11" a="1"/>
  <c r="AY233" i="11" s="1"/>
  <c r="BY419" i="11"/>
  <c r="AY419" i="11" a="1"/>
  <c r="AY419" i="11" s="1"/>
  <c r="BY610" i="11"/>
  <c r="AY610" i="11" a="1"/>
  <c r="AY610" i="11" s="1"/>
  <c r="AY725" i="11" a="1"/>
  <c r="AY725" i="11" s="1"/>
  <c r="BY725" i="11"/>
  <c r="AY904" i="11" a="1"/>
  <c r="AY904" i="11" s="1"/>
  <c r="AZ904" i="11" s="1" a="1"/>
  <c r="AZ904" i="11" s="1"/>
  <c r="BY904" i="11"/>
  <c r="BY378" i="11"/>
  <c r="AY378" i="11" a="1"/>
  <c r="AY378" i="11" s="1"/>
  <c r="BY471" i="11"/>
  <c r="AY471" i="11" a="1"/>
  <c r="AY471" i="11" s="1"/>
  <c r="AY190" i="11" a="1"/>
  <c r="AY190" i="11" s="1"/>
  <c r="BY190" i="11"/>
  <c r="BY75" i="11"/>
  <c r="AY75" i="11" a="1"/>
  <c r="AY75" i="11" s="1"/>
  <c r="AY893" i="11" a="1"/>
  <c r="AY893" i="11" s="1"/>
  <c r="AZ893" i="11" s="1" a="1"/>
  <c r="AZ893" i="11" s="1"/>
  <c r="BY893" i="11"/>
  <c r="BY452" i="11"/>
  <c r="AY452" i="11" a="1"/>
  <c r="AY452" i="11" s="1"/>
  <c r="AY749" i="11" a="1"/>
  <c r="AY749" i="11" s="1"/>
  <c r="BY749" i="11"/>
  <c r="BY952" i="11"/>
  <c r="J50" i="12" s="1"/>
  <c r="G54" i="2" s="1"/>
  <c r="AY952" i="11" a="1"/>
  <c r="AY952" i="11" s="1"/>
  <c r="AZ952" i="11" s="1" a="1"/>
  <c r="AZ952" i="11" s="1"/>
  <c r="BY360" i="11"/>
  <c r="AY360" i="11" a="1"/>
  <c r="AY360" i="11" s="1"/>
  <c r="AY461" i="11" a="1"/>
  <c r="AY461" i="11" s="1"/>
  <c r="BY461" i="11"/>
  <c r="AY758" i="11" a="1"/>
  <c r="AY758" i="11" s="1"/>
  <c r="BY758" i="11"/>
  <c r="BY916" i="11"/>
  <c r="AY916" i="11" a="1"/>
  <c r="AY916" i="11" s="1"/>
  <c r="AZ916" i="11" s="1" a="1"/>
  <c r="AZ916" i="11" s="1"/>
  <c r="BY353" i="11"/>
  <c r="AY353" i="11" a="1"/>
  <c r="AY353" i="11" s="1"/>
  <c r="BY474" i="11"/>
  <c r="AY474" i="11" a="1"/>
  <c r="AY474" i="11" s="1"/>
  <c r="AY554" i="11" a="1"/>
  <c r="AY554" i="11" s="1"/>
  <c r="BY554" i="11"/>
  <c r="AY202" i="11" a="1"/>
  <c r="AY202" i="11" s="1"/>
  <c r="BY202" i="11"/>
  <c r="AY128" i="11" a="1"/>
  <c r="AY128" i="11" s="1"/>
  <c r="BY128" i="11"/>
  <c r="AY892" i="11" a="1"/>
  <c r="AY892" i="11" s="1"/>
  <c r="AZ892" i="11" s="1" a="1"/>
  <c r="AZ892" i="11" s="1"/>
  <c r="BY892" i="11"/>
  <c r="BY539" i="11"/>
  <c r="AY539" i="11" a="1"/>
  <c r="AY539" i="11" s="1"/>
  <c r="BY883" i="11"/>
  <c r="AY883" i="11" a="1"/>
  <c r="AY883" i="11" s="1"/>
  <c r="BY307" i="11"/>
  <c r="AY307" i="11" a="1"/>
  <c r="AY307" i="11" s="1"/>
  <c r="AY489" i="11" a="1"/>
  <c r="AY489" i="11" s="1"/>
  <c r="BY489" i="11"/>
  <c r="AY693" i="11" a="1"/>
  <c r="AY693" i="11" s="1"/>
  <c r="BY693" i="11"/>
  <c r="BY895" i="11"/>
  <c r="AY895" i="11" a="1"/>
  <c r="AY895" i="11" s="1"/>
  <c r="AZ895" i="11" s="1" a="1"/>
  <c r="AZ895" i="11" s="1"/>
  <c r="BY381" i="11"/>
  <c r="AY381" i="11" a="1"/>
  <c r="AY381" i="11" s="1"/>
  <c r="BY493" i="11"/>
  <c r="AY493" i="11" a="1"/>
  <c r="AY493" i="11" s="1"/>
  <c r="AY607" i="11" a="1"/>
  <c r="AY607" i="11" s="1"/>
  <c r="BY607" i="11"/>
  <c r="AY733" i="11" a="1"/>
  <c r="AY733" i="11" s="1"/>
  <c r="BY733" i="11"/>
  <c r="AY172" i="11" a="1"/>
  <c r="AY172" i="11" s="1"/>
  <c r="BY172" i="11"/>
  <c r="BY113" i="11"/>
  <c r="AY113" i="11" a="1"/>
  <c r="AY113" i="11" s="1"/>
  <c r="BY52" i="11"/>
  <c r="G16" i="12" s="1"/>
  <c r="AY52" i="11" a="1"/>
  <c r="AY52" i="11" s="1"/>
  <c r="AY672" i="11" a="1"/>
  <c r="AY672" i="11" s="1"/>
  <c r="BY672" i="11"/>
  <c r="BY24" i="11"/>
  <c r="AY24" i="11" a="1"/>
  <c r="AY24" i="11" s="1"/>
  <c r="BY440" i="11"/>
  <c r="AY440" i="11" a="1"/>
  <c r="AY440" i="11" s="1"/>
  <c r="BY637" i="11"/>
  <c r="AY637" i="11" a="1"/>
  <c r="AY637" i="11" s="1"/>
  <c r="BY808" i="11"/>
  <c r="AY808" i="11" a="1"/>
  <c r="AY808" i="11" s="1"/>
  <c r="AY284" i="11" a="1"/>
  <c r="AY284" i="11" s="1"/>
  <c r="BY284" i="11"/>
  <c r="AY450" i="11" a="1"/>
  <c r="AY450" i="11" s="1"/>
  <c r="BY450" i="11"/>
  <c r="AY612" i="11" a="1"/>
  <c r="AY612" i="11" s="1"/>
  <c r="BY612" i="11"/>
  <c r="AY732" i="11" a="1"/>
  <c r="AY732" i="11" s="1"/>
  <c r="BY732" i="11"/>
  <c r="AY844" i="11" a="1"/>
  <c r="AY844" i="11" s="1"/>
  <c r="BY844" i="11"/>
  <c r="BY262" i="11"/>
  <c r="G58" i="12" s="1"/>
  <c r="AY262" i="11" a="1"/>
  <c r="AY262" i="11" s="1"/>
  <c r="AY135" i="11" a="1"/>
  <c r="AY135" i="11" s="1"/>
  <c r="BY135" i="11"/>
  <c r="AY111" i="11" a="1"/>
  <c r="AY111" i="11" s="1"/>
  <c r="BY111" i="11"/>
  <c r="AY824" i="11" a="1"/>
  <c r="AY824" i="11" s="1"/>
  <c r="BY824" i="11"/>
  <c r="BY253" i="11"/>
  <c r="AY253" i="11" a="1"/>
  <c r="AY253" i="11" s="1"/>
  <c r="AY582" i="11" a="1"/>
  <c r="AY582" i="11" s="1"/>
  <c r="BY582" i="11"/>
  <c r="BY742" i="11"/>
  <c r="AY742" i="11" a="1"/>
  <c r="AY742" i="11" s="1"/>
  <c r="BY92" i="11"/>
  <c r="AY92" i="11" a="1"/>
  <c r="AY92" i="11" s="1"/>
  <c r="BY428" i="11"/>
  <c r="AY428" i="11" a="1"/>
  <c r="AY428" i="11" s="1"/>
  <c r="AY581" i="11" a="1"/>
  <c r="AY581" i="11" s="1"/>
  <c r="BY581" i="11"/>
  <c r="BY717" i="11"/>
  <c r="AY717" i="11" a="1"/>
  <c r="AY717" i="11" s="1"/>
  <c r="BY867" i="11"/>
  <c r="AY867" i="11" a="1"/>
  <c r="AY867" i="11" s="1"/>
  <c r="AY281" i="11" a="1"/>
  <c r="AY281" i="11" s="1"/>
  <c r="BY281" i="11"/>
  <c r="BY394" i="11"/>
  <c r="AY394" i="11" a="1"/>
  <c r="AY394" i="11" s="1"/>
  <c r="BY140" i="11"/>
  <c r="AY140" i="11" a="1"/>
  <c r="AY140" i="11" s="1"/>
  <c r="BY77" i="11"/>
  <c r="AY77" i="11" a="1"/>
  <c r="AY77" i="11" s="1"/>
  <c r="AY931" i="11" a="1"/>
  <c r="AY931" i="11" s="1"/>
  <c r="AZ931" i="11" s="1" a="1"/>
  <c r="AZ931" i="11" s="1"/>
  <c r="BY931" i="11"/>
  <c r="AY606" i="11" a="1"/>
  <c r="AY606" i="11" s="1"/>
  <c r="BY606" i="11"/>
  <c r="BY956" i="11"/>
  <c r="AY956" i="11" a="1"/>
  <c r="AY956" i="11" s="1"/>
  <c r="AZ956" i="11" s="1" a="1"/>
  <c r="AZ956" i="11" s="1"/>
  <c r="BY312" i="11"/>
  <c r="AY312" i="11" a="1"/>
  <c r="AY312" i="11" s="1"/>
  <c r="AY534" i="11" a="1"/>
  <c r="AY534" i="11" s="1"/>
  <c r="BY534" i="11"/>
  <c r="BY704" i="11"/>
  <c r="AY704" i="11" a="1"/>
  <c r="AY704" i="11" s="1"/>
  <c r="BY950" i="11"/>
  <c r="J48" i="12" s="1"/>
  <c r="N50" i="2" s="1"/>
  <c r="AY950" i="11" a="1"/>
  <c r="AY950" i="11" s="1"/>
  <c r="AZ950" i="11" s="1" a="1"/>
  <c r="AZ950" i="11" s="1"/>
  <c r="AY335" i="11" a="1"/>
  <c r="AY335" i="11" s="1"/>
  <c r="BY335" i="11"/>
  <c r="AY483" i="11" a="1"/>
  <c r="AY483" i="11" s="1"/>
  <c r="BY483" i="11"/>
  <c r="BY654" i="11"/>
  <c r="AY654" i="11" a="1"/>
  <c r="AY654" i="11" s="1"/>
  <c r="BY773" i="11"/>
  <c r="AY773" i="11" a="1"/>
  <c r="AY773" i="11" s="1"/>
  <c r="AY183" i="11" a="1"/>
  <c r="AY183" i="11" s="1"/>
  <c r="BY183" i="11"/>
  <c r="BY240" i="11"/>
  <c r="AY240" i="11" a="1"/>
  <c r="AY240" i="11" s="1"/>
  <c r="AY15" i="11" a="1"/>
  <c r="AY15" i="11" s="1"/>
  <c r="BY15" i="11"/>
  <c r="BY640" i="11"/>
  <c r="AY640" i="11" a="1"/>
  <c r="AY640" i="11" s="1"/>
  <c r="BY84" i="11"/>
  <c r="AY84" i="11" a="1"/>
  <c r="AY84" i="11" s="1"/>
  <c r="BY443" i="11"/>
  <c r="AY443" i="11" a="1"/>
  <c r="AY443" i="11" s="1"/>
  <c r="AY592" i="11" a="1"/>
  <c r="AY592" i="11" s="1"/>
  <c r="BY592" i="11"/>
  <c r="AY798" i="11" a="1"/>
  <c r="AY798" i="11" s="1"/>
  <c r="BY798" i="11"/>
  <c r="BY294" i="11"/>
  <c r="AY294" i="11" a="1"/>
  <c r="AY294" i="11" s="1"/>
  <c r="AY415" i="11" a="1"/>
  <c r="AY415" i="11" s="1"/>
  <c r="BY415" i="11"/>
  <c r="BY566" i="11"/>
  <c r="AY566" i="11" a="1"/>
  <c r="AY566" i="11" s="1"/>
  <c r="BY677" i="11"/>
  <c r="AY677" i="11" a="1"/>
  <c r="AY677" i="11" s="1"/>
  <c r="BY834" i="11"/>
  <c r="AY834" i="11" a="1"/>
  <c r="AY834" i="11" s="1"/>
  <c r="AY257" i="11" a="1"/>
  <c r="AY257" i="11" s="1"/>
  <c r="BY257" i="11"/>
  <c r="BY54" i="11"/>
  <c r="G18" i="12" s="1"/>
  <c r="AY54" i="11" a="1"/>
  <c r="AY54" i="11" s="1"/>
  <c r="AZ54" i="11" s="1" a="1"/>
  <c r="AZ54" i="11" s="1"/>
  <c r="H18" i="12" s="1"/>
  <c r="AY159" i="11" a="1"/>
  <c r="AY159" i="11" s="1"/>
  <c r="BY159" i="11"/>
  <c r="AY724" i="11" a="1"/>
  <c r="AY724" i="11" s="1"/>
  <c r="BY724" i="11"/>
  <c r="BY138" i="11"/>
  <c r="AY138" i="11" a="1"/>
  <c r="AY138" i="11" s="1"/>
  <c r="BY463" i="11"/>
  <c r="AY463" i="11" a="1"/>
  <c r="AY463" i="11" s="1"/>
  <c r="AY659" i="11" a="1"/>
  <c r="AY659" i="11" s="1"/>
  <c r="BY659" i="11"/>
  <c r="BY870" i="11"/>
  <c r="AY870" i="11" a="1"/>
  <c r="AY870" i="11" s="1"/>
  <c r="AY322" i="11" a="1"/>
  <c r="AY322" i="11" s="1"/>
  <c r="BY322" i="11"/>
  <c r="BY433" i="11"/>
  <c r="AY433" i="11" a="1"/>
  <c r="AY433" i="11" s="1"/>
  <c r="AY695" i="11" a="1"/>
  <c r="AY695" i="11" s="1"/>
  <c r="BY695" i="11"/>
  <c r="BY785" i="11"/>
  <c r="AY785" i="11" a="1"/>
  <c r="AY785" i="11" s="1"/>
  <c r="AY888" i="11" a="1"/>
  <c r="AY888" i="11" s="1"/>
  <c r="BY888" i="11"/>
  <c r="AY318" i="11" a="1"/>
  <c r="AY318" i="11" s="1"/>
  <c r="BY318" i="11"/>
  <c r="BY112" i="11"/>
  <c r="AY112" i="11" a="1"/>
  <c r="AY112" i="11" s="1"/>
  <c r="BY33" i="11"/>
  <c r="AY33" i="11" a="1"/>
  <c r="AY33" i="11" s="1"/>
  <c r="BY767" i="11"/>
  <c r="AY767" i="11" a="1"/>
  <c r="AY767" i="11" s="1"/>
  <c r="AY146" i="11" a="1"/>
  <c r="AY146" i="11" s="1"/>
  <c r="BY146" i="11"/>
  <c r="BY538" i="11"/>
  <c r="AY538" i="11" a="1"/>
  <c r="AY538" i="11" s="1"/>
  <c r="BY720" i="11"/>
  <c r="AY720" i="11" a="1"/>
  <c r="AY720" i="11" s="1"/>
  <c r="AY943" i="11" a="1"/>
  <c r="AY943" i="11" s="1"/>
  <c r="AZ943" i="11" s="1" a="1"/>
  <c r="AZ943" i="11" s="1"/>
  <c r="BY943" i="11"/>
  <c r="BY385" i="11"/>
  <c r="AY385" i="11" a="1"/>
  <c r="AY385" i="11" s="1"/>
  <c r="AY523" i="11" a="1"/>
  <c r="AY523" i="11" s="1"/>
  <c r="BY523" i="11"/>
  <c r="BY681" i="11"/>
  <c r="AY681" i="11" a="1"/>
  <c r="AY681" i="11" s="1"/>
  <c r="BY774" i="11"/>
  <c r="AY774" i="11" a="1"/>
  <c r="AY774" i="11" s="1"/>
  <c r="BY261" i="11"/>
  <c r="G57" i="12" s="1"/>
  <c r="AY261" i="11" a="1"/>
  <c r="AY261" i="11" s="1"/>
  <c r="AY357" i="11" a="1"/>
  <c r="AY357" i="11" s="1"/>
  <c r="BY357" i="11"/>
  <c r="AY12" i="11" a="1"/>
  <c r="AY12" i="11" s="1"/>
  <c r="BY12" i="11"/>
  <c r="AY173" i="11" a="1"/>
  <c r="AY173" i="11" s="1"/>
  <c r="BY173" i="11"/>
  <c r="AY939" i="11" a="1"/>
  <c r="AY939" i="11" s="1"/>
  <c r="AZ939" i="11" s="1" a="1"/>
  <c r="AZ939" i="11" s="1"/>
  <c r="BY939" i="11"/>
  <c r="AY370" i="11" a="1"/>
  <c r="AY370" i="11" s="1"/>
  <c r="BY370" i="11"/>
  <c r="BY698" i="11"/>
  <c r="AY698" i="11" a="1"/>
  <c r="AY698" i="11" s="1"/>
  <c r="AY877" i="11" a="1"/>
  <c r="AY877" i="11" s="1"/>
  <c r="BY877" i="11"/>
  <c r="AY341" i="11" a="1"/>
  <c r="AY341" i="11" s="1"/>
  <c r="BY341" i="11"/>
  <c r="AY441" i="11" a="1"/>
  <c r="AY441" i="11" s="1"/>
  <c r="BY441" i="11"/>
  <c r="AY696" i="11" a="1"/>
  <c r="AY696" i="11" s="1"/>
  <c r="BY696" i="11"/>
  <c r="BY802" i="11"/>
  <c r="AY802" i="11" a="1"/>
  <c r="AY802" i="11" s="1"/>
  <c r="AY219" i="11" a="1"/>
  <c r="AY219" i="11" s="1"/>
  <c r="BY219" i="11"/>
  <c r="BY375" i="11"/>
  <c r="AY375" i="11" a="1"/>
  <c r="AY375" i="11" s="1"/>
  <c r="AY475" i="11" a="1"/>
  <c r="AY475" i="11" s="1"/>
  <c r="BY475" i="11"/>
  <c r="AY119" i="11" a="1"/>
  <c r="AY119" i="11" s="1"/>
  <c r="BY119" i="11"/>
  <c r="BY23" i="11"/>
  <c r="AY23" i="11" a="1"/>
  <c r="AY23" i="11" s="1"/>
  <c r="BY957" i="11"/>
  <c r="AY957" i="11" a="1"/>
  <c r="AY957" i="11" s="1"/>
  <c r="AZ957" i="11" s="1" a="1"/>
  <c r="AZ957" i="11" s="1"/>
  <c r="BY468" i="11"/>
  <c r="AY468" i="11" a="1"/>
  <c r="AY468" i="11" s="1"/>
  <c r="BY803" i="11"/>
  <c r="AY803" i="11" a="1"/>
  <c r="AY803" i="11" s="1"/>
  <c r="AY214" i="11" a="1"/>
  <c r="AY214" i="11" s="1"/>
  <c r="BY214" i="11"/>
  <c r="G31" i="12" s="1"/>
  <c r="BY423" i="11"/>
  <c r="AY423" i="11" a="1"/>
  <c r="AY423" i="11" s="1"/>
  <c r="BY615" i="11"/>
  <c r="AY615" i="11" a="1"/>
  <c r="AY615" i="11" s="1"/>
  <c r="BY800" i="11"/>
  <c r="AY800" i="11" a="1"/>
  <c r="AY800" i="11" s="1"/>
  <c r="AY199" i="11" a="1"/>
  <c r="AY199" i="11" s="1"/>
  <c r="BY199" i="11"/>
  <c r="AY424" i="11" a="1"/>
  <c r="AY424" i="11" s="1"/>
  <c r="BY424" i="11"/>
  <c r="AY500" i="11" a="1"/>
  <c r="AY500" i="11" s="1"/>
  <c r="BY500" i="11"/>
  <c r="BY646" i="11"/>
  <c r="AY646" i="11" a="1"/>
  <c r="AY646" i="11" s="1"/>
  <c r="BY31" i="11"/>
  <c r="AY31" i="11" a="1"/>
  <c r="AY31" i="11" s="1"/>
  <c r="AY86" i="11" a="1"/>
  <c r="AY86" i="11" s="1"/>
  <c r="BY86" i="11"/>
  <c r="AY953" i="11" a="1"/>
  <c r="AY953" i="11" s="1"/>
  <c r="AZ953" i="11" s="1" a="1"/>
  <c r="AZ953" i="11" s="1"/>
  <c r="BY953" i="11"/>
  <c r="J51" i="12" s="1"/>
  <c r="J54" i="2" s="1"/>
  <c r="AY597" i="11" a="1"/>
  <c r="AY597" i="11" s="1"/>
  <c r="BY597" i="11"/>
  <c r="BY102" i="11"/>
  <c r="AY102" i="11" a="1"/>
  <c r="AY102" i="11" s="1"/>
  <c r="BY347" i="11"/>
  <c r="AY347" i="11" a="1"/>
  <c r="AY347" i="11" s="1"/>
  <c r="BY478" i="11"/>
  <c r="AY478" i="11" a="1"/>
  <c r="AY478" i="11" s="1"/>
  <c r="AY763" i="11" a="1"/>
  <c r="AY763" i="11" s="1"/>
  <c r="BY763" i="11"/>
  <c r="AY121" i="11" a="1"/>
  <c r="AY121" i="11" s="1"/>
  <c r="BY121" i="11"/>
  <c r="BY391" i="11"/>
  <c r="AY391" i="11" a="1"/>
  <c r="AY391" i="11" s="1"/>
  <c r="AY563" i="11" a="1"/>
  <c r="AY563" i="11" s="1"/>
  <c r="BY563" i="11"/>
  <c r="BY648" i="11"/>
  <c r="AY648" i="11" a="1"/>
  <c r="AY648" i="11" s="1"/>
  <c r="AY786" i="11" a="1"/>
  <c r="AY786" i="11" s="1"/>
  <c r="BY786" i="11"/>
  <c r="BY229" i="11"/>
  <c r="AY229" i="11" a="1"/>
  <c r="AY229" i="11" s="1"/>
  <c r="AY94" i="11" a="1"/>
  <c r="AY94" i="11" s="1"/>
  <c r="BY94" i="11"/>
  <c r="BY148" i="11"/>
  <c r="AY148" i="11" a="1"/>
  <c r="AY148" i="11" s="1"/>
  <c r="AY769" i="11" a="1"/>
  <c r="AY769" i="11" s="1"/>
  <c r="BY769" i="11"/>
  <c r="BY163" i="11"/>
  <c r="AY163" i="11" a="1"/>
  <c r="AY163" i="11" s="1"/>
  <c r="AY553" i="11" a="1"/>
  <c r="AY553" i="11" s="1"/>
  <c r="BY553" i="11"/>
  <c r="BY697" i="11"/>
  <c r="AY697" i="11" a="1"/>
  <c r="AY697" i="11" s="1"/>
  <c r="BY898" i="11"/>
  <c r="AY898" i="11" a="1"/>
  <c r="AY898" i="11" s="1"/>
  <c r="AZ898" i="11" s="1" a="1"/>
  <c r="AZ898" i="11" s="1"/>
  <c r="AY400" i="11" a="1"/>
  <c r="AY400" i="11" s="1"/>
  <c r="BY400" i="11"/>
  <c r="BY487" i="11"/>
  <c r="AY487" i="11" a="1"/>
  <c r="AY487" i="11" s="1"/>
  <c r="BY653" i="11"/>
  <c r="AY653" i="11" a="1"/>
  <c r="AY653" i="11" s="1"/>
  <c r="AY781" i="11" a="1"/>
  <c r="AY781" i="11" s="1"/>
  <c r="BY781" i="11"/>
  <c r="BY926" i="11"/>
  <c r="AY926" i="11" a="1"/>
  <c r="AY926" i="11" s="1"/>
  <c r="AZ926" i="11" s="1" a="1"/>
  <c r="AZ926" i="11" s="1"/>
  <c r="BY279" i="11"/>
  <c r="AY279" i="11" a="1"/>
  <c r="AY279" i="11" s="1"/>
  <c r="AY95" i="11" a="1"/>
  <c r="AY95" i="11" s="1"/>
  <c r="BY95" i="11"/>
  <c r="BY162" i="11"/>
  <c r="AY162" i="11" a="1"/>
  <c r="AY162" i="11" s="1"/>
  <c r="AY862" i="11" a="1"/>
  <c r="AY862" i="11" s="1"/>
  <c r="BY862" i="11"/>
  <c r="AY533" i="11" a="1"/>
  <c r="AY533" i="11" s="1"/>
  <c r="BY533" i="11"/>
  <c r="BY845" i="11"/>
  <c r="AY845" i="11" a="1"/>
  <c r="AY845" i="11" s="1"/>
  <c r="BY306" i="11"/>
  <c r="AY306" i="11" a="1"/>
  <c r="AY306" i="11" s="1"/>
  <c r="AY514" i="11" a="1"/>
  <c r="AY514" i="11" s="1"/>
  <c r="BY514" i="11"/>
  <c r="BY620" i="11"/>
  <c r="AY620" i="11" a="1"/>
  <c r="AY620" i="11" s="1"/>
  <c r="BY855" i="11"/>
  <c r="AY855" i="11" a="1"/>
  <c r="AY855" i="11" s="1"/>
  <c r="BY301" i="11"/>
  <c r="AY301" i="11" a="1"/>
  <c r="AY301" i="11" s="1"/>
  <c r="AY435" i="11" a="1"/>
  <c r="AY435" i="11" s="1"/>
  <c r="BY435" i="11"/>
  <c r="AY511" i="11" a="1"/>
  <c r="AY511" i="11" s="1"/>
  <c r="BY511" i="11"/>
  <c r="AY676" i="11" a="1"/>
  <c r="AY676" i="11" s="1"/>
  <c r="BY676" i="11"/>
  <c r="BY29" i="11"/>
  <c r="AY29" i="11" a="1"/>
  <c r="AY29" i="11" s="1"/>
  <c r="BY38" i="11"/>
  <c r="AY38" i="11" a="1"/>
  <c r="AY38" i="11" s="1"/>
  <c r="BY936" i="11"/>
  <c r="AY936" i="11" a="1"/>
  <c r="AY936" i="11" s="1"/>
  <c r="AZ936" i="11" s="1" a="1"/>
  <c r="AZ936" i="11" s="1"/>
  <c r="AY595" i="11" a="1"/>
  <c r="AY595" i="11" s="1"/>
  <c r="BY595" i="11"/>
  <c r="AY938" i="11" a="1"/>
  <c r="AY938" i="11" s="1"/>
  <c r="AZ938" i="11" s="1" a="1"/>
  <c r="AZ938" i="11" s="1"/>
  <c r="BY938" i="11"/>
  <c r="AY358" i="11" a="1"/>
  <c r="AY358" i="11" s="1"/>
  <c r="BY358" i="11"/>
  <c r="AY549" i="11" a="1"/>
  <c r="AY549" i="11" s="1"/>
  <c r="BY549" i="11"/>
  <c r="BY713" i="11"/>
  <c r="AY713" i="11" a="1"/>
  <c r="AY713" i="11" s="1"/>
  <c r="AY958" i="11" a="1"/>
  <c r="AY958" i="11" s="1"/>
  <c r="AZ958" i="11" s="1" a="1"/>
  <c r="AZ958" i="11" s="1"/>
  <c r="BY958" i="11"/>
  <c r="AY382" i="11" a="1"/>
  <c r="AY382" i="11" s="1"/>
  <c r="BY382" i="11"/>
  <c r="BY536" i="11"/>
  <c r="AY536" i="11" a="1"/>
  <c r="AY536" i="11" s="1"/>
  <c r="AY658" i="11" a="1"/>
  <c r="AY658" i="11" s="1"/>
  <c r="BY658" i="11"/>
  <c r="BY727" i="11"/>
  <c r="AY727" i="11" a="1"/>
  <c r="AY727" i="11" s="1"/>
  <c r="AY166" i="11" a="1"/>
  <c r="AY166" i="11" s="1"/>
  <c r="BY166" i="11"/>
  <c r="AY220" i="11" a="1"/>
  <c r="AY220" i="11" s="1"/>
  <c r="BY220" i="11"/>
  <c r="AY74" i="11" a="1"/>
  <c r="AY74" i="11" s="1"/>
  <c r="BY74" i="11"/>
  <c r="AY647" i="11" a="1"/>
  <c r="AY647" i="11" s="1"/>
  <c r="BY647" i="11"/>
  <c r="AY63" i="11" a="1"/>
  <c r="AY63" i="11" s="1"/>
  <c r="BY63" i="11"/>
  <c r="G20" i="12" s="1"/>
  <c r="BY386" i="11"/>
  <c r="AY386" i="11" a="1"/>
  <c r="AY386" i="11" s="1"/>
  <c r="AY573" i="11" a="1"/>
  <c r="AY573" i="11" s="1"/>
  <c r="BY573" i="11"/>
  <c r="BY772" i="11"/>
  <c r="AY772" i="11" a="1"/>
  <c r="AY772" i="11" s="1"/>
  <c r="BY182" i="11"/>
  <c r="AY182" i="11" a="1"/>
  <c r="AY182" i="11" s="1"/>
  <c r="AY448" i="11" a="1"/>
  <c r="AY448" i="11" s="1"/>
  <c r="BY448" i="11"/>
  <c r="AY515" i="11" a="1"/>
  <c r="AY515" i="11" s="1"/>
  <c r="BY515" i="11"/>
  <c r="AY680" i="11" a="1"/>
  <c r="AY680" i="11" s="1"/>
  <c r="BY680" i="11"/>
  <c r="AY813" i="11" a="1"/>
  <c r="AY813" i="11" s="1"/>
  <c r="BY813" i="11"/>
  <c r="BY238" i="11"/>
  <c r="AY238" i="11" a="1"/>
  <c r="AY238" i="11" s="1"/>
  <c r="BY246" i="11"/>
  <c r="AY246" i="11" a="1"/>
  <c r="AY246" i="11" s="1"/>
  <c r="BY259" i="11"/>
  <c r="G55" i="12" s="1"/>
  <c r="AY259" i="11" a="1"/>
  <c r="AY259" i="11" s="1"/>
  <c r="AY714" i="11" a="1"/>
  <c r="AY714" i="11" s="1"/>
  <c r="BY714" i="11"/>
  <c r="AY164" i="11" a="1"/>
  <c r="AY164" i="11" s="1"/>
  <c r="BY164" i="11"/>
  <c r="BY499" i="11"/>
  <c r="AY499" i="11" a="1"/>
  <c r="AY499" i="11" s="1"/>
  <c r="AY632" i="11" a="1"/>
  <c r="AY632" i="11" s="1"/>
  <c r="BY632" i="11"/>
  <c r="BY852" i="11"/>
  <c r="AY852" i="11" a="1"/>
  <c r="AY852" i="11" s="1"/>
  <c r="AY297" i="11" a="1"/>
  <c r="AY297" i="11" s="1"/>
  <c r="BY297" i="11"/>
  <c r="BY501" i="11"/>
  <c r="AY501" i="11" a="1"/>
  <c r="AY501" i="11" s="1"/>
  <c r="BY625" i="11"/>
  <c r="AY625" i="11" a="1"/>
  <c r="AY625" i="11" s="1"/>
  <c r="AY736" i="11" a="1"/>
  <c r="AY736" i="11" s="1"/>
  <c r="BY736" i="11"/>
  <c r="AY875" i="11" a="1"/>
  <c r="AY875" i="11" s="1"/>
  <c r="BY875" i="11"/>
  <c r="AY260" i="11" a="1"/>
  <c r="AY260" i="11" s="1"/>
  <c r="BY260" i="11"/>
  <c r="G56" i="12" s="1"/>
  <c r="BY177" i="11"/>
  <c r="AY177" i="11" a="1"/>
  <c r="AY177" i="11" s="1"/>
  <c r="BY78" i="11"/>
  <c r="AY78" i="11" a="1"/>
  <c r="AY78" i="11" s="1"/>
  <c r="BY833" i="11"/>
  <c r="AY833" i="11" a="1"/>
  <c r="AY833" i="11" s="1"/>
  <c r="BY258" i="11"/>
  <c r="AY258" i="11" a="1"/>
  <c r="AY258" i="11" s="1"/>
  <c r="AY596" i="11" a="1"/>
  <c r="AY596" i="11" s="1"/>
  <c r="BY596" i="11"/>
  <c r="AY793" i="11" a="1"/>
  <c r="AY793" i="11" s="1"/>
  <c r="BY793" i="11"/>
  <c r="BY222" i="11"/>
  <c r="AY222" i="11" a="1"/>
  <c r="AY222" i="11" s="1"/>
  <c r="BY455" i="11"/>
  <c r="AY455" i="11" a="1"/>
  <c r="AY455" i="11" s="1"/>
  <c r="AY623" i="11" a="1"/>
  <c r="AY623" i="11" s="1"/>
  <c r="BY623" i="11"/>
  <c r="BY746" i="11"/>
  <c r="AY746" i="11" a="1"/>
  <c r="AY746" i="11" s="1"/>
  <c r="BY918" i="11"/>
  <c r="AY918" i="11" a="1"/>
  <c r="AY918" i="11" s="1"/>
  <c r="AZ918" i="11" s="1" a="1"/>
  <c r="AZ918" i="11" s="1"/>
  <c r="BY321" i="11"/>
  <c r="AY321" i="11" a="1"/>
  <c r="AY321" i="11" s="1"/>
  <c r="AY425" i="11" a="1"/>
  <c r="AY425" i="11" s="1"/>
  <c r="BY425" i="11"/>
  <c r="BY129" i="11"/>
  <c r="AY129" i="11" a="1"/>
  <c r="AY129" i="11" s="1"/>
  <c r="BY37" i="11"/>
  <c r="AY37" i="11" a="1"/>
  <c r="AY37" i="11" s="1"/>
  <c r="BY874" i="11"/>
  <c r="AY874" i="11" a="1"/>
  <c r="AY874" i="11" s="1"/>
  <c r="AY390" i="11" a="1"/>
  <c r="AY390" i="11" s="1"/>
  <c r="BY390" i="11"/>
  <c r="BY712" i="11"/>
  <c r="AY712" i="11" a="1"/>
  <c r="AY712" i="11" s="1"/>
  <c r="AY954" i="11" a="1"/>
  <c r="AY954" i="11" s="1"/>
  <c r="AZ954" i="11" s="1" a="1"/>
  <c r="AZ954" i="11" s="1"/>
  <c r="BY954" i="11"/>
  <c r="J52" i="12" s="1"/>
  <c r="N54" i="2" s="1"/>
  <c r="BY410" i="11"/>
  <c r="AY410" i="11" a="1"/>
  <c r="AY410" i="11" s="1"/>
  <c r="AY527" i="11" a="1"/>
  <c r="AY527" i="11" s="1"/>
  <c r="BY527" i="11"/>
  <c r="AY748" i="11" a="1"/>
  <c r="AY748" i="11" s="1"/>
  <c r="BY748" i="11"/>
  <c r="AY907" i="11" a="1"/>
  <c r="AY907" i="11" s="1"/>
  <c r="AZ907" i="11" s="1" a="1"/>
  <c r="AZ907" i="11" s="1"/>
  <c r="BY907" i="11"/>
  <c r="AY422" i="11" a="1"/>
  <c r="AY422" i="11" s="1"/>
  <c r="BY422" i="11"/>
  <c r="BY442" i="11"/>
  <c r="AY442" i="11" a="1"/>
  <c r="AY442" i="11" s="1"/>
  <c r="AY558" i="11" a="1"/>
  <c r="AY558" i="11" s="1"/>
  <c r="BY558" i="11"/>
  <c r="BY134" i="11"/>
  <c r="AY134" i="11" a="1"/>
  <c r="AY134" i="11" s="1"/>
  <c r="BY41" i="11"/>
  <c r="AY41" i="11" a="1"/>
  <c r="AY41" i="11" s="1"/>
  <c r="AY865" i="11" a="1"/>
  <c r="AY865" i="11" s="1"/>
  <c r="BY865" i="11"/>
  <c r="AY542" i="11" a="1"/>
  <c r="AY542" i="11" s="1"/>
  <c r="BY542" i="11"/>
  <c r="AY873" i="11" a="1"/>
  <c r="AY873" i="11" s="1"/>
  <c r="BY873" i="11"/>
  <c r="BY252" i="11"/>
  <c r="AY252" i="11" a="1"/>
  <c r="AY252" i="11" s="1"/>
  <c r="AY445" i="11" a="1"/>
  <c r="AY445" i="11" s="1"/>
  <c r="BY445" i="11"/>
  <c r="BY660" i="11"/>
  <c r="AY660" i="11" a="1"/>
  <c r="AY660" i="11" s="1"/>
  <c r="AY886" i="11" a="1"/>
  <c r="AY886" i="11" s="1"/>
  <c r="BY886" i="11"/>
  <c r="AY290" i="11" a="1"/>
  <c r="AY290" i="11" s="1"/>
  <c r="BY290" i="11"/>
  <c r="AY476" i="11" a="1"/>
  <c r="AY476" i="11" s="1"/>
  <c r="BY476" i="11"/>
  <c r="AY546" i="11" a="1"/>
  <c r="AY546" i="11" s="1"/>
  <c r="BY546" i="11"/>
  <c r="AY670" i="11" a="1"/>
  <c r="AY670" i="11" s="1"/>
  <c r="BY670" i="11"/>
  <c r="BY122" i="11"/>
  <c r="AY122" i="11" a="1"/>
  <c r="AY122" i="11" s="1"/>
  <c r="AY45" i="11" a="1"/>
  <c r="AY45" i="11" s="1"/>
  <c r="BY45" i="11"/>
  <c r="G10" i="12" s="1"/>
  <c r="AY99" i="11" a="1"/>
  <c r="AY99" i="11" s="1"/>
  <c r="BY99" i="11"/>
  <c r="AY701" i="11" a="1"/>
  <c r="AY701" i="11" s="1"/>
  <c r="BY701" i="11"/>
  <c r="AY11" i="11" a="1"/>
  <c r="AY11" i="11" s="1"/>
  <c r="BY11" i="11"/>
  <c r="AY413" i="11" a="1"/>
  <c r="AY413" i="11" s="1"/>
  <c r="BY413" i="11"/>
  <c r="BY621" i="11"/>
  <c r="AY621" i="11" a="1"/>
  <c r="AY621" i="11" s="1"/>
  <c r="AY804" i="11" a="1"/>
  <c r="AY804" i="11" s="1"/>
  <c r="BY804" i="11"/>
  <c r="BY203" i="11"/>
  <c r="AY203" i="11" a="1"/>
  <c r="AY203" i="11" s="1"/>
  <c r="BY438" i="11"/>
  <c r="AY438" i="11" a="1"/>
  <c r="AY438" i="11" s="1"/>
  <c r="BY561" i="11"/>
  <c r="AY561" i="11" a="1"/>
  <c r="AY561" i="11" s="1"/>
  <c r="BY739" i="11"/>
  <c r="AY739" i="11" a="1"/>
  <c r="AY739" i="11" s="1"/>
  <c r="BY859" i="11"/>
  <c r="AY859" i="11" a="1"/>
  <c r="AY859" i="11" s="1"/>
  <c r="BY282" i="11"/>
  <c r="AY282" i="11" a="1"/>
  <c r="AY282" i="11" s="1"/>
  <c r="AY49" i="11" a="1"/>
  <c r="AY49" i="11" s="1"/>
  <c r="BY49" i="11"/>
  <c r="G14" i="12" s="1"/>
  <c r="BY60" i="11"/>
  <c r="AY60" i="11" a="1"/>
  <c r="AY60" i="11" s="1"/>
  <c r="BY923" i="11"/>
  <c r="AY923" i="11" a="1"/>
  <c r="AY923" i="11" s="1"/>
  <c r="AZ923" i="11" s="1" a="1"/>
  <c r="AZ923" i="11" s="1"/>
  <c r="AY459" i="11" a="1"/>
  <c r="AY459" i="11" s="1"/>
  <c r="BY459" i="11"/>
  <c r="AY796" i="11" a="1"/>
  <c r="AY796" i="11" s="1"/>
  <c r="BY796" i="11"/>
  <c r="BY141" i="11"/>
  <c r="AY141" i="11" a="1"/>
  <c r="AY141" i="11" s="1"/>
  <c r="AY406" i="11" a="1"/>
  <c r="AY406" i="11" s="1"/>
  <c r="BY406" i="11"/>
  <c r="AY569" i="11" a="1"/>
  <c r="AY569" i="11" s="1"/>
  <c r="BY569" i="11"/>
  <c r="AY768" i="11" a="1"/>
  <c r="AY768" i="11" s="1"/>
  <c r="BY768" i="11"/>
  <c r="BY967" i="11"/>
  <c r="AY967" i="11" a="1"/>
  <c r="AY967" i="11" s="1"/>
  <c r="AZ967" i="11" s="1" a="1"/>
  <c r="AZ967" i="11" s="1"/>
  <c r="BY311" i="11"/>
  <c r="AY311" i="11" a="1"/>
  <c r="AY311" i="11" s="1"/>
  <c r="BY473" i="11"/>
  <c r="AY473" i="11" a="1"/>
  <c r="AY473" i="11" s="1"/>
  <c r="AY605" i="11" a="1"/>
  <c r="AY605" i="11" s="1"/>
  <c r="BY605" i="11"/>
  <c r="BY103" i="11"/>
  <c r="AY103" i="11" a="1"/>
  <c r="AY103" i="11" s="1"/>
  <c r="BY187" i="11"/>
  <c r="AY187" i="11" a="1"/>
  <c r="AY187" i="11" s="1"/>
  <c r="AY828" i="11" a="1"/>
  <c r="AY828" i="11" s="1"/>
  <c r="BY828" i="11"/>
  <c r="AY568" i="11" a="1"/>
  <c r="AY568" i="11" s="1"/>
  <c r="BY568" i="11"/>
  <c r="AY831" i="11" a="1"/>
  <c r="AY831" i="11" s="1"/>
  <c r="BY831" i="11"/>
  <c r="BY254" i="11"/>
  <c r="AY254" i="11" a="1"/>
  <c r="AY254" i="11" s="1"/>
  <c r="AY488" i="11" a="1"/>
  <c r="AY488" i="11" s="1"/>
  <c r="BY488" i="11"/>
  <c r="AY628" i="11" a="1"/>
  <c r="AY628" i="11" s="1"/>
  <c r="BY628" i="11"/>
  <c r="BY830" i="11"/>
  <c r="AY830" i="11" a="1"/>
  <c r="AY830" i="11" s="1"/>
  <c r="BY293" i="11"/>
  <c r="AY293" i="11" a="1"/>
  <c r="AY293" i="11" s="1"/>
  <c r="AY456" i="11" a="1"/>
  <c r="AY456" i="11" s="1"/>
  <c r="BY456" i="11"/>
  <c r="AY548" i="11" a="1"/>
  <c r="AY548" i="11" s="1"/>
  <c r="BY548" i="11"/>
  <c r="AY705" i="11" a="1"/>
  <c r="AY705" i="11" s="1"/>
  <c r="BY705" i="11"/>
  <c r="BY8" i="11"/>
  <c r="AY8" i="11" a="1"/>
  <c r="AY8" i="11" s="1"/>
  <c r="BY114" i="11"/>
  <c r="AY114" i="11" a="1"/>
  <c r="AY114" i="11" s="1"/>
  <c r="AY912" i="11" a="1"/>
  <c r="AY912" i="11" s="1"/>
  <c r="AZ912" i="11" s="1" a="1"/>
  <c r="AZ912" i="11" s="1"/>
  <c r="BY912" i="11"/>
  <c r="BY602" i="11"/>
  <c r="AY602" i="11" a="1"/>
  <c r="AY602" i="11" s="1"/>
  <c r="AY924" i="11" a="1"/>
  <c r="AY924" i="11" s="1"/>
  <c r="AZ924" i="11" s="1" a="1"/>
  <c r="AZ924" i="11" s="1"/>
  <c r="BY924" i="11"/>
  <c r="AY380" i="11" a="1"/>
  <c r="AY380" i="11" s="1"/>
  <c r="BY380" i="11"/>
  <c r="BY525" i="11"/>
  <c r="AY525" i="11" a="1"/>
  <c r="AY525" i="11" s="1"/>
  <c r="AY706" i="11" a="1"/>
  <c r="AY706" i="11" s="1"/>
  <c r="BY706" i="11"/>
  <c r="AY930" i="11" a="1"/>
  <c r="AY930" i="11" s="1"/>
  <c r="AZ930" i="11" s="1" a="1"/>
  <c r="AZ930" i="11" s="1"/>
  <c r="BY930" i="11"/>
  <c r="BY313" i="11"/>
  <c r="AY313" i="11" a="1"/>
  <c r="AY313" i="11" s="1"/>
  <c r="AY477" i="11" a="1"/>
  <c r="AY477" i="11" s="1"/>
  <c r="BY477" i="11"/>
  <c r="BY614" i="11"/>
  <c r="AY614" i="11" a="1"/>
  <c r="AY614" i="11" s="1"/>
  <c r="BY728" i="11"/>
  <c r="AY728" i="11" a="1"/>
  <c r="AY728" i="11" s="1"/>
  <c r="BY175" i="11"/>
  <c r="AY175" i="11" a="1"/>
  <c r="AY175" i="11" s="1"/>
  <c r="BY139" i="11"/>
  <c r="AY139" i="11" a="1"/>
  <c r="AY139" i="11" s="1"/>
  <c r="BY185" i="11"/>
  <c r="AY185" i="11" a="1"/>
  <c r="AY185" i="11" s="1"/>
  <c r="AY642" i="11" a="1"/>
  <c r="AY642" i="11" s="1"/>
  <c r="BY642" i="11"/>
  <c r="BY27" i="11"/>
  <c r="AY27" i="11" a="1"/>
  <c r="AY27" i="11" s="1"/>
  <c r="AY314" i="11" a="1"/>
  <c r="AY314" i="11" s="1"/>
  <c r="BY314" i="11"/>
  <c r="AY598" i="11" a="1"/>
  <c r="AY598" i="11" s="1"/>
  <c r="BY598" i="11"/>
  <c r="BY778" i="11"/>
  <c r="AY778" i="11" a="1"/>
  <c r="AY778" i="11" s="1"/>
  <c r="AY133" i="11" a="1"/>
  <c r="AY133" i="11" s="1"/>
  <c r="BY133" i="11"/>
  <c r="BY355" i="11"/>
  <c r="AY355" i="11" a="1"/>
  <c r="AY355" i="11" s="1"/>
  <c r="BY556" i="11"/>
  <c r="AY556" i="11" a="1"/>
  <c r="AY556" i="11" s="1"/>
  <c r="BY730" i="11"/>
  <c r="AY730" i="11" a="1"/>
  <c r="AY730" i="11" s="1"/>
  <c r="BY789" i="11"/>
  <c r="AY789" i="11" a="1"/>
  <c r="AY789" i="11" s="1"/>
  <c r="AY193" i="11" a="1"/>
  <c r="AY193" i="11" s="1"/>
  <c r="BY193" i="11"/>
  <c r="AY47" i="11" a="1"/>
  <c r="AY47" i="11" s="1"/>
  <c r="BY47" i="11"/>
  <c r="G12" i="12" s="1"/>
  <c r="AY144" i="11" a="1"/>
  <c r="AY144" i="11" s="1"/>
  <c r="BY144" i="11"/>
  <c r="BY775" i="11"/>
  <c r="AY775" i="11" a="1"/>
  <c r="AY775" i="11" s="1"/>
  <c r="BY200" i="11"/>
  <c r="AY200" i="11" a="1"/>
  <c r="AY200" i="11" s="1"/>
  <c r="AY552" i="11" a="1"/>
  <c r="AY552" i="11" s="1"/>
  <c r="BY552" i="11"/>
  <c r="BY710" i="11"/>
  <c r="AY710" i="11" a="1"/>
  <c r="AY710" i="11" s="1"/>
  <c r="BY933" i="11"/>
  <c r="AY933" i="11" a="1"/>
  <c r="AY933" i="11" s="1"/>
  <c r="AZ933" i="11" s="1" a="1"/>
  <c r="AZ933" i="11" s="1"/>
  <c r="BY326" i="11"/>
  <c r="AY326" i="11" a="1"/>
  <c r="AY326" i="11" s="1"/>
  <c r="AY526" i="11" a="1"/>
  <c r="AY526" i="11" s="1"/>
  <c r="BY526" i="11"/>
  <c r="AY684" i="11" a="1"/>
  <c r="AY684" i="11" s="1"/>
  <c r="BY684" i="11"/>
  <c r="BY839" i="11"/>
  <c r="AY839" i="11" a="1"/>
  <c r="AY839" i="11" s="1"/>
  <c r="BY968" i="11"/>
  <c r="AY968" i="11" a="1"/>
  <c r="AY968" i="11" s="1"/>
  <c r="AZ968" i="11" s="1" a="1"/>
  <c r="AZ968" i="11" s="1"/>
  <c r="BY426" i="11"/>
  <c r="AY426" i="11" a="1"/>
  <c r="AY426" i="11" s="1"/>
  <c r="AY51" i="11" a="1"/>
  <c r="AY51" i="11" s="1"/>
  <c r="BY51" i="11"/>
  <c r="G15" i="12" s="1"/>
  <c r="BY108" i="11"/>
  <c r="AY108" i="11" a="1"/>
  <c r="AY108" i="11" s="1"/>
  <c r="BY925" i="11"/>
  <c r="AY925" i="11" a="1"/>
  <c r="AY925" i="11" s="1"/>
  <c r="AZ925" i="11" s="1" a="1"/>
  <c r="AZ925" i="11" s="1"/>
  <c r="BY275" i="11"/>
  <c r="AY275" i="11" a="1"/>
  <c r="AY275" i="11" s="1"/>
  <c r="BY661" i="11"/>
  <c r="AY661" i="11" a="1"/>
  <c r="AY661" i="11" s="1"/>
  <c r="BY853" i="11"/>
  <c r="AY853" i="11" a="1"/>
  <c r="AY853" i="11" s="1"/>
  <c r="AY303" i="11" a="1"/>
  <c r="AY303" i="11" s="1"/>
  <c r="BY303" i="11"/>
  <c r="AY513" i="11" a="1"/>
  <c r="AY513" i="11" s="1"/>
  <c r="BY513" i="11"/>
  <c r="BY683" i="11"/>
  <c r="AY683" i="11" a="1"/>
  <c r="AY683" i="11" s="1"/>
  <c r="BY783" i="11"/>
  <c r="AY783" i="11" a="1"/>
  <c r="AY783" i="11" s="1"/>
  <c r="AY265" i="11" a="1"/>
  <c r="AY265" i="11" s="1"/>
  <c r="BY265" i="11"/>
  <c r="AY362" i="11" a="1"/>
  <c r="AY362" i="11" s="1"/>
  <c r="BY362" i="11"/>
  <c r="BY524" i="11"/>
  <c r="AY524" i="11" a="1"/>
  <c r="AY524" i="11" s="1"/>
  <c r="BY55" i="11"/>
  <c r="G19" i="12" s="1"/>
  <c r="AY55" i="11" a="1"/>
  <c r="AY55" i="11" s="1"/>
  <c r="AZ55" i="11" s="1" a="1"/>
  <c r="AZ55" i="11" s="1"/>
  <c r="H19" i="12" s="1"/>
  <c r="BY302" i="11"/>
  <c r="AY302" i="11" a="1"/>
  <c r="AY302" i="11" s="1"/>
  <c r="BY944" i="11"/>
  <c r="AY944" i="11" a="1"/>
  <c r="AY944" i="11" s="1"/>
  <c r="AZ944" i="11" s="1" a="1"/>
  <c r="AZ944" i="11" s="1"/>
  <c r="AY457" i="11" a="1"/>
  <c r="AY457" i="11" s="1"/>
  <c r="BY457" i="11"/>
  <c r="AY806" i="11" a="1"/>
  <c r="AY806" i="11" s="1"/>
  <c r="BY806" i="11"/>
  <c r="AY239" i="11" a="1"/>
  <c r="AY239" i="11" s="1"/>
  <c r="BY239" i="11"/>
  <c r="BY466" i="11"/>
  <c r="AY466" i="11" a="1"/>
  <c r="AY466" i="11" s="1"/>
  <c r="AY624" i="11" a="1"/>
  <c r="AY624" i="11" s="1"/>
  <c r="BY624" i="11"/>
  <c r="BY791" i="11"/>
  <c r="AY791" i="11" a="1"/>
  <c r="AY791" i="11" s="1"/>
  <c r="BY217" i="11"/>
  <c r="AY217" i="11" a="1"/>
  <c r="AY217" i="11" s="1"/>
  <c r="BY379" i="11"/>
  <c r="AY379" i="11" a="1"/>
  <c r="AY379" i="11" s="1"/>
  <c r="BY479" i="11"/>
  <c r="AY479" i="11" a="1"/>
  <c r="AY479" i="11" s="1"/>
  <c r="BY650" i="11"/>
  <c r="AY650" i="11" a="1"/>
  <c r="AY650" i="11" s="1"/>
  <c r="BY93" i="11"/>
  <c r="AY93" i="11" a="1"/>
  <c r="AY93" i="11" s="1"/>
  <c r="AY249" i="11" a="1"/>
  <c r="AY249" i="11" s="1"/>
  <c r="BY249" i="11"/>
  <c r="BY960" i="11"/>
  <c r="AY960" i="11" a="1"/>
  <c r="AY960" i="11" s="1"/>
  <c r="AZ960" i="11" s="1" a="1"/>
  <c r="AZ960" i="11" s="1"/>
  <c r="BY604" i="11"/>
  <c r="AY604" i="11" a="1"/>
  <c r="AY604" i="11" s="1"/>
  <c r="BY963" i="11"/>
  <c r="AY963" i="11" a="1"/>
  <c r="AY963" i="11" s="1"/>
  <c r="AZ963" i="11" s="1" a="1"/>
  <c r="AZ963" i="11" s="1"/>
  <c r="BY408" i="11"/>
  <c r="AY408" i="11" a="1"/>
  <c r="AY408" i="11" s="1"/>
  <c r="AY531" i="11" a="1"/>
  <c r="AY531" i="11" s="1"/>
  <c r="BY531" i="11"/>
  <c r="BY722" i="11"/>
  <c r="AY722" i="11" a="1"/>
  <c r="AY722" i="11" s="1"/>
  <c r="AY966" i="11" a="1"/>
  <c r="AY966" i="11" s="1"/>
  <c r="AZ966" i="11" s="1" a="1"/>
  <c r="AZ966" i="11" s="1"/>
  <c r="BY966" i="11"/>
  <c r="AY315" i="11" a="1"/>
  <c r="AY315" i="11" s="1"/>
  <c r="BY315" i="11"/>
  <c r="BY504" i="11"/>
  <c r="AY504" i="11" a="1"/>
  <c r="AY504" i="11" s="1"/>
  <c r="BY651" i="11"/>
  <c r="AY651" i="11" a="1"/>
  <c r="AY651" i="11" s="1"/>
  <c r="BY761" i="11"/>
  <c r="AY761" i="11" a="1"/>
  <c r="AY761" i="11" s="1"/>
  <c r="BY104" i="11"/>
  <c r="AY104" i="11" a="1"/>
  <c r="AY104" i="11" s="1"/>
  <c r="BY194" i="11"/>
  <c r="AY194" i="11" a="1"/>
  <c r="AY194" i="11" s="1"/>
  <c r="AY67" i="11" a="1"/>
  <c r="AY67" i="11" s="1"/>
  <c r="BY67" i="11"/>
  <c r="G24" i="12" s="1"/>
  <c r="X91" i="10"/>
  <c r="I91" i="10"/>
  <c r="X78" i="10"/>
  <c r="I78" i="10"/>
  <c r="X88" i="10"/>
  <c r="I88" i="10"/>
  <c r="X89" i="10"/>
  <c r="I89" i="10"/>
  <c r="X79" i="10"/>
  <c r="I79" i="10"/>
  <c r="X83" i="10"/>
  <c r="I83" i="10"/>
  <c r="X92" i="10"/>
  <c r="I92" i="10"/>
  <c r="X86" i="10"/>
  <c r="I86" i="10"/>
  <c r="X81" i="10"/>
  <c r="I81" i="10"/>
  <c r="X84" i="10"/>
  <c r="I84" i="10"/>
  <c r="AP84" i="10"/>
  <c r="X87" i="10"/>
  <c r="I87" i="10"/>
  <c r="X90" i="10"/>
  <c r="I90" i="10"/>
  <c r="X97" i="10"/>
  <c r="I97" i="10"/>
  <c r="AP92" i="10"/>
  <c r="AP89" i="10"/>
  <c r="AP95" i="10"/>
  <c r="W98" i="10"/>
  <c r="W90" i="10"/>
  <c r="W92" i="10"/>
  <c r="W97" i="10"/>
  <c r="W96" i="10"/>
  <c r="W93" i="10"/>
  <c r="W83" i="10"/>
  <c r="W94" i="10"/>
  <c r="W88" i="10"/>
  <c r="W95" i="10"/>
  <c r="W91" i="10"/>
  <c r="W87" i="10"/>
  <c r="W86" i="10"/>
  <c r="W78" i="10"/>
  <c r="W85" i="10"/>
  <c r="W82" i="10"/>
  <c r="W79" i="10"/>
  <c r="W84" i="10"/>
  <c r="W81" i="10"/>
  <c r="W89" i="10"/>
  <c r="W77" i="10"/>
  <c r="W80" i="10"/>
  <c r="X77" i="10"/>
  <c r="I77" i="10"/>
  <c r="AP79" i="10"/>
  <c r="AP80" i="10"/>
  <c r="AP97" i="10"/>
  <c r="AP90"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C108" i="10"/>
  <c r="AE107" i="10"/>
  <c r="AG106" i="10"/>
  <c r="AI105" i="10"/>
  <c r="AC104" i="10"/>
  <c r="AE103" i="10"/>
  <c r="AG102" i="10"/>
  <c r="AJ108" i="10"/>
  <c r="AD107" i="10"/>
  <c r="AF106" i="10"/>
  <c r="AH105" i="10"/>
  <c r="AJ104" i="10"/>
  <c r="AD103" i="10"/>
  <c r="AF102" i="10"/>
  <c r="AC107" i="10"/>
  <c r="AD104" i="10"/>
  <c r="AF103" i="10"/>
  <c r="AC103" i="10"/>
  <c r="AH102" i="10"/>
  <c r="AI108" i="10"/>
  <c r="AE102" i="10"/>
  <c r="AJ105" i="10"/>
  <c r="AG105" i="10"/>
  <c r="AE106" i="10"/>
  <c r="AI104" i="10"/>
  <c r="X96" i="10"/>
  <c r="I96" i="10"/>
  <c r="X95" i="10"/>
  <c r="I95" i="10"/>
  <c r="X98" i="10"/>
  <c r="I98" i="10"/>
  <c r="X94" i="10"/>
  <c r="I94" i="10"/>
  <c r="AP82" i="10"/>
  <c r="AP85" i="10"/>
  <c r="AP83" i="10"/>
  <c r="AP81" i="10"/>
  <c r="AP94" i="10"/>
  <c r="X80" i="10"/>
  <c r="I80" i="10"/>
  <c r="X82" i="10"/>
  <c r="I82" i="10"/>
  <c r="X85" i="10"/>
  <c r="I85" i="10"/>
  <c r="X93" i="10"/>
  <c r="I93" i="10"/>
  <c r="AZ45" i="11" l="1" a="1"/>
  <c r="AZ45" i="11" s="1"/>
  <c r="H10" i="12" s="1"/>
  <c r="CA476" i="11" a="1"/>
  <c r="CA476" i="11" s="1"/>
  <c r="AZ476" i="11" a="1"/>
  <c r="AZ476" i="11" s="1"/>
  <c r="AZ445" i="11" a="1"/>
  <c r="AZ445" i="11" s="1"/>
  <c r="CA445" i="11" a="1"/>
  <c r="CA445" i="11" s="1"/>
  <c r="AZ865" i="11" a="1"/>
  <c r="AZ865" i="11" s="1"/>
  <c r="CA865" i="11" a="1"/>
  <c r="CA865" i="11" s="1"/>
  <c r="CA527" i="11" a="1"/>
  <c r="CA527" i="11" s="1"/>
  <c r="AZ527" i="11" a="1"/>
  <c r="AZ527" i="11" s="1"/>
  <c r="AZ390" i="11" a="1"/>
  <c r="AZ390" i="11" s="1"/>
  <c r="CA390" i="11" a="1"/>
  <c r="CA390" i="11" s="1"/>
  <c r="CA425" i="11" a="1"/>
  <c r="CA425" i="11" s="1"/>
  <c r="AZ425" i="11" a="1"/>
  <c r="AZ425" i="11" s="1"/>
  <c r="CA623" i="11" a="1"/>
  <c r="CA623" i="11" s="1"/>
  <c r="AZ623" i="11" a="1"/>
  <c r="AZ623" i="11" s="1"/>
  <c r="CA596" i="11" a="1"/>
  <c r="CA596" i="11" s="1"/>
  <c r="AZ596" i="11" a="1"/>
  <c r="AZ596" i="11" s="1"/>
  <c r="CA632" i="11" a="1"/>
  <c r="CA632" i="11" s="1"/>
  <c r="AZ632" i="11" a="1"/>
  <c r="AZ632" i="11" s="1"/>
  <c r="CA680" i="11" a="1"/>
  <c r="CA680" i="11" s="1"/>
  <c r="AZ680" i="11" a="1"/>
  <c r="AZ680" i="11" s="1"/>
  <c r="CA647" i="11" a="1"/>
  <c r="CA647" i="11" s="1"/>
  <c r="AZ647" i="11" a="1"/>
  <c r="AZ647" i="11" s="1"/>
  <c r="AZ781" i="11" a="1"/>
  <c r="AZ781" i="11" s="1"/>
  <c r="CA781" i="11" a="1"/>
  <c r="CA781" i="11" s="1"/>
  <c r="AZ769" i="11" a="1"/>
  <c r="AZ769" i="11" s="1"/>
  <c r="CA769" i="11" a="1"/>
  <c r="CA769" i="11" s="1"/>
  <c r="CA786" i="11" a="1"/>
  <c r="CA786" i="11" s="1"/>
  <c r="AZ786" i="11" a="1"/>
  <c r="AZ786" i="11" s="1"/>
  <c r="CA121" i="11" a="1"/>
  <c r="CA121" i="11" s="1"/>
  <c r="AZ121" i="11" a="1"/>
  <c r="AZ121" i="11" s="1"/>
  <c r="AZ199" i="11" a="1"/>
  <c r="AZ199" i="11" s="1"/>
  <c r="CA199" i="11" a="1"/>
  <c r="CA199" i="11" s="1"/>
  <c r="AZ51" i="11" a="1"/>
  <c r="AZ51" i="11" s="1"/>
  <c r="H15" i="12" s="1"/>
  <c r="L24" i="2" s="1"/>
  <c r="CA684" i="11" a="1"/>
  <c r="CA684" i="11" s="1"/>
  <c r="AZ684" i="11" a="1"/>
  <c r="AZ684" i="11" s="1"/>
  <c r="CA144" i="11" a="1"/>
  <c r="CA144" i="11" s="1"/>
  <c r="AZ144" i="11" a="1"/>
  <c r="AZ144" i="11" s="1"/>
  <c r="AZ642" i="11" a="1"/>
  <c r="AZ642" i="11" s="1"/>
  <c r="CA642" i="11" a="1"/>
  <c r="CA642" i="11" s="1"/>
  <c r="DM7" i="11"/>
  <c r="J21" i="8" s="1"/>
  <c r="G2" i="12"/>
  <c r="CA406" i="11" a="1"/>
  <c r="CA406" i="11" s="1"/>
  <c r="AZ406" i="11" a="1"/>
  <c r="AZ406" i="11" s="1"/>
  <c r="AZ66" i="11" a="1"/>
  <c r="AZ66" i="11" s="1"/>
  <c r="H23" i="12" s="1"/>
  <c r="CA158" i="11" a="1"/>
  <c r="CA158" i="11" s="1"/>
  <c r="AZ158" i="11" a="1"/>
  <c r="AZ158" i="11" s="1"/>
  <c r="CA104" i="11" a="1"/>
  <c r="CA104" i="11" s="1"/>
  <c r="AZ104" i="11" a="1"/>
  <c r="AZ104" i="11" s="1"/>
  <c r="CA408" i="11" a="1"/>
  <c r="CA408" i="11" s="1"/>
  <c r="AZ408" i="11" a="1"/>
  <c r="AZ408" i="11" s="1"/>
  <c r="AZ379" i="11" a="1"/>
  <c r="AZ379" i="11" s="1"/>
  <c r="CA379" i="11" a="1"/>
  <c r="CA379" i="11" s="1"/>
  <c r="CA466" i="11" a="1"/>
  <c r="CA466" i="11" s="1"/>
  <c r="AZ466" i="11" a="1"/>
  <c r="AZ466" i="11" s="1"/>
  <c r="AZ275" i="11" a="1"/>
  <c r="AZ275" i="11" s="1"/>
  <c r="CA275" i="11" a="1"/>
  <c r="CA275" i="11" s="1"/>
  <c r="AZ426" i="11" a="1"/>
  <c r="AZ426" i="11" s="1"/>
  <c r="CA426" i="11" a="1"/>
  <c r="CA426" i="11" s="1"/>
  <c r="CA556" i="11" a="1"/>
  <c r="CA556" i="11" s="1"/>
  <c r="AZ556" i="11" a="1"/>
  <c r="AZ556" i="11" s="1"/>
  <c r="AZ185" i="11" a="1"/>
  <c r="AZ185" i="11" s="1"/>
  <c r="CA185" i="11" a="1"/>
  <c r="CA185" i="11" s="1"/>
  <c r="CA614" i="11" a="1"/>
  <c r="CA614" i="11" s="1"/>
  <c r="AZ614" i="11" a="1"/>
  <c r="AZ614" i="11" s="1"/>
  <c r="AZ602" i="11" a="1"/>
  <c r="AZ602" i="11" s="1"/>
  <c r="CA602" i="11" a="1"/>
  <c r="CA602" i="11" s="1"/>
  <c r="AZ830" i="11" a="1"/>
  <c r="AZ830" i="11" s="1"/>
  <c r="CA830" i="11" a="1"/>
  <c r="CA830" i="11" s="1"/>
  <c r="CA103" i="11" a="1"/>
  <c r="CA103" i="11" s="1"/>
  <c r="AZ103" i="11" a="1"/>
  <c r="AZ103" i="11" s="1"/>
  <c r="CA141" i="11" a="1"/>
  <c r="CA141" i="11" s="1"/>
  <c r="AZ141" i="11" a="1"/>
  <c r="AZ141" i="11" s="1"/>
  <c r="AZ60" i="11" a="1"/>
  <c r="AZ60" i="11" s="1"/>
  <c r="CA60" i="11" a="1"/>
  <c r="CA60" i="11" s="1"/>
  <c r="CA739" i="11" a="1"/>
  <c r="CA739" i="11" s="1"/>
  <c r="AZ739" i="11" a="1"/>
  <c r="AZ739" i="11" s="1"/>
  <c r="CA134" i="11" a="1"/>
  <c r="CA134" i="11" s="1"/>
  <c r="AZ134" i="11" a="1"/>
  <c r="AZ134" i="11" s="1"/>
  <c r="AZ37" i="11" a="1"/>
  <c r="AZ37" i="11" s="1"/>
  <c r="CA37" i="11" a="1"/>
  <c r="CA37" i="11" s="1"/>
  <c r="AZ222" i="11" a="1"/>
  <c r="AZ222" i="11" s="1"/>
  <c r="CA222" i="11" a="1"/>
  <c r="CA222" i="11" s="1"/>
  <c r="CA833" i="11" a="1"/>
  <c r="CA833" i="11" s="1"/>
  <c r="AZ833" i="11" a="1"/>
  <c r="AZ833" i="11" s="1"/>
  <c r="CA238" i="11" a="1"/>
  <c r="CA238" i="11" s="1"/>
  <c r="AZ238" i="11" a="1"/>
  <c r="AZ238" i="11" s="1"/>
  <c r="AZ386" i="11" a="1"/>
  <c r="AZ386" i="11" s="1"/>
  <c r="CA386" i="11" a="1"/>
  <c r="CA386" i="11" s="1"/>
  <c r="CA536" i="11" a="1"/>
  <c r="CA536" i="11" s="1"/>
  <c r="AZ536" i="11" a="1"/>
  <c r="AZ536" i="11" s="1"/>
  <c r="CA620" i="11" a="1"/>
  <c r="CA620" i="11" s="1"/>
  <c r="AZ620" i="11" a="1"/>
  <c r="AZ620" i="11" s="1"/>
  <c r="AZ279" i="11" a="1"/>
  <c r="AZ279" i="11" s="1"/>
  <c r="CA279" i="11" a="1"/>
  <c r="CA279" i="11" s="1"/>
  <c r="AZ487" i="11" a="1"/>
  <c r="AZ487" i="11" s="1"/>
  <c r="CA487" i="11" a="1"/>
  <c r="CA487" i="11" s="1"/>
  <c r="CA478" i="11" a="1"/>
  <c r="CA478" i="11" s="1"/>
  <c r="AZ478" i="11" a="1"/>
  <c r="AZ478" i="11" s="1"/>
  <c r="CA615" i="11" a="1"/>
  <c r="CA615" i="11" s="1"/>
  <c r="AZ615" i="11" a="1"/>
  <c r="AZ615" i="11" s="1"/>
  <c r="CA468" i="11" a="1"/>
  <c r="CA468" i="11" s="1"/>
  <c r="AZ468" i="11" a="1"/>
  <c r="AZ468" i="11" s="1"/>
  <c r="CA698" i="11" a="1"/>
  <c r="CA698" i="11" s="1"/>
  <c r="AZ698" i="11" a="1"/>
  <c r="AZ698" i="11" s="1"/>
  <c r="DM11" i="11"/>
  <c r="J25" i="8" s="1"/>
  <c r="G6" i="12"/>
  <c r="CA681" i="11" a="1"/>
  <c r="CA681" i="11" s="1"/>
  <c r="AZ681" i="11" a="1"/>
  <c r="AZ681" i="11" s="1"/>
  <c r="CA720" i="11" a="1"/>
  <c r="CA720" i="11" s="1"/>
  <c r="AZ720" i="11" a="1"/>
  <c r="AZ720" i="11" s="1"/>
  <c r="AZ33" i="11" a="1"/>
  <c r="AZ33" i="11" s="1"/>
  <c r="CA33" i="11" a="1"/>
  <c r="CA33" i="11" s="1"/>
  <c r="AZ785" i="11" a="1"/>
  <c r="AZ785" i="11" s="1"/>
  <c r="CA785" i="11" a="1"/>
  <c r="CA785" i="11" s="1"/>
  <c r="AZ870" i="11" a="1"/>
  <c r="AZ870" i="11" s="1"/>
  <c r="CA870" i="11" a="1"/>
  <c r="CA870" i="11" s="1"/>
  <c r="CA834" i="11" a="1"/>
  <c r="CA834" i="11" s="1"/>
  <c r="AZ834" i="11" a="1"/>
  <c r="AZ834" i="11" s="1"/>
  <c r="AZ294" i="11" a="1"/>
  <c r="AZ294" i="11" s="1"/>
  <c r="CA294" i="11" a="1"/>
  <c r="CA294" i="11" s="1"/>
  <c r="AZ84" i="11" a="1"/>
  <c r="AZ84" i="11" s="1"/>
  <c r="CA84" i="11" a="1"/>
  <c r="CA84" i="11" s="1"/>
  <c r="CA312" i="11" a="1"/>
  <c r="CA312" i="11" s="1"/>
  <c r="AZ312" i="11" a="1"/>
  <c r="AZ312" i="11" s="1"/>
  <c r="CA77" i="11" a="1"/>
  <c r="CA77" i="11" s="1"/>
  <c r="AZ77" i="11" a="1"/>
  <c r="AZ77" i="11" s="1"/>
  <c r="AZ867" i="11" a="1"/>
  <c r="AZ867" i="11" s="1"/>
  <c r="CA867" i="11" a="1"/>
  <c r="CA867" i="11" s="1"/>
  <c r="CA92" i="11" a="1"/>
  <c r="CA92" i="11" s="1"/>
  <c r="AZ92" i="11" a="1"/>
  <c r="AZ92" i="11" s="1"/>
  <c r="CA24" i="11" a="1"/>
  <c r="CA24" i="11" s="1"/>
  <c r="AZ24" i="11" a="1"/>
  <c r="AZ24" i="11" s="1"/>
  <c r="CA381" i="11" a="1"/>
  <c r="CA381" i="11" s="1"/>
  <c r="AZ381" i="11" a="1"/>
  <c r="AZ381" i="11" s="1"/>
  <c r="AZ307" i="11" a="1"/>
  <c r="AZ307" i="11" s="1"/>
  <c r="CA307" i="11" a="1"/>
  <c r="CA307" i="11" s="1"/>
  <c r="CA353" i="11" a="1"/>
  <c r="CA353" i="11" s="1"/>
  <c r="AZ353" i="11" a="1"/>
  <c r="AZ353" i="11" s="1"/>
  <c r="CA360" i="11" a="1"/>
  <c r="CA360" i="11" s="1"/>
  <c r="AZ360" i="11" a="1"/>
  <c r="AZ360" i="11" s="1"/>
  <c r="CA378" i="11" a="1"/>
  <c r="CA378" i="11" s="1"/>
  <c r="AZ378" i="11" a="1"/>
  <c r="AZ378" i="11" s="1"/>
  <c r="AZ419" i="11" a="1"/>
  <c r="AZ419" i="11" s="1"/>
  <c r="CA419" i="11" a="1"/>
  <c r="CA419" i="11" s="1"/>
  <c r="CA346" i="11" a="1"/>
  <c r="CA346" i="11" s="1"/>
  <c r="AZ346" i="11" a="1"/>
  <c r="AZ346" i="11" s="1"/>
  <c r="CA559" i="11" a="1"/>
  <c r="CA559" i="11" s="1"/>
  <c r="AZ559" i="11" a="1"/>
  <c r="AZ559" i="11" s="1"/>
  <c r="AZ243" i="11" a="1"/>
  <c r="AZ243" i="11" s="1"/>
  <c r="CA243" i="11" a="1"/>
  <c r="CA243" i="11" s="1"/>
  <c r="AZ655" i="11" a="1"/>
  <c r="AZ655" i="11" s="1"/>
  <c r="CA655" i="11" a="1"/>
  <c r="CA655" i="11" s="1"/>
  <c r="CA106" i="11" a="1"/>
  <c r="CA106" i="11" s="1"/>
  <c r="AZ106" i="11" a="1"/>
  <c r="AZ106" i="11" s="1"/>
  <c r="CA795" i="11" a="1"/>
  <c r="CA795" i="11" s="1"/>
  <c r="AZ795" i="11" a="1"/>
  <c r="AZ795" i="11" s="1"/>
  <c r="CA484" i="11" a="1"/>
  <c r="CA484" i="11" s="1"/>
  <c r="AZ484" i="11" a="1"/>
  <c r="AZ484" i="11" s="1"/>
  <c r="AZ517" i="11" a="1"/>
  <c r="AZ517" i="11" s="1"/>
  <c r="CA517" i="11" a="1"/>
  <c r="CA517" i="11" s="1"/>
  <c r="AZ541" i="11" a="1"/>
  <c r="AZ541" i="11" s="1"/>
  <c r="CA541" i="11" a="1"/>
  <c r="CA541" i="11" s="1"/>
  <c r="AZ633" i="11" a="1"/>
  <c r="AZ633" i="11" s="1"/>
  <c r="CA633" i="11" a="1"/>
  <c r="CA633" i="11" s="1"/>
  <c r="AZ496" i="11" a="1"/>
  <c r="AZ496" i="11" s="1"/>
  <c r="CA496" i="11" a="1"/>
  <c r="CA496" i="11" s="1"/>
  <c r="CA688" i="11" a="1"/>
  <c r="CA688" i="11" s="1"/>
  <c r="AZ688" i="11" a="1"/>
  <c r="AZ688" i="11" s="1"/>
  <c r="AZ766" i="11" a="1"/>
  <c r="AZ766" i="11" s="1"/>
  <c r="CA766" i="11" a="1"/>
  <c r="CA766" i="11" s="1"/>
  <c r="AZ799" i="11" a="1"/>
  <c r="AZ799" i="11" s="1"/>
  <c r="CA799" i="11" a="1"/>
  <c r="CA799" i="11" s="1"/>
  <c r="AZ848" i="11" a="1"/>
  <c r="AZ848" i="11" s="1"/>
  <c r="CA848" i="11" a="1"/>
  <c r="CA848" i="11" s="1"/>
  <c r="CA797" i="11" a="1"/>
  <c r="CA797" i="11" s="1"/>
  <c r="AZ797" i="11" a="1"/>
  <c r="AZ797" i="11" s="1"/>
  <c r="AZ292" i="11" a="1"/>
  <c r="AZ292" i="11" s="1"/>
  <c r="CA292" i="11" a="1"/>
  <c r="CA292" i="11" s="1"/>
  <c r="CA882" i="11" a="1"/>
  <c r="CA882" i="11" s="1"/>
  <c r="AZ882" i="11" a="1"/>
  <c r="AZ882" i="11" s="1"/>
  <c r="AZ827" i="11" a="1"/>
  <c r="AZ827" i="11" s="1"/>
  <c r="CA827" i="11" a="1"/>
  <c r="CA827" i="11" s="1"/>
  <c r="AZ57" i="11" a="1"/>
  <c r="AZ57" i="11" s="1"/>
  <c r="CA57" i="11" a="1"/>
  <c r="CA57" i="11" s="1"/>
  <c r="CA156" i="11" a="1"/>
  <c r="CA156" i="11" s="1"/>
  <c r="AZ156" i="11" a="1"/>
  <c r="AZ156" i="11" s="1"/>
  <c r="CA334" i="11" a="1"/>
  <c r="CA334" i="11" s="1"/>
  <c r="AZ334" i="11" a="1"/>
  <c r="AZ334" i="11" s="1"/>
  <c r="AZ174" i="11" a="1"/>
  <c r="AZ174" i="11" s="1"/>
  <c r="CA174" i="11" a="1"/>
  <c r="CA174" i="11" s="1"/>
  <c r="AZ296" i="11" a="1"/>
  <c r="AZ296" i="11" s="1"/>
  <c r="CA296" i="11" a="1"/>
  <c r="CA296" i="11" s="1"/>
  <c r="AZ328" i="11" a="1"/>
  <c r="AZ328" i="11" s="1"/>
  <c r="CA328" i="11" a="1"/>
  <c r="CA328" i="11" s="1"/>
  <c r="AZ336" i="11" a="1"/>
  <c r="AZ336" i="11" s="1"/>
  <c r="CA336" i="11" a="1"/>
  <c r="CA336" i="11" s="1"/>
  <c r="CA414" i="11" a="1"/>
  <c r="CA414" i="11" s="1"/>
  <c r="AZ414" i="11" a="1"/>
  <c r="AZ414" i="11" s="1"/>
  <c r="CA641" i="11" a="1"/>
  <c r="CA641" i="11" s="1"/>
  <c r="AZ641" i="11" a="1"/>
  <c r="AZ641" i="11" s="1"/>
  <c r="AZ126" i="11" a="1"/>
  <c r="AZ126" i="11" s="1"/>
  <c r="CA126" i="11" a="1"/>
  <c r="CA126" i="11" s="1"/>
  <c r="AZ365" i="11" a="1"/>
  <c r="AZ365" i="11" s="1"/>
  <c r="CA365" i="11" a="1"/>
  <c r="CA365" i="11" s="1"/>
  <c r="CA462" i="11" a="1"/>
  <c r="CA462" i="11" s="1"/>
  <c r="AZ462" i="11" a="1"/>
  <c r="AZ462" i="11" s="1"/>
  <c r="CA300" i="11" a="1"/>
  <c r="CA300" i="11" s="1"/>
  <c r="AZ300" i="11" a="1"/>
  <c r="AZ300" i="11" s="1"/>
  <c r="CA325" i="11" a="1"/>
  <c r="CA325" i="11" s="1"/>
  <c r="AZ325" i="11" a="1"/>
  <c r="AZ325" i="11" s="1"/>
  <c r="AZ564" i="11" a="1"/>
  <c r="AZ564" i="11" s="1"/>
  <c r="CA564" i="11" a="1"/>
  <c r="CA564" i="11" s="1"/>
  <c r="CA529" i="11" a="1"/>
  <c r="CA529" i="11" s="1"/>
  <c r="AZ529" i="11" a="1"/>
  <c r="AZ529" i="11" s="1"/>
  <c r="CA180" i="11" a="1"/>
  <c r="CA180" i="11" s="1"/>
  <c r="AZ180" i="11" a="1"/>
  <c r="AZ180" i="11" s="1"/>
  <c r="AZ576" i="11" a="1"/>
  <c r="AZ576" i="11" s="1"/>
  <c r="CA576" i="11" a="1"/>
  <c r="CA576" i="11" s="1"/>
  <c r="CA520" i="11" a="1"/>
  <c r="CA520" i="11" s="1"/>
  <c r="AZ520" i="11" a="1"/>
  <c r="AZ520" i="11" s="1"/>
  <c r="AZ599" i="11" a="1"/>
  <c r="AZ599" i="11" s="1"/>
  <c r="CA599" i="11" a="1"/>
  <c r="CA599" i="11" s="1"/>
  <c r="AZ65" i="11" a="1"/>
  <c r="AZ65" i="11" s="1"/>
  <c r="H22" i="12" s="1"/>
  <c r="CA851" i="11" a="1"/>
  <c r="CA851" i="11" s="1"/>
  <c r="AZ851" i="11" a="1"/>
  <c r="AZ851" i="11" s="1"/>
  <c r="CA887" i="11" a="1"/>
  <c r="CA887" i="11" s="1"/>
  <c r="AZ887" i="11" a="1"/>
  <c r="AZ887" i="11" s="1"/>
  <c r="AZ687" i="11" a="1"/>
  <c r="AZ687" i="11" s="1"/>
  <c r="CA687" i="11" a="1"/>
  <c r="CA687" i="11" s="1"/>
  <c r="AZ743" i="11" a="1"/>
  <c r="AZ743" i="11" s="1"/>
  <c r="CA743" i="11" a="1"/>
  <c r="CA743" i="11" s="1"/>
  <c r="CA153" i="11" a="1"/>
  <c r="CA153" i="11" s="1"/>
  <c r="AZ153" i="11" a="1"/>
  <c r="AZ153" i="11" s="1"/>
  <c r="CA740" i="11" a="1"/>
  <c r="CA740" i="11" s="1"/>
  <c r="AZ740" i="11" a="1"/>
  <c r="AZ740" i="11" s="1"/>
  <c r="CA794" i="11" a="1"/>
  <c r="CA794" i="11" s="1"/>
  <c r="AZ794" i="11" a="1"/>
  <c r="AZ794" i="11" s="1"/>
  <c r="DM12" i="11"/>
  <c r="J26" i="8" s="1"/>
  <c r="G7" i="12"/>
  <c r="AZ737" i="11" a="1"/>
  <c r="AZ737" i="11" s="1"/>
  <c r="CA737" i="11" a="1"/>
  <c r="CA737" i="11" s="1"/>
  <c r="CA232" i="11" a="1"/>
  <c r="CA232" i="11" s="1"/>
  <c r="AZ232" i="11" a="1"/>
  <c r="AZ232" i="11" s="1"/>
  <c r="CA245" i="11" a="1"/>
  <c r="CA245" i="11" s="1"/>
  <c r="AZ245" i="11" a="1"/>
  <c r="AZ245" i="11" s="1"/>
  <c r="AZ521" i="11" a="1"/>
  <c r="AZ521" i="11" s="1"/>
  <c r="CA521" i="11" a="1"/>
  <c r="CA521" i="11" s="1"/>
  <c r="AZ343" i="11" a="1"/>
  <c r="AZ343" i="11" s="1"/>
  <c r="CA343" i="11" a="1"/>
  <c r="CA343" i="11" s="1"/>
  <c r="AZ47" i="11" a="1"/>
  <c r="AZ47" i="11" s="1"/>
  <c r="H12" i="12" s="1"/>
  <c r="AZ598" i="11" a="1"/>
  <c r="AZ598" i="11" s="1"/>
  <c r="CA598" i="11" a="1"/>
  <c r="CA598" i="11" s="1"/>
  <c r="CA706" i="11" a="1"/>
  <c r="CA706" i="11" s="1"/>
  <c r="AZ706" i="11" a="1"/>
  <c r="AZ706" i="11" s="1"/>
  <c r="CA705" i="11" a="1"/>
  <c r="CA705" i="11" s="1"/>
  <c r="AZ705" i="11" a="1"/>
  <c r="AZ705" i="11" s="1"/>
  <c r="AZ831" i="11" a="1"/>
  <c r="AZ831" i="11" s="1"/>
  <c r="CA831" i="11" a="1"/>
  <c r="CA831" i="11" s="1"/>
  <c r="AZ804" i="11" a="1"/>
  <c r="AZ804" i="11" s="1"/>
  <c r="CA804" i="11" a="1"/>
  <c r="CA804" i="11" s="1"/>
  <c r="CA701" i="11" a="1"/>
  <c r="CA701" i="11" s="1"/>
  <c r="AZ701" i="11" a="1"/>
  <c r="AZ701" i="11" s="1"/>
  <c r="AZ670" i="11" a="1"/>
  <c r="AZ670" i="11" s="1"/>
  <c r="CA670" i="11" a="1"/>
  <c r="CA670" i="11" s="1"/>
  <c r="AZ886" i="11" a="1"/>
  <c r="AZ886" i="11" s="1"/>
  <c r="CA886" i="11" a="1"/>
  <c r="CA886" i="11" s="1"/>
  <c r="CA873" i="11" a="1"/>
  <c r="CA873" i="11" s="1"/>
  <c r="AZ873" i="11" a="1"/>
  <c r="AZ873" i="11" s="1"/>
  <c r="CA875" i="11" a="1"/>
  <c r="CA875" i="11" s="1"/>
  <c r="AZ875" i="11" a="1"/>
  <c r="AZ875" i="11" s="1"/>
  <c r="AZ297" i="11" a="1"/>
  <c r="AZ297" i="11" s="1"/>
  <c r="CA297" i="11" a="1"/>
  <c r="CA297" i="11" s="1"/>
  <c r="CA164" i="11" a="1"/>
  <c r="CA164" i="11" s="1"/>
  <c r="AZ164" i="11" a="1"/>
  <c r="AZ164" i="11" s="1"/>
  <c r="AZ448" i="11" a="1"/>
  <c r="AZ448" i="11" s="1"/>
  <c r="CA448" i="11" a="1"/>
  <c r="CA448" i="11" s="1"/>
  <c r="AZ220" i="11" a="1"/>
  <c r="AZ220" i="11" s="1"/>
  <c r="CA220" i="11" a="1"/>
  <c r="CA220" i="11" s="1"/>
  <c r="CA549" i="11" a="1"/>
  <c r="CA549" i="11" s="1"/>
  <c r="AZ549" i="11" a="1"/>
  <c r="AZ549" i="11" s="1"/>
  <c r="CA511" i="11" a="1"/>
  <c r="CA511" i="11" s="1"/>
  <c r="AZ511" i="11" a="1"/>
  <c r="AZ511" i="11" s="1"/>
  <c r="CA533" i="11" a="1"/>
  <c r="CA533" i="11" s="1"/>
  <c r="AZ533" i="11" a="1"/>
  <c r="AZ533" i="11" s="1"/>
  <c r="CA553" i="11" a="1"/>
  <c r="CA553" i="11" s="1"/>
  <c r="AZ553" i="11" a="1"/>
  <c r="AZ553" i="11" s="1"/>
  <c r="CA94" i="11" a="1"/>
  <c r="CA94" i="11" s="1"/>
  <c r="AZ94" i="11" a="1"/>
  <c r="AZ94" i="11" s="1"/>
  <c r="AZ563" i="11" a="1"/>
  <c r="AZ563" i="11" s="1"/>
  <c r="CA563" i="11" a="1"/>
  <c r="CA563" i="11" s="1"/>
  <c r="AZ500" i="11" a="1"/>
  <c r="AZ500" i="11" s="1"/>
  <c r="CA500" i="11" a="1"/>
  <c r="CA500" i="11" s="1"/>
  <c r="AZ475" i="11" a="1"/>
  <c r="AZ475" i="11" s="1"/>
  <c r="CA475" i="11" a="1"/>
  <c r="CA475" i="11" s="1"/>
  <c r="AZ696" i="11" a="1"/>
  <c r="AZ696" i="11" s="1"/>
  <c r="CA696" i="11" a="1"/>
  <c r="CA696" i="11" s="1"/>
  <c r="AZ64" i="11" a="1"/>
  <c r="AZ64" i="11" s="1"/>
  <c r="H21" i="12" s="1"/>
  <c r="AZ157" i="11" a="1"/>
  <c r="AZ157" i="11" s="1"/>
  <c r="CA157" i="11" a="1"/>
  <c r="CA157" i="11" s="1"/>
  <c r="AZ277" i="11" a="1"/>
  <c r="AZ277" i="11" s="1"/>
  <c r="CA277" i="11" a="1"/>
  <c r="CA277" i="11" s="1"/>
  <c r="AZ26" i="11" a="1"/>
  <c r="AZ26" i="11" s="1"/>
  <c r="CA26" i="11" a="1"/>
  <c r="CA26" i="11" s="1"/>
  <c r="AZ871" i="11" a="1"/>
  <c r="AZ871" i="11" s="1"/>
  <c r="CA871" i="11" a="1"/>
  <c r="CA871" i="11" s="1"/>
  <c r="AZ167" i="11" a="1"/>
  <c r="AZ167" i="11" s="1"/>
  <c r="CA167" i="11" a="1"/>
  <c r="CA167" i="11" s="1"/>
  <c r="AZ866" i="11" a="1"/>
  <c r="AZ866" i="11" s="1"/>
  <c r="CA866" i="11" a="1"/>
  <c r="CA866" i="11" s="1"/>
  <c r="CA227" i="11" a="1"/>
  <c r="CA227" i="11" s="1"/>
  <c r="AZ227" i="11" a="1"/>
  <c r="AZ227" i="11" s="1"/>
  <c r="AZ53" i="11" a="1"/>
  <c r="AZ53" i="11" s="1"/>
  <c r="H17" i="12" s="1"/>
  <c r="CA735" i="11" a="1"/>
  <c r="CA735" i="11" s="1"/>
  <c r="AZ735" i="11" a="1"/>
  <c r="AZ735" i="11" s="1"/>
  <c r="CA764" i="11" a="1"/>
  <c r="CA764" i="11" s="1"/>
  <c r="AZ764" i="11" a="1"/>
  <c r="AZ764" i="11" s="1"/>
  <c r="CA387" i="11" a="1"/>
  <c r="CA387" i="11" s="1"/>
  <c r="AZ387" i="11" a="1"/>
  <c r="AZ387" i="11" s="1"/>
  <c r="AZ505" i="11" a="1"/>
  <c r="AZ505" i="11" s="1"/>
  <c r="CA505" i="11" a="1"/>
  <c r="CA505" i="11" s="1"/>
  <c r="CA519" i="11" a="1"/>
  <c r="CA519" i="11" s="1"/>
  <c r="AZ519" i="11" a="1"/>
  <c r="AZ519" i="11" s="1"/>
  <c r="AZ518" i="11" a="1"/>
  <c r="AZ518" i="11" s="1"/>
  <c r="CA518" i="11" a="1"/>
  <c r="CA518" i="11" s="1"/>
  <c r="AZ630" i="11" a="1"/>
  <c r="AZ630" i="11" s="1"/>
  <c r="CA630" i="11" a="1"/>
  <c r="CA630" i="11" s="1"/>
  <c r="AZ734" i="11" a="1"/>
  <c r="AZ734" i="11" s="1"/>
  <c r="CA734" i="11" a="1"/>
  <c r="CA734" i="11" s="1"/>
  <c r="CA747" i="11" a="1"/>
  <c r="CA747" i="11" s="1"/>
  <c r="AZ747" i="11" a="1"/>
  <c r="AZ747" i="11" s="1"/>
  <c r="CA120" i="11" a="1"/>
  <c r="CA120" i="11" s="1"/>
  <c r="AZ120" i="11" a="1"/>
  <c r="AZ120" i="11" s="1"/>
  <c r="CA304" i="11" a="1"/>
  <c r="CA304" i="11" s="1"/>
  <c r="AZ304" i="11" a="1"/>
  <c r="AZ304" i="11" s="1"/>
  <c r="AZ562" i="11" a="1"/>
  <c r="AZ562" i="11" s="1"/>
  <c r="CA562" i="11" a="1"/>
  <c r="CA562" i="11" s="1"/>
  <c r="AZ557" i="11" a="1"/>
  <c r="AZ557" i="11" s="1"/>
  <c r="CA557" i="11" a="1"/>
  <c r="CA557" i="11" s="1"/>
  <c r="CA490" i="11" a="1"/>
  <c r="CA490" i="11" s="1"/>
  <c r="AZ490" i="11" a="1"/>
  <c r="AZ490" i="11" s="1"/>
  <c r="CA723" i="11" a="1"/>
  <c r="CA723" i="11" s="1"/>
  <c r="AZ723" i="11" a="1"/>
  <c r="AZ723" i="11" s="1"/>
  <c r="AZ13" i="11" a="1"/>
  <c r="AZ13" i="11" s="1"/>
  <c r="H7" i="12" s="1"/>
  <c r="CA741" i="11" a="1"/>
  <c r="CA741" i="11" s="1"/>
  <c r="AZ741" i="11" a="1"/>
  <c r="AZ741" i="11" s="1"/>
  <c r="AZ819" i="11" a="1"/>
  <c r="AZ819" i="11" s="1"/>
  <c r="CA819" i="11" a="1"/>
  <c r="CA819" i="11" s="1"/>
  <c r="AZ666" i="11" a="1"/>
  <c r="AZ666" i="11" s="1"/>
  <c r="CA666" i="11" a="1"/>
  <c r="CA666" i="11" s="1"/>
  <c r="AZ46" i="11" a="1"/>
  <c r="AZ46" i="11" s="1"/>
  <c r="H11" i="12" s="1"/>
  <c r="CA136" i="11" a="1"/>
  <c r="CA136" i="11" s="1"/>
  <c r="AZ136" i="11" a="1"/>
  <c r="AZ136" i="11" s="1"/>
  <c r="CA331" i="11" a="1"/>
  <c r="CA331" i="11" s="1"/>
  <c r="AZ331" i="11" a="1"/>
  <c r="AZ331" i="11" s="1"/>
  <c r="AZ432" i="11" a="1"/>
  <c r="AZ432" i="11" s="1"/>
  <c r="CA432" i="11" a="1"/>
  <c r="CA432" i="11" s="1"/>
  <c r="AZ407" i="11" a="1"/>
  <c r="AZ407" i="11" s="1"/>
  <c r="CA407" i="11" a="1"/>
  <c r="CA407" i="11" s="1"/>
  <c r="AZ315" i="11" a="1"/>
  <c r="AZ315" i="11" s="1"/>
  <c r="CA315" i="11" a="1"/>
  <c r="CA315" i="11" s="1"/>
  <c r="CA249" i="11" a="1"/>
  <c r="CA249" i="11" s="1"/>
  <c r="AZ249" i="11" a="1"/>
  <c r="AZ249" i="11" s="1"/>
  <c r="CA362" i="11" a="1"/>
  <c r="CA362" i="11" s="1"/>
  <c r="AZ362" i="11" a="1"/>
  <c r="AZ362" i="11" s="1"/>
  <c r="CA513" i="11" a="1"/>
  <c r="CA513" i="11" s="1"/>
  <c r="AZ513" i="11" a="1"/>
  <c r="AZ513" i="11" s="1"/>
  <c r="AZ526" i="11" a="1"/>
  <c r="AZ526" i="11" s="1"/>
  <c r="CA526" i="11" a="1"/>
  <c r="CA526" i="11" s="1"/>
  <c r="AZ552" i="11" a="1"/>
  <c r="AZ552" i="11" s="1"/>
  <c r="CA552" i="11" a="1"/>
  <c r="CA552" i="11" s="1"/>
  <c r="AZ12" i="11" a="1"/>
  <c r="AZ12" i="11" s="1"/>
  <c r="CA724" i="11" a="1"/>
  <c r="CA724" i="11" s="1"/>
  <c r="AZ724" i="11" a="1"/>
  <c r="AZ724" i="11" s="1"/>
  <c r="CA183" i="11" a="1"/>
  <c r="CA183" i="11" s="1"/>
  <c r="AZ183" i="11" a="1"/>
  <c r="AZ183" i="11" s="1"/>
  <c r="CA335" i="11" a="1"/>
  <c r="CA335" i="11" s="1"/>
  <c r="AZ335" i="11" a="1"/>
  <c r="AZ335" i="11" s="1"/>
  <c r="AZ824" i="11" a="1"/>
  <c r="AZ824" i="11" s="1"/>
  <c r="CA824" i="11" a="1"/>
  <c r="CA824" i="11" s="1"/>
  <c r="AZ844" i="11" a="1"/>
  <c r="AZ844" i="11" s="1"/>
  <c r="CA844" i="11" a="1"/>
  <c r="CA844" i="11" s="1"/>
  <c r="AZ284" i="11" a="1"/>
  <c r="AZ284" i="11" s="1"/>
  <c r="CA284" i="11" a="1"/>
  <c r="CA284" i="11" s="1"/>
  <c r="CA172" i="11" a="1"/>
  <c r="CA172" i="11" s="1"/>
  <c r="AZ172" i="11" a="1"/>
  <c r="AZ172" i="11" s="1"/>
  <c r="AZ128" i="11" a="1"/>
  <c r="AZ128" i="11" s="1"/>
  <c r="CA128" i="11" a="1"/>
  <c r="CA128" i="11" s="1"/>
  <c r="AZ371" i="11" a="1"/>
  <c r="AZ371" i="11" s="1"/>
  <c r="CA371" i="11" a="1"/>
  <c r="CA371" i="11" s="1"/>
  <c r="CA535" i="11" a="1"/>
  <c r="CA535" i="11" s="1"/>
  <c r="AZ535" i="11" a="1"/>
  <c r="AZ535" i="11" s="1"/>
  <c r="AZ691" i="11" a="1"/>
  <c r="AZ691" i="11" s="1"/>
  <c r="CA691" i="11" a="1"/>
  <c r="CA691" i="11" s="1"/>
  <c r="CA674" i="11" a="1"/>
  <c r="CA674" i="11" s="1"/>
  <c r="AZ674" i="11" a="1"/>
  <c r="AZ674" i="11" s="1"/>
  <c r="CA667" i="11" a="1"/>
  <c r="CA667" i="11" s="1"/>
  <c r="AZ667" i="11" a="1"/>
  <c r="AZ667" i="11" s="1"/>
  <c r="CA329" i="11" a="1"/>
  <c r="CA329" i="11" s="1"/>
  <c r="AZ329" i="11" a="1"/>
  <c r="AZ329" i="11" s="1"/>
  <c r="CA338" i="11" a="1"/>
  <c r="CA338" i="11" s="1"/>
  <c r="AZ338" i="11" a="1"/>
  <c r="AZ338" i="11" s="1"/>
  <c r="CA363" i="11" a="1"/>
  <c r="CA363" i="11" s="1"/>
  <c r="AZ363" i="11" a="1"/>
  <c r="AZ363" i="11" s="1"/>
  <c r="CA567" i="11" a="1"/>
  <c r="CA567" i="11" s="1"/>
  <c r="AZ567" i="11" a="1"/>
  <c r="AZ567" i="11" s="1"/>
  <c r="AZ19" i="11" a="1"/>
  <c r="AZ19" i="11" s="1"/>
  <c r="CA19" i="11" a="1"/>
  <c r="CA19" i="11" s="1"/>
  <c r="AZ522" i="11" a="1"/>
  <c r="AZ522" i="11" s="1"/>
  <c r="CA522" i="11" a="1"/>
  <c r="CA522" i="11" s="1"/>
  <c r="AZ591" i="11" a="1"/>
  <c r="AZ591" i="11" s="1"/>
  <c r="CA591" i="11" a="1"/>
  <c r="CA591" i="11" s="1"/>
  <c r="CA453" i="11" a="1"/>
  <c r="CA453" i="11" s="1"/>
  <c r="AZ453" i="11" a="1"/>
  <c r="AZ453" i="11" s="1"/>
  <c r="CA668" i="11" a="1"/>
  <c r="CA668" i="11" s="1"/>
  <c r="AZ668" i="11" a="1"/>
  <c r="AZ668" i="11" s="1"/>
  <c r="AZ280" i="11" a="1"/>
  <c r="AZ280" i="11" s="1"/>
  <c r="CA280" i="11" a="1"/>
  <c r="CA280" i="11" s="1"/>
  <c r="AZ270" i="11" a="1"/>
  <c r="AZ270" i="11" s="1"/>
  <c r="H36" i="12" s="1"/>
  <c r="AZ545" i="11" a="1"/>
  <c r="AZ545" i="11" s="1"/>
  <c r="CA545" i="11" a="1"/>
  <c r="CA545" i="11" s="1"/>
  <c r="AZ467" i="11" a="1"/>
  <c r="AZ467" i="11" s="1"/>
  <c r="CA467" i="11" a="1"/>
  <c r="CA467" i="11" s="1"/>
  <c r="AZ626" i="11" a="1"/>
  <c r="AZ626" i="11" s="1"/>
  <c r="CA626" i="11" a="1"/>
  <c r="CA626" i="11" s="1"/>
  <c r="CA761" i="11" a="1"/>
  <c r="CA761" i="11" s="1"/>
  <c r="AZ761" i="11" a="1"/>
  <c r="AZ761" i="11" s="1"/>
  <c r="CA93" i="11" a="1"/>
  <c r="CA93" i="11" s="1"/>
  <c r="AZ93" i="11" a="1"/>
  <c r="AZ93" i="11" s="1"/>
  <c r="CA217" i="11" a="1"/>
  <c r="CA217" i="11" s="1"/>
  <c r="AZ217" i="11" a="1"/>
  <c r="AZ217" i="11" s="1"/>
  <c r="AZ302" i="11" a="1"/>
  <c r="AZ302" i="11" s="1"/>
  <c r="CA302" i="11" a="1"/>
  <c r="CA302" i="11" s="1"/>
  <c r="AZ326" i="11" a="1"/>
  <c r="AZ326" i="11" s="1"/>
  <c r="CA326" i="11" a="1"/>
  <c r="CA326" i="11" s="1"/>
  <c r="CA200" i="11" a="1"/>
  <c r="CA200" i="11" s="1"/>
  <c r="AZ200" i="11" a="1"/>
  <c r="AZ200" i="11" s="1"/>
  <c r="AZ355" i="11" a="1"/>
  <c r="AZ355" i="11" s="1"/>
  <c r="CA355" i="11" a="1"/>
  <c r="CA355" i="11" s="1"/>
  <c r="AZ139" i="11" a="1"/>
  <c r="AZ139" i="11" s="1"/>
  <c r="CA139" i="11" a="1"/>
  <c r="CA139" i="11" s="1"/>
  <c r="AZ525" i="11" a="1"/>
  <c r="AZ525" i="11" s="1"/>
  <c r="CA525" i="11" a="1"/>
  <c r="CA525" i="11" s="1"/>
  <c r="AZ561" i="11" a="1"/>
  <c r="AZ561" i="11" s="1"/>
  <c r="CA561" i="11" a="1"/>
  <c r="CA561" i="11" s="1"/>
  <c r="CA621" i="11" a="1"/>
  <c r="CA621" i="11" s="1"/>
  <c r="AZ621" i="11" a="1"/>
  <c r="AZ621" i="11" s="1"/>
  <c r="CA660" i="11" a="1"/>
  <c r="CA660" i="11" s="1"/>
  <c r="AZ660" i="11" a="1"/>
  <c r="AZ660" i="11" s="1"/>
  <c r="AZ712" i="11" a="1"/>
  <c r="AZ712" i="11" s="1"/>
  <c r="CA712" i="11" a="1"/>
  <c r="CA712" i="11" s="1"/>
  <c r="CA129" i="11" a="1"/>
  <c r="CA129" i="11" s="1"/>
  <c r="AZ129" i="11" a="1"/>
  <c r="AZ129" i="11" s="1"/>
  <c r="CA746" i="11" a="1"/>
  <c r="CA746" i="11" s="1"/>
  <c r="AZ746" i="11" a="1"/>
  <c r="AZ746" i="11" s="1"/>
  <c r="CA78" i="11" a="1"/>
  <c r="CA78" i="11" s="1"/>
  <c r="AZ78" i="11" a="1"/>
  <c r="AZ78" i="11" s="1"/>
  <c r="AZ852" i="11" a="1"/>
  <c r="AZ852" i="11" s="1"/>
  <c r="CA852" i="11" a="1"/>
  <c r="CA852" i="11" s="1"/>
  <c r="CA182" i="11" a="1"/>
  <c r="CA182" i="11" s="1"/>
  <c r="AZ182" i="11" a="1"/>
  <c r="AZ182" i="11" s="1"/>
  <c r="CA38" i="11" a="1"/>
  <c r="CA38" i="11" s="1"/>
  <c r="AZ38" i="11" a="1"/>
  <c r="AZ38" i="11" s="1"/>
  <c r="CA163" i="11" a="1"/>
  <c r="CA163" i="11" s="1"/>
  <c r="AZ163" i="11" a="1"/>
  <c r="AZ163" i="11" s="1"/>
  <c r="AZ229" i="11" a="1"/>
  <c r="AZ229" i="11" s="1"/>
  <c r="CA229" i="11" a="1"/>
  <c r="CA229" i="11" s="1"/>
  <c r="CA391" i="11" a="1"/>
  <c r="CA391" i="11" s="1"/>
  <c r="AZ391" i="11" a="1"/>
  <c r="AZ391" i="11" s="1"/>
  <c r="CA347" i="11" a="1"/>
  <c r="CA347" i="11" s="1"/>
  <c r="AZ347" i="11" a="1"/>
  <c r="AZ347" i="11" s="1"/>
  <c r="AZ423" i="11" a="1"/>
  <c r="AZ423" i="11" s="1"/>
  <c r="CA423" i="11" a="1"/>
  <c r="CA423" i="11" s="1"/>
  <c r="AZ375" i="11" a="1"/>
  <c r="AZ375" i="11" s="1"/>
  <c r="CA375" i="11" a="1"/>
  <c r="CA375" i="11" s="1"/>
  <c r="AZ538" i="11" a="1"/>
  <c r="AZ538" i="11" s="1"/>
  <c r="CA538" i="11" a="1"/>
  <c r="CA538" i="11" s="1"/>
  <c r="CA112" i="11" a="1"/>
  <c r="CA112" i="11" s="1"/>
  <c r="AZ112" i="11" a="1"/>
  <c r="AZ112" i="11" s="1"/>
  <c r="CA677" i="11" a="1"/>
  <c r="CA677" i="11" s="1"/>
  <c r="AZ677" i="11" a="1"/>
  <c r="AZ677" i="11" s="1"/>
  <c r="CA640" i="11" a="1"/>
  <c r="CA640" i="11" s="1"/>
  <c r="AZ640" i="11" a="1"/>
  <c r="AZ640" i="11" s="1"/>
  <c r="CA773" i="11" a="1"/>
  <c r="CA773" i="11" s="1"/>
  <c r="AZ773" i="11" a="1"/>
  <c r="AZ773" i="11" s="1"/>
  <c r="CA140" i="11" a="1"/>
  <c r="CA140" i="11" s="1"/>
  <c r="AZ140" i="11" a="1"/>
  <c r="AZ140" i="11" s="1"/>
  <c r="CA717" i="11" a="1"/>
  <c r="CA717" i="11" s="1"/>
  <c r="AZ717" i="11" a="1"/>
  <c r="AZ717" i="11" s="1"/>
  <c r="CA742" i="11" a="1"/>
  <c r="CA742" i="11" s="1"/>
  <c r="AZ742" i="11" a="1"/>
  <c r="AZ742" i="11" s="1"/>
  <c r="AZ808" i="11" a="1"/>
  <c r="AZ808" i="11" s="1"/>
  <c r="CA808" i="11" a="1"/>
  <c r="CA808" i="11" s="1"/>
  <c r="CA883" i="11" a="1"/>
  <c r="CA883" i="11" s="1"/>
  <c r="AZ883" i="11" a="1"/>
  <c r="AZ883" i="11" s="1"/>
  <c r="AZ75" i="11" a="1"/>
  <c r="AZ75" i="11" s="1"/>
  <c r="CA75" i="11" a="1"/>
  <c r="CA75" i="11" s="1"/>
  <c r="CA233" i="11" a="1"/>
  <c r="CA233" i="11" s="1"/>
  <c r="AZ233" i="11" a="1"/>
  <c r="AZ233" i="11" s="1"/>
  <c r="AZ215" i="11" a="1"/>
  <c r="AZ215" i="11" s="1"/>
  <c r="H32" i="12" s="1"/>
  <c r="AZ349" i="11" a="1"/>
  <c r="AZ349" i="11" s="1"/>
  <c r="CA349" i="11" a="1"/>
  <c r="CA349" i="11" s="1"/>
  <c r="CA228" i="11" a="1"/>
  <c r="CA228" i="11" s="1"/>
  <c r="AZ228" i="11" a="1"/>
  <c r="AZ228" i="11" s="1"/>
  <c r="CA342" i="11" a="1"/>
  <c r="CA342" i="11" s="1"/>
  <c r="AZ342" i="11" a="1"/>
  <c r="AZ342" i="11" s="1"/>
  <c r="AZ481" i="11" a="1"/>
  <c r="AZ481" i="11" s="1"/>
  <c r="CA481" i="11" a="1"/>
  <c r="CA481" i="11" s="1"/>
  <c r="CA79" i="11" a="1"/>
  <c r="CA79" i="11" s="1"/>
  <c r="AZ79" i="11" a="1"/>
  <c r="AZ79" i="11" s="1"/>
  <c r="AZ584" i="11" a="1"/>
  <c r="AZ584" i="11" s="1"/>
  <c r="CA584" i="11" a="1"/>
  <c r="CA584" i="11" s="1"/>
  <c r="CA160" i="11" a="1"/>
  <c r="CA160" i="11" s="1"/>
  <c r="AZ160" i="11" a="1"/>
  <c r="AZ160" i="11" s="1"/>
  <c r="AZ236" i="11" a="1"/>
  <c r="AZ236" i="11" s="1"/>
  <c r="CA236" i="11" a="1"/>
  <c r="CA236" i="11" s="1"/>
  <c r="CA287" i="11" a="1"/>
  <c r="CA287" i="11" s="1"/>
  <c r="AZ287" i="11" a="1"/>
  <c r="AZ287" i="11" s="1"/>
  <c r="CA169" i="11" a="1"/>
  <c r="CA169" i="11" s="1"/>
  <c r="AZ169" i="11" a="1"/>
  <c r="AZ169" i="11" s="1"/>
  <c r="AZ416" i="11" a="1"/>
  <c r="AZ416" i="11" s="1"/>
  <c r="CA416" i="11" a="1"/>
  <c r="CA416" i="11" s="1"/>
  <c r="AZ404" i="11" a="1"/>
  <c r="AZ404" i="11" s="1"/>
  <c r="CA404" i="11" a="1"/>
  <c r="CA404" i="11" s="1"/>
  <c r="DM8" i="11"/>
  <c r="J22" i="8" s="1"/>
  <c r="G3" i="12"/>
  <c r="CA485" i="11" a="1"/>
  <c r="CA485" i="11" s="1"/>
  <c r="AZ485" i="11" a="1"/>
  <c r="AZ485" i="11" s="1"/>
  <c r="AZ316" i="11" a="1"/>
  <c r="AZ316" i="11" s="1"/>
  <c r="CA316" i="11" a="1"/>
  <c r="CA316" i="11" s="1"/>
  <c r="AZ629" i="11" a="1"/>
  <c r="AZ629" i="11" s="1"/>
  <c r="CA629" i="11" a="1"/>
  <c r="CA629" i="11" s="1"/>
  <c r="CA82" i="11" a="1"/>
  <c r="CA82" i="11" s="1"/>
  <c r="AZ82" i="11" a="1"/>
  <c r="AZ82" i="11" s="1"/>
  <c r="AZ731" i="11" a="1"/>
  <c r="AZ731" i="11" s="1"/>
  <c r="CA731" i="11" a="1"/>
  <c r="CA731" i="11" s="1"/>
  <c r="CA152" i="11" a="1"/>
  <c r="CA152" i="11" s="1"/>
  <c r="AZ152" i="11" a="1"/>
  <c r="AZ152" i="11" s="1"/>
  <c r="CA790" i="11" a="1"/>
  <c r="CA790" i="11" s="1"/>
  <c r="AZ790" i="11" a="1"/>
  <c r="AZ790" i="11" s="1"/>
  <c r="CA721" i="11" a="1"/>
  <c r="CA721" i="11" s="1"/>
  <c r="AZ721" i="11" a="1"/>
  <c r="AZ721" i="11" s="1"/>
  <c r="CA755" i="11" a="1"/>
  <c r="CA755" i="11" s="1"/>
  <c r="AZ755" i="11" a="1"/>
  <c r="AZ755" i="11" s="1"/>
  <c r="AZ752" i="11" a="1"/>
  <c r="AZ752" i="11" s="1"/>
  <c r="CA752" i="11" a="1"/>
  <c r="CA752" i="11" s="1"/>
  <c r="CA669" i="11" a="1"/>
  <c r="CA669" i="11" s="1"/>
  <c r="AZ669" i="11" a="1"/>
  <c r="AZ669" i="11" s="1"/>
  <c r="CA151" i="11" a="1"/>
  <c r="CA151" i="11" s="1"/>
  <c r="AZ151" i="11" a="1"/>
  <c r="AZ151" i="11" s="1"/>
  <c r="AZ269" i="11" a="1"/>
  <c r="AZ269" i="11" s="1"/>
  <c r="H35" i="12" s="1"/>
  <c r="AZ283" i="11" a="1"/>
  <c r="AZ283" i="11" s="1"/>
  <c r="CA283" i="11" a="1"/>
  <c r="CA283" i="11" s="1"/>
  <c r="CA447" i="11" a="1"/>
  <c r="CA447" i="11" s="1"/>
  <c r="AZ447" i="11" a="1"/>
  <c r="AZ447" i="11" s="1"/>
  <c r="CA256" i="11" a="1"/>
  <c r="CA256" i="11" s="1"/>
  <c r="AZ256" i="11" a="1"/>
  <c r="AZ256" i="11" s="1"/>
  <c r="AZ616" i="11" a="1"/>
  <c r="AZ616" i="11" s="1"/>
  <c r="CA616" i="11" a="1"/>
  <c r="CA616" i="11" s="1"/>
  <c r="CA225" i="11" a="1"/>
  <c r="CA225" i="11" s="1"/>
  <c r="AZ225" i="11" a="1"/>
  <c r="AZ225" i="11" s="1"/>
  <c r="AZ117" i="11" a="1"/>
  <c r="AZ117" i="11" s="1"/>
  <c r="CA117" i="11" a="1"/>
  <c r="CA117" i="11" s="1"/>
  <c r="CA367" i="11" a="1"/>
  <c r="CA367" i="11" s="1"/>
  <c r="AZ367" i="11" a="1"/>
  <c r="AZ367" i="11" s="1"/>
  <c r="CA83" i="11" a="1"/>
  <c r="CA83" i="11" s="1"/>
  <c r="AZ83" i="11" a="1"/>
  <c r="AZ83" i="11" s="1"/>
  <c r="AZ420" i="11" a="1"/>
  <c r="AZ420" i="11" s="1"/>
  <c r="CA420" i="11" a="1"/>
  <c r="CA420" i="11" s="1"/>
  <c r="AZ507" i="11" a="1"/>
  <c r="AZ507" i="11" s="1"/>
  <c r="CA507" i="11" a="1"/>
  <c r="CA507" i="11" s="1"/>
  <c r="AZ694" i="11" a="1"/>
  <c r="AZ694" i="11" s="1"/>
  <c r="CA694" i="11" a="1"/>
  <c r="CA694" i="11" s="1"/>
  <c r="CA98" i="11" a="1"/>
  <c r="CA98" i="11" s="1"/>
  <c r="AZ98" i="11" a="1"/>
  <c r="AZ98" i="11" s="1"/>
  <c r="AZ25" i="11" a="1"/>
  <c r="AZ25" i="11" s="1"/>
  <c r="CA25" i="11" a="1"/>
  <c r="CA25" i="11" s="1"/>
  <c r="AZ460" i="11" a="1"/>
  <c r="AZ460" i="11" s="1"/>
  <c r="CA460" i="11" a="1"/>
  <c r="CA460" i="11" s="1"/>
  <c r="CA429" i="11" a="1"/>
  <c r="CA429" i="11" s="1"/>
  <c r="AZ429" i="11" a="1"/>
  <c r="AZ429" i="11" s="1"/>
  <c r="AZ530" i="11" a="1"/>
  <c r="AZ530" i="11" s="1"/>
  <c r="CA530" i="11" a="1"/>
  <c r="CA530" i="11" s="1"/>
  <c r="AZ608" i="11" a="1"/>
  <c r="AZ608" i="11" s="1"/>
  <c r="CA608" i="11" a="1"/>
  <c r="CA608" i="11" s="1"/>
  <c r="CA639" i="11" a="1"/>
  <c r="CA639" i="11" s="1"/>
  <c r="AZ639" i="11" a="1"/>
  <c r="AZ639" i="11" s="1"/>
  <c r="CA579" i="11" a="1"/>
  <c r="CA579" i="11" s="1"/>
  <c r="AZ579" i="11" a="1"/>
  <c r="AZ579" i="11" s="1"/>
  <c r="AZ686" i="11" a="1"/>
  <c r="AZ686" i="11" s="1"/>
  <c r="CA686" i="11" a="1"/>
  <c r="CA686" i="11" s="1"/>
  <c r="AZ671" i="11" a="1"/>
  <c r="AZ671" i="11" s="1"/>
  <c r="CA671" i="11" a="1"/>
  <c r="CA671" i="11" s="1"/>
  <c r="AZ18" i="11" a="1"/>
  <c r="AZ18" i="11" s="1"/>
  <c r="CA18" i="11" a="1"/>
  <c r="CA18" i="11" s="1"/>
  <c r="CA87" i="11" a="1"/>
  <c r="CA87" i="11" s="1"/>
  <c r="AZ87" i="11" a="1"/>
  <c r="AZ87" i="11" s="1"/>
  <c r="CA832" i="11" a="1"/>
  <c r="CA832" i="11" s="1"/>
  <c r="AZ832" i="11" a="1"/>
  <c r="AZ832" i="11" s="1"/>
  <c r="CA239" i="11" a="1"/>
  <c r="CA239" i="11" s="1"/>
  <c r="AZ239" i="11" a="1"/>
  <c r="AZ239" i="11" s="1"/>
  <c r="AZ265" i="11" a="1"/>
  <c r="AZ265" i="11" s="1"/>
  <c r="CA265" i="11" a="1"/>
  <c r="CA265" i="11" s="1"/>
  <c r="CA303" i="11" a="1"/>
  <c r="CA303" i="11" s="1"/>
  <c r="AZ303" i="11" a="1"/>
  <c r="AZ303" i="11" s="1"/>
  <c r="CA193" i="11" a="1"/>
  <c r="CA193" i="11" s="1"/>
  <c r="AZ193" i="11" a="1"/>
  <c r="AZ193" i="11" s="1"/>
  <c r="CA314" i="11" a="1"/>
  <c r="CA314" i="11" s="1"/>
  <c r="AZ314" i="11" a="1"/>
  <c r="AZ314" i="11" s="1"/>
  <c r="AZ477" i="11" a="1"/>
  <c r="AZ477" i="11" s="1"/>
  <c r="CA477" i="11" a="1"/>
  <c r="CA477" i="11" s="1"/>
  <c r="CA548" i="11" a="1"/>
  <c r="CA548" i="11" s="1"/>
  <c r="AZ548" i="11" a="1"/>
  <c r="AZ548" i="11" s="1"/>
  <c r="AZ628" i="11" a="1"/>
  <c r="AZ628" i="11" s="1"/>
  <c r="CA628" i="11" a="1"/>
  <c r="CA628" i="11" s="1"/>
  <c r="AZ568" i="11" a="1"/>
  <c r="AZ568" i="11" s="1"/>
  <c r="CA568" i="11" a="1"/>
  <c r="CA568" i="11" s="1"/>
  <c r="AZ605" i="11" a="1"/>
  <c r="AZ605" i="11" s="1"/>
  <c r="CA605" i="11" a="1"/>
  <c r="CA605" i="11" s="1"/>
  <c r="AZ768" i="11" a="1"/>
  <c r="AZ768" i="11" s="1"/>
  <c r="CA768" i="11" a="1"/>
  <c r="CA768" i="11" s="1"/>
  <c r="AZ796" i="11" a="1"/>
  <c r="AZ796" i="11" s="1"/>
  <c r="CA796" i="11" a="1"/>
  <c r="CA796" i="11" s="1"/>
  <c r="AZ49" i="11" a="1"/>
  <c r="AZ49" i="11" s="1"/>
  <c r="H14" i="12" s="1"/>
  <c r="CA99" i="11" a="1"/>
  <c r="CA99" i="11" s="1"/>
  <c r="AZ99" i="11" a="1"/>
  <c r="AZ99" i="11" s="1"/>
  <c r="AZ546" i="11" a="1"/>
  <c r="AZ546" i="11" s="1"/>
  <c r="CA546" i="11" a="1"/>
  <c r="CA546" i="11" s="1"/>
  <c r="AZ542" i="11" a="1"/>
  <c r="AZ542" i="11" s="1"/>
  <c r="CA542" i="11" a="1"/>
  <c r="CA542" i="11" s="1"/>
  <c r="CA558" i="11" a="1"/>
  <c r="CA558" i="11" s="1"/>
  <c r="AZ558" i="11" a="1"/>
  <c r="AZ558" i="11" s="1"/>
  <c r="AZ748" i="11" a="1"/>
  <c r="AZ748" i="11" s="1"/>
  <c r="CA748" i="11" a="1"/>
  <c r="CA748" i="11" s="1"/>
  <c r="AZ793" i="11" a="1"/>
  <c r="AZ793" i="11" s="1"/>
  <c r="CA793" i="11" a="1"/>
  <c r="CA793" i="11" s="1"/>
  <c r="CA736" i="11" a="1"/>
  <c r="CA736" i="11" s="1"/>
  <c r="AZ736" i="11" a="1"/>
  <c r="AZ736" i="11" s="1"/>
  <c r="CA714" i="11" a="1"/>
  <c r="CA714" i="11" s="1"/>
  <c r="AZ714" i="11" a="1"/>
  <c r="AZ714" i="11" s="1"/>
  <c r="CA813" i="11" a="1"/>
  <c r="CA813" i="11" s="1"/>
  <c r="AZ813" i="11" a="1"/>
  <c r="AZ813" i="11" s="1"/>
  <c r="AZ63" i="11" a="1"/>
  <c r="AZ63" i="11" s="1"/>
  <c r="H20" i="12" s="1"/>
  <c r="CA166" i="11" a="1"/>
  <c r="CA166" i="11" s="1"/>
  <c r="AZ166" i="11" a="1"/>
  <c r="AZ166" i="11" s="1"/>
  <c r="CA382" i="11" a="1"/>
  <c r="CA382" i="11" s="1"/>
  <c r="AZ382" i="11" a="1"/>
  <c r="AZ382" i="11" s="1"/>
  <c r="CA358" i="11" a="1"/>
  <c r="CA358" i="11" s="1"/>
  <c r="AZ358" i="11" a="1"/>
  <c r="AZ358" i="11" s="1"/>
  <c r="AZ435" i="11" a="1"/>
  <c r="AZ435" i="11" s="1"/>
  <c r="CA435" i="11" a="1"/>
  <c r="CA435" i="11" s="1"/>
  <c r="AZ514" i="11" a="1"/>
  <c r="AZ514" i="11" s="1"/>
  <c r="CA514" i="11" a="1"/>
  <c r="CA514" i="11" s="1"/>
  <c r="CA862" i="11" a="1"/>
  <c r="CA862" i="11" s="1"/>
  <c r="AZ862" i="11" a="1"/>
  <c r="AZ862" i="11" s="1"/>
  <c r="CA400" i="11" a="1"/>
  <c r="CA400" i="11" s="1"/>
  <c r="AZ400" i="11" a="1"/>
  <c r="AZ400" i="11" s="1"/>
  <c r="CA86" i="11" a="1"/>
  <c r="CA86" i="11" s="1"/>
  <c r="AZ86" i="11" a="1"/>
  <c r="AZ86" i="11" s="1"/>
  <c r="CA424" i="11" a="1"/>
  <c r="CA424" i="11" s="1"/>
  <c r="AZ424" i="11" a="1"/>
  <c r="AZ424" i="11" s="1"/>
  <c r="CA441" i="11" a="1"/>
  <c r="CA441" i="11" s="1"/>
  <c r="AZ441" i="11" a="1"/>
  <c r="AZ441" i="11" s="1"/>
  <c r="CA370" i="11" a="1"/>
  <c r="CA370" i="11" s="1"/>
  <c r="AZ370" i="11" a="1"/>
  <c r="AZ370" i="11" s="1"/>
  <c r="CA357" i="11" a="1"/>
  <c r="CA357" i="11" s="1"/>
  <c r="AZ357" i="11" a="1"/>
  <c r="AZ357" i="11" s="1"/>
  <c r="CA523" i="11" a="1"/>
  <c r="CA523" i="11" s="1"/>
  <c r="AZ523" i="11" a="1"/>
  <c r="AZ523" i="11" s="1"/>
  <c r="AZ695" i="11" a="1"/>
  <c r="AZ695" i="11" s="1"/>
  <c r="CA695" i="11" a="1"/>
  <c r="CA695" i="11" s="1"/>
  <c r="CA659" i="11" a="1"/>
  <c r="CA659" i="11" s="1"/>
  <c r="AZ659" i="11" a="1"/>
  <c r="AZ659" i="11" s="1"/>
  <c r="CA159" i="11" a="1"/>
  <c r="CA159" i="11" s="1"/>
  <c r="AZ159" i="11" a="1"/>
  <c r="AZ159" i="11" s="1"/>
  <c r="CA798" i="11" a="1"/>
  <c r="CA798" i="11" s="1"/>
  <c r="AZ798" i="11" a="1"/>
  <c r="AZ798" i="11" s="1"/>
  <c r="CA111" i="11" a="1"/>
  <c r="CA111" i="11" s="1"/>
  <c r="AZ111" i="11" a="1"/>
  <c r="AZ111" i="11" s="1"/>
  <c r="AZ732" i="11" a="1"/>
  <c r="AZ732" i="11" s="1"/>
  <c r="CA732" i="11" a="1"/>
  <c r="CA732" i="11" s="1"/>
  <c r="CA672" i="11" a="1"/>
  <c r="CA672" i="11" s="1"/>
  <c r="AZ672" i="11" a="1"/>
  <c r="AZ672" i="11" s="1"/>
  <c r="AZ733" i="11" a="1"/>
  <c r="AZ733" i="11" s="1"/>
  <c r="CA733" i="11" a="1"/>
  <c r="CA733" i="11" s="1"/>
  <c r="CA202" i="11" a="1"/>
  <c r="CA202" i="11" s="1"/>
  <c r="AZ202" i="11" a="1"/>
  <c r="AZ202" i="11" s="1"/>
  <c r="CA849" i="11" a="1"/>
  <c r="CA849" i="11" s="1"/>
  <c r="AZ849" i="11" a="1"/>
  <c r="AZ849" i="11" s="1"/>
  <c r="AZ449" i="11" a="1"/>
  <c r="AZ449" i="11" s="1"/>
  <c r="CA449" i="11" a="1"/>
  <c r="CA449" i="11" s="1"/>
  <c r="AZ555" i="11" a="1"/>
  <c r="AZ555" i="11" s="1"/>
  <c r="CA555" i="11" a="1"/>
  <c r="CA555" i="11" s="1"/>
  <c r="CA150" i="11" a="1"/>
  <c r="CA150" i="11" s="1"/>
  <c r="AZ150" i="11" a="1"/>
  <c r="AZ150" i="11" s="1"/>
  <c r="AZ9" i="11" a="1"/>
  <c r="AZ9" i="11" s="1"/>
  <c r="AZ350" i="11" a="1"/>
  <c r="AZ350" i="11" s="1"/>
  <c r="CA350" i="11" a="1"/>
  <c r="CA350" i="11" s="1"/>
  <c r="CA409" i="11" a="1"/>
  <c r="CA409" i="11" s="1"/>
  <c r="AZ409" i="11" a="1"/>
  <c r="AZ409" i="11" s="1"/>
  <c r="CA418" i="11" a="1"/>
  <c r="CA418" i="11" s="1"/>
  <c r="AZ418" i="11" a="1"/>
  <c r="AZ418" i="11" s="1"/>
  <c r="CA469" i="11" a="1"/>
  <c r="CA469" i="11" s="1"/>
  <c r="AZ469" i="11" a="1"/>
  <c r="AZ469" i="11" s="1"/>
  <c r="AZ627" i="11" a="1"/>
  <c r="AZ627" i="11" s="1"/>
  <c r="CA627" i="11" a="1"/>
  <c r="CA627" i="11" s="1"/>
  <c r="CA716" i="11" a="1"/>
  <c r="CA716" i="11" s="1"/>
  <c r="AZ716" i="11" a="1"/>
  <c r="AZ716" i="11" s="1"/>
  <c r="AZ719" i="11" a="1"/>
  <c r="AZ719" i="11" s="1"/>
  <c r="CA719" i="11" a="1"/>
  <c r="CA719" i="11" s="1"/>
  <c r="AZ543" i="11" a="1"/>
  <c r="AZ543" i="11" s="1"/>
  <c r="CA543" i="11" a="1"/>
  <c r="CA543" i="11" s="1"/>
  <c r="AZ753" i="11" a="1"/>
  <c r="AZ753" i="11" s="1"/>
  <c r="CA753" i="11" a="1"/>
  <c r="CA753" i="11" s="1"/>
  <c r="AZ224" i="11" a="1"/>
  <c r="AZ224" i="11" s="1"/>
  <c r="CA224" i="11" a="1"/>
  <c r="CA224" i="11" s="1"/>
  <c r="CA73" i="11" a="1"/>
  <c r="CA73" i="11" s="1"/>
  <c r="AZ73" i="11" a="1"/>
  <c r="AZ73" i="11" s="1"/>
  <c r="CA760" i="11" a="1"/>
  <c r="CA760" i="11" s="1"/>
  <c r="AZ760" i="11" a="1"/>
  <c r="AZ760" i="11" s="1"/>
  <c r="AZ836" i="11" a="1"/>
  <c r="AZ836" i="11" s="1"/>
  <c r="CA836" i="11" a="1"/>
  <c r="CA836" i="11" s="1"/>
  <c r="CA729" i="11" a="1"/>
  <c r="CA729" i="11" s="1"/>
  <c r="AZ729" i="11" a="1"/>
  <c r="AZ729" i="11" s="1"/>
  <c r="CA155" i="11" a="1"/>
  <c r="CA155" i="11" s="1"/>
  <c r="AZ155" i="11" a="1"/>
  <c r="AZ155" i="11" s="1"/>
  <c r="AZ68" i="11" a="1"/>
  <c r="AZ68" i="11" s="1"/>
  <c r="H25" i="12" s="1"/>
  <c r="CA298" i="11" a="1"/>
  <c r="CA298" i="11" s="1"/>
  <c r="AZ298" i="11" a="1"/>
  <c r="AZ298" i="11" s="1"/>
  <c r="CA327" i="11" a="1"/>
  <c r="CA327" i="11" s="1"/>
  <c r="AZ327" i="11" a="1"/>
  <c r="AZ327" i="11" s="1"/>
  <c r="CA570" i="11" a="1"/>
  <c r="CA570" i="11" s="1"/>
  <c r="AZ570" i="11" a="1"/>
  <c r="AZ570" i="11" s="1"/>
  <c r="AZ40" i="11" a="1"/>
  <c r="AZ40" i="11" s="1"/>
  <c r="CA40" i="11" a="1"/>
  <c r="CA40" i="11" s="1"/>
  <c r="CA255" i="11" a="1"/>
  <c r="CA255" i="11" s="1"/>
  <c r="AZ255" i="11" a="1"/>
  <c r="AZ255" i="11" s="1"/>
  <c r="CA250" i="11" a="1"/>
  <c r="CA250" i="11" s="1"/>
  <c r="AZ250" i="11" a="1"/>
  <c r="AZ250" i="11" s="1"/>
  <c r="CA100" i="11" a="1"/>
  <c r="CA100" i="11" s="1"/>
  <c r="AZ100" i="11" a="1"/>
  <c r="AZ100" i="11" s="1"/>
  <c r="AZ242" i="11" a="1"/>
  <c r="AZ242" i="11" s="1"/>
  <c r="CA242" i="11" a="1"/>
  <c r="CA242" i="11" s="1"/>
  <c r="AZ430" i="11" a="1"/>
  <c r="AZ430" i="11" s="1"/>
  <c r="CA430" i="11" a="1"/>
  <c r="CA430" i="11" s="1"/>
  <c r="AZ384" i="11" a="1"/>
  <c r="AZ384" i="11" s="1"/>
  <c r="CA384" i="11" a="1"/>
  <c r="CA384" i="11" s="1"/>
  <c r="CA470" i="11" a="1"/>
  <c r="CA470" i="11" s="1"/>
  <c r="AZ470" i="11" a="1"/>
  <c r="AZ470" i="11" s="1"/>
  <c r="AZ574" i="11" a="1"/>
  <c r="AZ574" i="11" s="1"/>
  <c r="CA574" i="11" a="1"/>
  <c r="CA574" i="11" s="1"/>
  <c r="CA417" i="11" a="1"/>
  <c r="CA417" i="11" s="1"/>
  <c r="AZ417" i="11" a="1"/>
  <c r="AZ417" i="11" s="1"/>
  <c r="CA575" i="11" a="1"/>
  <c r="CA575" i="11" s="1"/>
  <c r="AZ575" i="11" a="1"/>
  <c r="AZ575" i="11" s="1"/>
  <c r="AZ682" i="11" a="1"/>
  <c r="AZ682" i="11" s="1"/>
  <c r="CA682" i="11" a="1"/>
  <c r="CA682" i="11" s="1"/>
  <c r="AZ780" i="11" a="1"/>
  <c r="AZ780" i="11" s="1"/>
  <c r="CA780" i="11" a="1"/>
  <c r="CA780" i="11" s="1"/>
  <c r="CA814" i="11" a="1"/>
  <c r="CA814" i="11" s="1"/>
  <c r="AZ814" i="11" a="1"/>
  <c r="AZ814" i="11" s="1"/>
  <c r="CA446" i="11" a="1"/>
  <c r="CA446" i="11" s="1"/>
  <c r="AZ446" i="11" a="1"/>
  <c r="AZ446" i="11" s="1"/>
  <c r="AZ876" i="11" a="1"/>
  <c r="AZ876" i="11" s="1"/>
  <c r="CA876" i="11" a="1"/>
  <c r="CA876" i="11" s="1"/>
  <c r="CA323" i="11" a="1"/>
  <c r="CA323" i="11" s="1"/>
  <c r="AZ323" i="11" a="1"/>
  <c r="AZ323" i="11" s="1"/>
  <c r="CA434" i="11" a="1"/>
  <c r="CA434" i="11" s="1"/>
  <c r="AZ434" i="11" a="1"/>
  <c r="AZ434" i="11" s="1"/>
  <c r="AZ594" i="11" a="1"/>
  <c r="AZ594" i="11" s="1"/>
  <c r="CA594" i="11" a="1"/>
  <c r="CA594" i="11" s="1"/>
  <c r="CA132" i="11" a="1"/>
  <c r="CA132" i="11" s="1"/>
  <c r="AZ132" i="11" a="1"/>
  <c r="AZ132" i="11" s="1"/>
  <c r="AZ618" i="11" a="1"/>
  <c r="AZ618" i="11" s="1"/>
  <c r="CA618" i="11" a="1"/>
  <c r="CA618" i="11" s="1"/>
  <c r="CA59" i="11" a="1"/>
  <c r="CA59" i="11" s="1"/>
  <c r="AZ59" i="11" a="1"/>
  <c r="AZ59" i="11" s="1"/>
  <c r="CA544" i="11" a="1"/>
  <c r="CA544" i="11" s="1"/>
  <c r="AZ544" i="11" a="1"/>
  <c r="AZ544" i="11" s="1"/>
  <c r="AZ815" i="11" a="1"/>
  <c r="AZ815" i="11" s="1"/>
  <c r="CA815" i="11" a="1"/>
  <c r="CA815" i="11" s="1"/>
  <c r="CA816" i="11" a="1"/>
  <c r="CA816" i="11" s="1"/>
  <c r="AZ816" i="11" a="1"/>
  <c r="AZ816" i="11" s="1"/>
  <c r="CA176" i="11" a="1"/>
  <c r="CA176" i="11" s="1"/>
  <c r="AZ176" i="11" a="1"/>
  <c r="AZ176" i="11" s="1"/>
  <c r="CA201" i="11" a="1"/>
  <c r="CA201" i="11" s="1"/>
  <c r="AZ201" i="11" a="1"/>
  <c r="AZ201" i="11" s="1"/>
  <c r="CA291" i="11" a="1"/>
  <c r="CA291" i="11" s="1"/>
  <c r="AZ291" i="11" a="1"/>
  <c r="AZ291" i="11" s="1"/>
  <c r="CA783" i="11" a="1"/>
  <c r="CA783" i="11" s="1"/>
  <c r="AZ783" i="11" a="1"/>
  <c r="AZ783" i="11" s="1"/>
  <c r="CA853" i="11" a="1"/>
  <c r="CA853" i="11" s="1"/>
  <c r="AZ853" i="11" a="1"/>
  <c r="AZ853" i="11" s="1"/>
  <c r="AZ108" i="11" a="1"/>
  <c r="AZ108" i="11" s="1"/>
  <c r="CA108" i="11" a="1"/>
  <c r="CA108" i="11" s="1"/>
  <c r="CA839" i="11" a="1"/>
  <c r="CA839" i="11" s="1"/>
  <c r="AZ839" i="11" a="1"/>
  <c r="AZ839" i="11" s="1"/>
  <c r="CA775" i="11" a="1"/>
  <c r="CA775" i="11" s="1"/>
  <c r="AZ775" i="11" a="1"/>
  <c r="AZ775" i="11" s="1"/>
  <c r="CA789" i="11" a="1"/>
  <c r="CA789" i="11" s="1"/>
  <c r="AZ789" i="11" a="1"/>
  <c r="AZ789" i="11" s="1"/>
  <c r="CA27" i="11" a="1"/>
  <c r="CA27" i="11" s="1"/>
  <c r="AZ27" i="11" a="1"/>
  <c r="AZ27" i="11" s="1"/>
  <c r="AZ175" i="11" a="1"/>
  <c r="AZ175" i="11" s="1"/>
  <c r="CA175" i="11" a="1"/>
  <c r="CA175" i="11" s="1"/>
  <c r="AZ313" i="11" a="1"/>
  <c r="AZ313" i="11" s="1"/>
  <c r="CA313" i="11" a="1"/>
  <c r="CA313" i="11" s="1"/>
  <c r="AZ114" i="11" a="1"/>
  <c r="AZ114" i="11" s="1"/>
  <c r="CA114" i="11" a="1"/>
  <c r="CA114" i="11" s="1"/>
  <c r="CA473" i="11" a="1"/>
  <c r="CA473" i="11" s="1"/>
  <c r="AZ473" i="11" a="1"/>
  <c r="AZ473" i="11" s="1"/>
  <c r="CA282" i="11" a="1"/>
  <c r="CA282" i="11" s="1"/>
  <c r="AZ282" i="11" a="1"/>
  <c r="AZ282" i="11" s="1"/>
  <c r="CA438" i="11" a="1"/>
  <c r="CA438" i="11" s="1"/>
  <c r="AZ438" i="11" a="1"/>
  <c r="AZ438" i="11" s="1"/>
  <c r="CA442" i="11" a="1"/>
  <c r="CA442" i="11" s="1"/>
  <c r="AZ442" i="11" a="1"/>
  <c r="AZ442" i="11" s="1"/>
  <c r="CA177" i="11" a="1"/>
  <c r="CA177" i="11" s="1"/>
  <c r="AZ177" i="11" a="1"/>
  <c r="AZ177" i="11" s="1"/>
  <c r="CA625" i="11" a="1"/>
  <c r="CA625" i="11" s="1"/>
  <c r="AZ625" i="11" a="1"/>
  <c r="AZ625" i="11" s="1"/>
  <c r="CA259" i="11" a="1"/>
  <c r="CA259" i="11" s="1"/>
  <c r="AZ259" i="11" a="1"/>
  <c r="AZ259" i="11" s="1"/>
  <c r="CA772" i="11" a="1"/>
  <c r="CA772" i="11" s="1"/>
  <c r="AZ772" i="11" a="1"/>
  <c r="AZ772" i="11" s="1"/>
  <c r="AZ727" i="11" a="1"/>
  <c r="AZ727" i="11" s="1"/>
  <c r="CA727" i="11" a="1"/>
  <c r="CA727" i="11" s="1"/>
  <c r="AZ29" i="11" a="1"/>
  <c r="AZ29" i="11" s="1"/>
  <c r="CA29" i="11" a="1"/>
  <c r="CA29" i="11" s="1"/>
  <c r="CA301" i="11" a="1"/>
  <c r="CA301" i="11" s="1"/>
  <c r="AZ301" i="11" a="1"/>
  <c r="AZ301" i="11" s="1"/>
  <c r="AZ306" i="11" a="1"/>
  <c r="AZ306" i="11" s="1"/>
  <c r="CA306" i="11" a="1"/>
  <c r="CA306" i="11" s="1"/>
  <c r="CA162" i="11" a="1"/>
  <c r="CA162" i="11" s="1"/>
  <c r="AZ162" i="11" a="1"/>
  <c r="AZ162" i="11" s="1"/>
  <c r="CA102" i="11" a="1"/>
  <c r="CA102" i="11" s="1"/>
  <c r="AZ102" i="11" a="1"/>
  <c r="AZ102" i="11" s="1"/>
  <c r="CA31" i="11" a="1"/>
  <c r="CA31" i="11" s="1"/>
  <c r="AZ31" i="11" a="1"/>
  <c r="AZ31" i="11" s="1"/>
  <c r="AZ23" i="11" a="1"/>
  <c r="AZ23" i="11" s="1"/>
  <c r="CA23" i="11" a="1"/>
  <c r="CA23" i="11" s="1"/>
  <c r="AZ261" i="11" a="1"/>
  <c r="AZ261" i="11" s="1"/>
  <c r="CA261" i="11" a="1"/>
  <c r="CA261" i="11" s="1"/>
  <c r="AZ385" i="11" a="1"/>
  <c r="AZ385" i="11" s="1"/>
  <c r="CA385" i="11" a="1"/>
  <c r="CA385" i="11" s="1"/>
  <c r="AZ433" i="11" a="1"/>
  <c r="AZ433" i="11" s="1"/>
  <c r="CA433" i="11" a="1"/>
  <c r="CA433" i="11" s="1"/>
  <c r="AZ463" i="11" a="1"/>
  <c r="AZ463" i="11" s="1"/>
  <c r="CA463" i="11" a="1"/>
  <c r="CA463" i="11" s="1"/>
  <c r="AZ52" i="11" a="1"/>
  <c r="AZ52" i="11" s="1"/>
  <c r="H16" i="12" s="1"/>
  <c r="CA539" i="11" a="1"/>
  <c r="CA539" i="11" s="1"/>
  <c r="AZ539" i="11" a="1"/>
  <c r="AZ539" i="11" s="1"/>
  <c r="CA107" i="11" a="1"/>
  <c r="CA107" i="11" s="1"/>
  <c r="AZ107" i="11" a="1"/>
  <c r="AZ107" i="11" s="1"/>
  <c r="CA835" i="11" a="1"/>
  <c r="CA835" i="11" s="1"/>
  <c r="AZ835" i="11" a="1"/>
  <c r="AZ835" i="11" s="1"/>
  <c r="CA782" i="11" a="1"/>
  <c r="CA782" i="11" s="1"/>
  <c r="AZ782" i="11" a="1"/>
  <c r="AZ782" i="11" s="1"/>
  <c r="CA168" i="11" a="1"/>
  <c r="CA168" i="11" s="1"/>
  <c r="AZ168" i="11" a="1"/>
  <c r="AZ168" i="11" s="1"/>
  <c r="AZ211" i="11" a="1"/>
  <c r="AZ211" i="11" s="1"/>
  <c r="H28" i="12" s="1"/>
  <c r="AZ436" i="11" a="1"/>
  <c r="AZ436" i="11" s="1"/>
  <c r="CA436" i="11" a="1"/>
  <c r="CA436" i="11" s="1"/>
  <c r="CA427" i="11" a="1"/>
  <c r="CA427" i="11" s="1"/>
  <c r="AZ427" i="11" a="1"/>
  <c r="AZ427" i="11" s="1"/>
  <c r="AZ822" i="11" a="1"/>
  <c r="AZ822" i="11" s="1"/>
  <c r="CA822" i="11" a="1"/>
  <c r="CA822" i="11" s="1"/>
  <c r="CA838" i="11" a="1"/>
  <c r="CA838" i="11" s="1"/>
  <c r="AZ838" i="11" a="1"/>
  <c r="AZ838" i="11" s="1"/>
  <c r="AZ756" i="11" a="1"/>
  <c r="AZ756" i="11" s="1"/>
  <c r="CA756" i="11" a="1"/>
  <c r="CA756" i="11" s="1"/>
  <c r="AZ776" i="11" a="1"/>
  <c r="AZ776" i="11" s="1"/>
  <c r="CA776" i="11" a="1"/>
  <c r="CA776" i="11" s="1"/>
  <c r="AZ272" i="11" a="1"/>
  <c r="AZ272" i="11" s="1"/>
  <c r="CA272" i="11" a="1"/>
  <c r="CA272" i="11" s="1"/>
  <c r="CA263" i="11" a="1"/>
  <c r="CA263" i="11" s="1"/>
  <c r="AZ263" i="11" a="1"/>
  <c r="AZ263" i="11" s="1"/>
  <c r="CA451" i="11" a="1"/>
  <c r="CA451" i="11" s="1"/>
  <c r="AZ451" i="11" a="1"/>
  <c r="AZ451" i="11" s="1"/>
  <c r="CA482" i="11" a="1"/>
  <c r="CA482" i="11" s="1"/>
  <c r="AZ482" i="11" a="1"/>
  <c r="AZ482" i="11" s="1"/>
  <c r="CA197" i="11" a="1"/>
  <c r="CA197" i="11" s="1"/>
  <c r="AZ197" i="11" a="1"/>
  <c r="AZ197" i="11" s="1"/>
  <c r="CA401" i="11" a="1"/>
  <c r="CA401" i="11" s="1"/>
  <c r="AZ401" i="11" a="1"/>
  <c r="AZ401" i="11" s="1"/>
  <c r="CA403" i="11" a="1"/>
  <c r="CA403" i="11" s="1"/>
  <c r="AZ403" i="11" a="1"/>
  <c r="AZ403" i="11" s="1"/>
  <c r="AZ565" i="11" a="1"/>
  <c r="AZ565" i="11" s="1"/>
  <c r="CA565" i="11" a="1"/>
  <c r="CA565" i="11" s="1"/>
  <c r="AZ212" i="11" a="1"/>
  <c r="AZ212" i="11" s="1"/>
  <c r="H29" i="12" s="1"/>
  <c r="CA609" i="11" a="1"/>
  <c r="CA609" i="11" s="1"/>
  <c r="AZ609" i="11" a="1"/>
  <c r="AZ609" i="11" s="1"/>
  <c r="AZ634" i="11" a="1"/>
  <c r="AZ634" i="11" s="1"/>
  <c r="CA634" i="11" a="1"/>
  <c r="CA634" i="11" s="1"/>
  <c r="CA603" i="11" a="1"/>
  <c r="CA603" i="11" s="1"/>
  <c r="AZ603" i="11" a="1"/>
  <c r="AZ603" i="11" s="1"/>
  <c r="CA689" i="11" a="1"/>
  <c r="CA689" i="11" s="1"/>
  <c r="AZ689" i="11" a="1"/>
  <c r="AZ689" i="11" s="1"/>
  <c r="CA486" i="11" a="1"/>
  <c r="CA486" i="11" s="1"/>
  <c r="AZ486" i="11" a="1"/>
  <c r="AZ486" i="11" s="1"/>
  <c r="AZ589" i="11" a="1"/>
  <c r="AZ589" i="11" s="1"/>
  <c r="CA589" i="11" a="1"/>
  <c r="CA589" i="11" s="1"/>
  <c r="CA817" i="11" a="1"/>
  <c r="CA817" i="11" s="1"/>
  <c r="AZ817" i="11" a="1"/>
  <c r="AZ817" i="11" s="1"/>
  <c r="AZ178" i="11" a="1"/>
  <c r="AZ178" i="11" s="1"/>
  <c r="CA178" i="11" a="1"/>
  <c r="CA178" i="11" s="1"/>
  <c r="CA861" i="11" a="1"/>
  <c r="CA861" i="11" s="1"/>
  <c r="AZ861" i="11" a="1"/>
  <c r="AZ861" i="11" s="1"/>
  <c r="AZ267" i="11" a="1"/>
  <c r="AZ267" i="11" s="1"/>
  <c r="H33" i="12" s="1"/>
  <c r="AZ395" i="11" a="1"/>
  <c r="AZ395" i="11" s="1"/>
  <c r="CA395" i="11" a="1"/>
  <c r="CA395" i="11" s="1"/>
  <c r="AZ619" i="11" a="1"/>
  <c r="AZ619" i="11" s="1"/>
  <c r="CA619" i="11" a="1"/>
  <c r="CA619" i="11" s="1"/>
  <c r="CA147" i="11" a="1"/>
  <c r="CA147" i="11" s="1"/>
  <c r="AZ147" i="11" a="1"/>
  <c r="AZ147" i="11" s="1"/>
  <c r="AZ787" i="11" a="1"/>
  <c r="AZ787" i="11" s="1"/>
  <c r="CA787" i="11" a="1"/>
  <c r="CA787" i="11" s="1"/>
  <c r="AZ130" i="11" a="1"/>
  <c r="AZ130" i="11" s="1"/>
  <c r="CA130" i="11" a="1"/>
  <c r="CA130" i="11" s="1"/>
  <c r="CA109" i="11" a="1"/>
  <c r="CA109" i="11" s="1"/>
  <c r="AZ109" i="11" a="1"/>
  <c r="AZ109" i="11" s="1"/>
  <c r="AZ223" i="11" a="1"/>
  <c r="AZ223" i="11" s="1"/>
  <c r="CA223" i="11" a="1"/>
  <c r="CA223" i="11" s="1"/>
  <c r="AZ398" i="11" a="1"/>
  <c r="AZ398" i="11" s="1"/>
  <c r="CA398" i="11" a="1"/>
  <c r="CA398" i="11" s="1"/>
  <c r="CA508" i="11" a="1"/>
  <c r="CA508" i="11" s="1"/>
  <c r="AZ508" i="11" a="1"/>
  <c r="AZ508" i="11" s="1"/>
  <c r="CA465" i="11" a="1"/>
  <c r="CA465" i="11" s="1"/>
  <c r="AZ465" i="11" a="1"/>
  <c r="AZ465" i="11" s="1"/>
  <c r="AZ638" i="11" a="1"/>
  <c r="AZ638" i="11" s="1"/>
  <c r="CA638" i="11" a="1"/>
  <c r="CA638" i="11" s="1"/>
  <c r="AZ61" i="11" a="1"/>
  <c r="AZ61" i="11" s="1"/>
  <c r="CA61" i="11" a="1"/>
  <c r="CA61" i="11" s="1"/>
  <c r="AZ14" i="11" a="1"/>
  <c r="AZ14" i="11" s="1"/>
  <c r="H8" i="12" s="1"/>
  <c r="CA368" i="11" a="1"/>
  <c r="CA368" i="11" s="1"/>
  <c r="AZ368" i="11" a="1"/>
  <c r="AZ368" i="11" s="1"/>
  <c r="CA356" i="11" a="1"/>
  <c r="CA356" i="11" s="1"/>
  <c r="AZ356" i="11" a="1"/>
  <c r="AZ356" i="11" s="1"/>
  <c r="AZ881" i="11" a="1"/>
  <c r="AZ881" i="11" s="1"/>
  <c r="CA881" i="11" a="1"/>
  <c r="CA881" i="11" s="1"/>
  <c r="AZ264" i="11" a="1"/>
  <c r="AZ264" i="11" s="1"/>
  <c r="CA264" i="11" a="1"/>
  <c r="CA264" i="11" s="1"/>
  <c r="AZ274" i="11" a="1"/>
  <c r="AZ274" i="11" s="1"/>
  <c r="CA274" i="11" a="1"/>
  <c r="CA274" i="11" s="1"/>
  <c r="CA502" i="11" a="1"/>
  <c r="CA502" i="11" s="1"/>
  <c r="AZ502" i="11" a="1"/>
  <c r="AZ502" i="11" s="1"/>
  <c r="CA503" i="11" a="1"/>
  <c r="CA503" i="11" s="1"/>
  <c r="AZ503" i="11" a="1"/>
  <c r="AZ503" i="11" s="1"/>
  <c r="CA512" i="11" a="1"/>
  <c r="CA512" i="11" s="1"/>
  <c r="AZ512" i="11" a="1"/>
  <c r="AZ512" i="11" s="1"/>
  <c r="AZ590" i="11" a="1"/>
  <c r="AZ590" i="11" s="1"/>
  <c r="CA590" i="11" a="1"/>
  <c r="CA590" i="11" s="1"/>
  <c r="AZ560" i="11" a="1"/>
  <c r="AZ560" i="11" s="1"/>
  <c r="CA560" i="11" a="1"/>
  <c r="CA560" i="11" s="1"/>
  <c r="CA860" i="11" a="1"/>
  <c r="CA860" i="11" s="1"/>
  <c r="AZ860" i="11" a="1"/>
  <c r="AZ860" i="11" s="1"/>
  <c r="AZ67" i="11" a="1"/>
  <c r="AZ67" i="11" s="1"/>
  <c r="H24" i="12" s="1"/>
  <c r="CA806" i="11" a="1"/>
  <c r="CA806" i="11" s="1"/>
  <c r="AZ806" i="11" a="1"/>
  <c r="AZ806" i="11" s="1"/>
  <c r="AZ133" i="11" a="1"/>
  <c r="AZ133" i="11" s="1"/>
  <c r="CA133" i="11" a="1"/>
  <c r="CA133" i="11" s="1"/>
  <c r="AZ380" i="11" a="1"/>
  <c r="AZ380" i="11" s="1"/>
  <c r="CA380" i="11" a="1"/>
  <c r="CA380" i="11" s="1"/>
  <c r="AZ456" i="11" a="1"/>
  <c r="AZ456" i="11" s="1"/>
  <c r="CA456" i="11" a="1"/>
  <c r="CA456" i="11" s="1"/>
  <c r="CA488" i="11" a="1"/>
  <c r="CA488" i="11" s="1"/>
  <c r="AZ488" i="11" a="1"/>
  <c r="AZ488" i="11" s="1"/>
  <c r="AZ828" i="11" a="1"/>
  <c r="AZ828" i="11" s="1"/>
  <c r="CA828" i="11" a="1"/>
  <c r="CA828" i="11" s="1"/>
  <c r="AZ569" i="11" a="1"/>
  <c r="AZ569" i="11" s="1"/>
  <c r="CA569" i="11" a="1"/>
  <c r="CA569" i="11" s="1"/>
  <c r="AZ459" i="11" a="1"/>
  <c r="AZ459" i="11" s="1"/>
  <c r="CA459" i="11" a="1"/>
  <c r="CA459" i="11" s="1"/>
  <c r="CA413" i="11" a="1"/>
  <c r="CA413" i="11" s="1"/>
  <c r="AZ413" i="11" a="1"/>
  <c r="AZ413" i="11" s="1"/>
  <c r="AZ15" i="11" a="1"/>
  <c r="AZ15" i="11" s="1"/>
  <c r="H9" i="12" s="1"/>
  <c r="AZ606" i="11" a="1"/>
  <c r="AZ606" i="11" s="1"/>
  <c r="CA606" i="11" a="1"/>
  <c r="CA606" i="11" s="1"/>
  <c r="CA581" i="11" a="1"/>
  <c r="CA581" i="11" s="1"/>
  <c r="AZ581" i="11" a="1"/>
  <c r="AZ581" i="11" s="1"/>
  <c r="AZ582" i="11" a="1"/>
  <c r="AZ582" i="11" s="1"/>
  <c r="CA582" i="11" a="1"/>
  <c r="CA582" i="11" s="1"/>
  <c r="AZ135" i="11" a="1"/>
  <c r="AZ135" i="11" s="1"/>
  <c r="CA135" i="11" a="1"/>
  <c r="CA135" i="11" s="1"/>
  <c r="AZ612" i="11" a="1"/>
  <c r="AZ612" i="11" s="1"/>
  <c r="CA612" i="11" a="1"/>
  <c r="CA612" i="11" s="1"/>
  <c r="AZ607" i="11" a="1"/>
  <c r="AZ607" i="11" s="1"/>
  <c r="CA607" i="11" a="1"/>
  <c r="CA607" i="11" s="1"/>
  <c r="CA693" i="11" a="1"/>
  <c r="CA693" i="11" s="1"/>
  <c r="AZ693" i="11" a="1"/>
  <c r="AZ693" i="11" s="1"/>
  <c r="AZ554" i="11" a="1"/>
  <c r="AZ554" i="11" s="1"/>
  <c r="CA554" i="11" a="1"/>
  <c r="CA554" i="11" s="1"/>
  <c r="CA758" i="11" a="1"/>
  <c r="CA758" i="11" s="1"/>
  <c r="AZ758" i="11" a="1"/>
  <c r="AZ758" i="11" s="1"/>
  <c r="AZ749" i="11" a="1"/>
  <c r="AZ749" i="11" s="1"/>
  <c r="CA749" i="11" a="1"/>
  <c r="CA749" i="11" s="1"/>
  <c r="AZ190" i="11" a="1"/>
  <c r="AZ190" i="11" s="1"/>
  <c r="CA190" i="11" a="1"/>
  <c r="CA190" i="11" s="1"/>
  <c r="CA725" i="11" a="1"/>
  <c r="CA725" i="11" s="1"/>
  <c r="AZ725" i="11" a="1"/>
  <c r="AZ725" i="11" s="1"/>
  <c r="CA801" i="11" a="1"/>
  <c r="CA801" i="11" s="1"/>
  <c r="AZ801" i="11" a="1"/>
  <c r="AZ801" i="11" s="1"/>
  <c r="CA230" i="11" a="1"/>
  <c r="CA230" i="11" s="1"/>
  <c r="AZ230" i="11" a="1"/>
  <c r="AZ230" i="11" s="1"/>
  <c r="AZ48" i="11" a="1"/>
  <c r="AZ48" i="11" s="1"/>
  <c r="H13" i="12" s="1"/>
  <c r="AZ237" i="11" a="1"/>
  <c r="AZ237" i="11" s="1"/>
  <c r="CA237" i="11" a="1"/>
  <c r="CA237" i="11" s="1"/>
  <c r="AZ770" i="11" a="1"/>
  <c r="AZ770" i="11" s="1"/>
  <c r="CA770" i="11" a="1"/>
  <c r="CA770" i="11" s="1"/>
  <c r="AZ88" i="11" a="1"/>
  <c r="AZ88" i="11" s="1"/>
  <c r="CA88" i="11" a="1"/>
  <c r="CA88" i="11" s="1"/>
  <c r="AZ36" i="11" a="1"/>
  <c r="AZ36" i="11" s="1"/>
  <c r="CA36" i="11" a="1"/>
  <c r="CA36" i="11" s="1"/>
  <c r="AZ69" i="11" a="1"/>
  <c r="AZ69" i="11" s="1"/>
  <c r="H26" i="12" s="1"/>
  <c r="CA192" i="11" a="1"/>
  <c r="CA192" i="11" s="1"/>
  <c r="AZ192" i="11" a="1"/>
  <c r="AZ192" i="11" s="1"/>
  <c r="CA309" i="11" a="1"/>
  <c r="CA309" i="11" s="1"/>
  <c r="AZ309" i="11" a="1"/>
  <c r="AZ309" i="11" s="1"/>
  <c r="AZ234" i="11" a="1"/>
  <c r="AZ234" i="11" s="1"/>
  <c r="CA234" i="11" a="1"/>
  <c r="CA234" i="11" s="1"/>
  <c r="AZ344" i="11" a="1"/>
  <c r="AZ344" i="11" s="1"/>
  <c r="CA344" i="11" a="1"/>
  <c r="CA344" i="11" s="1"/>
  <c r="AZ286" i="11" a="1"/>
  <c r="AZ286" i="11" s="1"/>
  <c r="CA286" i="11" a="1"/>
  <c r="CA286" i="11" s="1"/>
  <c r="AZ412" i="11" a="1"/>
  <c r="AZ412" i="11" s="1"/>
  <c r="CA412" i="11" a="1"/>
  <c r="CA412" i="11" s="1"/>
  <c r="CA587" i="11" a="1"/>
  <c r="CA587" i="11" s="1"/>
  <c r="AZ587" i="11" a="1"/>
  <c r="AZ587" i="11" s="1"/>
  <c r="CA662" i="11" a="1"/>
  <c r="CA662" i="11" s="1"/>
  <c r="AZ662" i="11" a="1"/>
  <c r="AZ662" i="11" s="1"/>
  <c r="AZ664" i="11" a="1"/>
  <c r="AZ664" i="11" s="1"/>
  <c r="CA664" i="11" a="1"/>
  <c r="CA664" i="11" s="1"/>
  <c r="AZ439" i="11" a="1"/>
  <c r="AZ439" i="11" s="1"/>
  <c r="CA439" i="11" a="1"/>
  <c r="CA439" i="11" s="1"/>
  <c r="AZ577" i="11" a="1"/>
  <c r="AZ577" i="11" s="1"/>
  <c r="CA577" i="11" a="1"/>
  <c r="CA577" i="11" s="1"/>
  <c r="CA578" i="11" a="1"/>
  <c r="CA578" i="11" s="1"/>
  <c r="AZ578" i="11" a="1"/>
  <c r="AZ578" i="11" s="1"/>
  <c r="AZ81" i="11" a="1"/>
  <c r="AZ81" i="11" s="1"/>
  <c r="CA81" i="11" a="1"/>
  <c r="CA81" i="11" s="1"/>
  <c r="CA751" i="11" a="1"/>
  <c r="CA751" i="11" s="1"/>
  <c r="AZ751" i="11" a="1"/>
  <c r="AZ751" i="11" s="1"/>
  <c r="CA750" i="11" a="1"/>
  <c r="CA750" i="11" s="1"/>
  <c r="AZ750" i="11" a="1"/>
  <c r="AZ750" i="11" s="1"/>
  <c r="AZ165" i="11" a="1"/>
  <c r="AZ165" i="11" s="1"/>
  <c r="CA165" i="11" a="1"/>
  <c r="CA165" i="11" s="1"/>
  <c r="CA206" i="11" a="1"/>
  <c r="CA206" i="11" s="1"/>
  <c r="AZ206" i="11" a="1"/>
  <c r="AZ206" i="11" s="1"/>
  <c r="CA235" i="11" a="1"/>
  <c r="CA235" i="11" s="1"/>
  <c r="AZ235" i="11" a="1"/>
  <c r="AZ235" i="11" s="1"/>
  <c r="AZ792" i="11" a="1"/>
  <c r="AZ792" i="11" s="1"/>
  <c r="CA792" i="11" a="1"/>
  <c r="CA792" i="11" s="1"/>
  <c r="CA779" i="11" a="1"/>
  <c r="CA779" i="11" s="1"/>
  <c r="AZ779" i="11" a="1"/>
  <c r="AZ779" i="11" s="1"/>
  <c r="CA20" i="11" a="1"/>
  <c r="CA20" i="11" s="1"/>
  <c r="AZ20" i="11" a="1"/>
  <c r="AZ20" i="11" s="1"/>
  <c r="AZ841" i="11" a="1"/>
  <c r="AZ841" i="11" s="1"/>
  <c r="CA841" i="11" a="1"/>
  <c r="CA841" i="11" s="1"/>
  <c r="AZ823" i="11" a="1"/>
  <c r="AZ823" i="11" s="1"/>
  <c r="CA823" i="11" a="1"/>
  <c r="CA823" i="11" s="1"/>
  <c r="CA759" i="11" a="1"/>
  <c r="CA759" i="11" s="1"/>
  <c r="AZ759" i="11" a="1"/>
  <c r="AZ759" i="11" s="1"/>
  <c r="CA765" i="11" a="1"/>
  <c r="CA765" i="11" s="1"/>
  <c r="AZ765" i="11" a="1"/>
  <c r="AZ765" i="11" s="1"/>
  <c r="AZ89" i="11" a="1"/>
  <c r="AZ89" i="11" s="1"/>
  <c r="CA89" i="11" a="1"/>
  <c r="CA89" i="11" s="1"/>
  <c r="CA308" i="11" a="1"/>
  <c r="CA308" i="11" s="1"/>
  <c r="AZ308" i="11" a="1"/>
  <c r="AZ308" i="11" s="1"/>
  <c r="AZ213" i="11" a="1"/>
  <c r="AZ213" i="11" s="1"/>
  <c r="H30" i="12" s="1"/>
  <c r="AZ340" i="11" a="1"/>
  <c r="AZ340" i="11" s="1"/>
  <c r="CA340" i="11" a="1"/>
  <c r="CA340" i="11" s="1"/>
  <c r="AZ399" i="11" a="1"/>
  <c r="AZ399" i="11" s="1"/>
  <c r="CA399" i="11" a="1"/>
  <c r="CA399" i="11" s="1"/>
  <c r="CA351" i="11" a="1"/>
  <c r="CA351" i="11" s="1"/>
  <c r="AZ351" i="11" a="1"/>
  <c r="AZ351" i="11" s="1"/>
  <c r="AZ656" i="11" a="1"/>
  <c r="AZ656" i="11" s="1"/>
  <c r="CA656" i="11" a="1"/>
  <c r="CA656" i="11" s="1"/>
  <c r="CA205" i="11" a="1"/>
  <c r="CA205" i="11" s="1"/>
  <c r="AZ205" i="11" a="1"/>
  <c r="AZ205" i="11" s="1"/>
  <c r="AZ273" i="11" a="1"/>
  <c r="AZ273" i="11" s="1"/>
  <c r="CA273" i="11" a="1"/>
  <c r="CA273" i="11" s="1"/>
  <c r="DM13" i="11"/>
  <c r="J27" i="8" s="1"/>
  <c r="G8" i="12"/>
  <c r="CA361" i="11" a="1"/>
  <c r="CA361" i="11" s="1"/>
  <c r="AZ361" i="11" a="1"/>
  <c r="AZ361" i="11" s="1"/>
  <c r="AZ288" i="11" a="1"/>
  <c r="AZ288" i="11" s="1"/>
  <c r="CA288" i="11" a="1"/>
  <c r="CA288" i="11" s="1"/>
  <c r="AZ226" i="11" a="1"/>
  <c r="AZ226" i="11" s="1"/>
  <c r="CA226" i="11" a="1"/>
  <c r="CA226" i="11" s="1"/>
  <c r="AZ551" i="11" a="1"/>
  <c r="AZ551" i="11" s="1"/>
  <c r="CA551" i="11" a="1"/>
  <c r="CA551" i="11" s="1"/>
  <c r="AZ635" i="11" a="1"/>
  <c r="AZ635" i="11" s="1"/>
  <c r="CA635" i="11" a="1"/>
  <c r="CA635" i="11" s="1"/>
  <c r="CA631" i="11" a="1"/>
  <c r="CA631" i="11" s="1"/>
  <c r="AZ631" i="11" a="1"/>
  <c r="AZ631" i="11" s="1"/>
  <c r="AZ771" i="11" a="1"/>
  <c r="AZ771" i="11" s="1"/>
  <c r="CA771" i="11" a="1"/>
  <c r="CA771" i="11" s="1"/>
  <c r="AZ757" i="11" a="1"/>
  <c r="AZ757" i="11" s="1"/>
  <c r="CA757" i="11" a="1"/>
  <c r="CA757" i="11" s="1"/>
  <c r="CA145" i="11" a="1"/>
  <c r="CA145" i="11" s="1"/>
  <c r="AZ145" i="11" a="1"/>
  <c r="AZ145" i="11" s="1"/>
  <c r="AZ651" i="11" a="1"/>
  <c r="AZ651" i="11" s="1"/>
  <c r="CA651" i="11" a="1"/>
  <c r="CA651" i="11" s="1"/>
  <c r="AZ722" i="11" a="1"/>
  <c r="AZ722" i="11" s="1"/>
  <c r="CA722" i="11" a="1"/>
  <c r="CA722" i="11" s="1"/>
  <c r="CA604" i="11" a="1"/>
  <c r="CA604" i="11" s="1"/>
  <c r="AZ604" i="11" a="1"/>
  <c r="AZ604" i="11" s="1"/>
  <c r="AZ650" i="11" a="1"/>
  <c r="AZ650" i="11" s="1"/>
  <c r="CA650" i="11" a="1"/>
  <c r="CA650" i="11" s="1"/>
  <c r="CA791" i="11" a="1"/>
  <c r="CA791" i="11" s="1"/>
  <c r="AZ791" i="11" a="1"/>
  <c r="AZ791" i="11" s="1"/>
  <c r="AZ214" i="11" a="1"/>
  <c r="AZ214" i="11" s="1"/>
  <c r="H31" i="12" s="1"/>
  <c r="AZ219" i="11" a="1"/>
  <c r="AZ219" i="11" s="1"/>
  <c r="CA219" i="11" a="1"/>
  <c r="CA219" i="11" s="1"/>
  <c r="CA341" i="11" a="1"/>
  <c r="CA341" i="11" s="1"/>
  <c r="AZ341" i="11" a="1"/>
  <c r="AZ341" i="11" s="1"/>
  <c r="CA146" i="11" a="1"/>
  <c r="CA146" i="11" s="1"/>
  <c r="AZ146" i="11" a="1"/>
  <c r="AZ146" i="11" s="1"/>
  <c r="CA318" i="11" a="1"/>
  <c r="CA318" i="11" s="1"/>
  <c r="AZ318" i="11" a="1"/>
  <c r="AZ318" i="11" s="1"/>
  <c r="CA592" i="11" a="1"/>
  <c r="CA592" i="11" s="1"/>
  <c r="AZ592" i="11" a="1"/>
  <c r="AZ592" i="11" s="1"/>
  <c r="AZ194" i="11" a="1"/>
  <c r="AZ194" i="11" s="1"/>
  <c r="CA194" i="11" a="1"/>
  <c r="CA194" i="11" s="1"/>
  <c r="CA504" i="11" a="1"/>
  <c r="CA504" i="11" s="1"/>
  <c r="AZ504" i="11" a="1"/>
  <c r="AZ504" i="11" s="1"/>
  <c r="AZ479" i="11" a="1"/>
  <c r="AZ479" i="11" s="1"/>
  <c r="CA479" i="11" a="1"/>
  <c r="CA479" i="11" s="1"/>
  <c r="CA524" i="11" a="1"/>
  <c r="CA524" i="11" s="1"/>
  <c r="AZ524" i="11" a="1"/>
  <c r="AZ524" i="11" s="1"/>
  <c r="AZ683" i="11" a="1"/>
  <c r="AZ683" i="11" s="1"/>
  <c r="CA683" i="11" a="1"/>
  <c r="CA683" i="11" s="1"/>
  <c r="CA661" i="11" a="1"/>
  <c r="CA661" i="11" s="1"/>
  <c r="AZ661" i="11" a="1"/>
  <c r="AZ661" i="11" s="1"/>
  <c r="AZ710" i="11" a="1"/>
  <c r="AZ710" i="11" s="1"/>
  <c r="CA710" i="11" a="1"/>
  <c r="CA710" i="11" s="1"/>
  <c r="AZ730" i="11" a="1"/>
  <c r="AZ730" i="11" s="1"/>
  <c r="CA730" i="11" a="1"/>
  <c r="CA730" i="11" s="1"/>
  <c r="CA778" i="11" a="1"/>
  <c r="CA778" i="11" s="1"/>
  <c r="AZ778" i="11" a="1"/>
  <c r="AZ778" i="11" s="1"/>
  <c r="AZ728" i="11" a="1"/>
  <c r="AZ728" i="11" s="1"/>
  <c r="CA728" i="11" a="1"/>
  <c r="CA728" i="11" s="1"/>
  <c r="AZ8" i="11" a="1"/>
  <c r="AZ8" i="11" s="1"/>
  <c r="AZ293" i="11" a="1"/>
  <c r="AZ293" i="11" s="1"/>
  <c r="CA293" i="11" a="1"/>
  <c r="CA293" i="11" s="1"/>
  <c r="CA254" i="11" a="1"/>
  <c r="CA254" i="11" s="1"/>
  <c r="AZ254" i="11" a="1"/>
  <c r="AZ254" i="11" s="1"/>
  <c r="CA187" i="11" a="1"/>
  <c r="CA187" i="11" s="1"/>
  <c r="AZ187" i="11" a="1"/>
  <c r="AZ187" i="11" s="1"/>
  <c r="AZ311" i="11" a="1"/>
  <c r="AZ311" i="11" s="1"/>
  <c r="CA311" i="11" a="1"/>
  <c r="CA311" i="11" s="1"/>
  <c r="AZ859" i="11" a="1"/>
  <c r="AZ859" i="11" s="1"/>
  <c r="CA859" i="11" a="1"/>
  <c r="CA859" i="11" s="1"/>
  <c r="CA203" i="11" a="1"/>
  <c r="CA203" i="11" s="1"/>
  <c r="AZ203" i="11" a="1"/>
  <c r="AZ203" i="11" s="1"/>
  <c r="DM10" i="11"/>
  <c r="J24" i="8" s="1"/>
  <c r="G5" i="12"/>
  <c r="AZ122" i="11" a="1"/>
  <c r="AZ122" i="11" s="1"/>
  <c r="CA122" i="11" a="1"/>
  <c r="CA122" i="11" s="1"/>
  <c r="CA252" i="11" a="1"/>
  <c r="CA252" i="11" s="1"/>
  <c r="AZ252" i="11" a="1"/>
  <c r="AZ252" i="11" s="1"/>
  <c r="AZ41" i="11" a="1"/>
  <c r="AZ41" i="11" s="1"/>
  <c r="CA41" i="11" a="1"/>
  <c r="CA41" i="11" s="1"/>
  <c r="CA410" i="11" a="1"/>
  <c r="CA410" i="11" s="1"/>
  <c r="AZ410" i="11" a="1"/>
  <c r="AZ410" i="11" s="1"/>
  <c r="CA874" i="11" a="1"/>
  <c r="CA874" i="11" s="1"/>
  <c r="AZ874" i="11" a="1"/>
  <c r="AZ874" i="11" s="1"/>
  <c r="AZ321" i="11" a="1"/>
  <c r="AZ321" i="11" s="1"/>
  <c r="CA321" i="11" a="1"/>
  <c r="CA321" i="11" s="1"/>
  <c r="AZ455" i="11" a="1"/>
  <c r="AZ455" i="11" s="1"/>
  <c r="CA455" i="11" a="1"/>
  <c r="CA455" i="11" s="1"/>
  <c r="AZ258" i="11" a="1"/>
  <c r="AZ258" i="11" s="1"/>
  <c r="CA258" i="11" a="1"/>
  <c r="CA258" i="11" s="1"/>
  <c r="AZ501" i="11" a="1"/>
  <c r="AZ501" i="11" s="1"/>
  <c r="CA501" i="11" a="1"/>
  <c r="CA501" i="11" s="1"/>
  <c r="CA499" i="11" a="1"/>
  <c r="CA499" i="11" s="1"/>
  <c r="AZ499" i="11" a="1"/>
  <c r="AZ499" i="11" s="1"/>
  <c r="AZ246" i="11" a="1"/>
  <c r="AZ246" i="11" s="1"/>
  <c r="CA246" i="11" a="1"/>
  <c r="CA246" i="11" s="1"/>
  <c r="CA713" i="11" a="1"/>
  <c r="CA713" i="11" s="1"/>
  <c r="AZ713" i="11" a="1"/>
  <c r="AZ713" i="11" s="1"/>
  <c r="CA855" i="11" a="1"/>
  <c r="CA855" i="11" s="1"/>
  <c r="AZ855" i="11" a="1"/>
  <c r="AZ855" i="11" s="1"/>
  <c r="AZ845" i="11" a="1"/>
  <c r="AZ845" i="11" s="1"/>
  <c r="CA845" i="11" a="1"/>
  <c r="CA845" i="11" s="1"/>
  <c r="CA653" i="11" a="1"/>
  <c r="CA653" i="11" s="1"/>
  <c r="AZ653" i="11" a="1"/>
  <c r="AZ653" i="11" s="1"/>
  <c r="CA697" i="11" a="1"/>
  <c r="CA697" i="11" s="1"/>
  <c r="AZ697" i="11" a="1"/>
  <c r="AZ697" i="11" s="1"/>
  <c r="CA148" i="11" a="1"/>
  <c r="CA148" i="11" s="1"/>
  <c r="AZ148" i="11" a="1"/>
  <c r="AZ148" i="11" s="1"/>
  <c r="CA648" i="11" a="1"/>
  <c r="CA648" i="11" s="1"/>
  <c r="AZ648" i="11" a="1"/>
  <c r="AZ648" i="11" s="1"/>
  <c r="AZ646" i="11" a="1"/>
  <c r="AZ646" i="11" s="1"/>
  <c r="CA646" i="11" a="1"/>
  <c r="CA646" i="11" s="1"/>
  <c r="CA800" i="11" a="1"/>
  <c r="CA800" i="11" s="1"/>
  <c r="AZ800" i="11" a="1"/>
  <c r="AZ800" i="11" s="1"/>
  <c r="CA803" i="11" a="1"/>
  <c r="CA803" i="11" s="1"/>
  <c r="AZ803" i="11" a="1"/>
  <c r="AZ803" i="11" s="1"/>
  <c r="CA802" i="11" a="1"/>
  <c r="CA802" i="11" s="1"/>
  <c r="AZ802" i="11" a="1"/>
  <c r="AZ802" i="11" s="1"/>
  <c r="CA774" i="11" a="1"/>
  <c r="CA774" i="11" s="1"/>
  <c r="AZ774" i="11" a="1"/>
  <c r="AZ774" i="11" s="1"/>
  <c r="CA767" i="11" a="1"/>
  <c r="CA767" i="11" s="1"/>
  <c r="AZ767" i="11" a="1"/>
  <c r="AZ767" i="11" s="1"/>
  <c r="AZ138" i="11" a="1"/>
  <c r="AZ138" i="11" s="1"/>
  <c r="CA138" i="11" a="1"/>
  <c r="CA138" i="11" s="1"/>
  <c r="AZ443" i="11" a="1"/>
  <c r="AZ443" i="11" s="1"/>
  <c r="CA443" i="11" a="1"/>
  <c r="CA443" i="11" s="1"/>
  <c r="CA240" i="11" a="1"/>
  <c r="CA240" i="11" s="1"/>
  <c r="AZ240" i="11" a="1"/>
  <c r="AZ240" i="11" s="1"/>
  <c r="AZ428" i="11" a="1"/>
  <c r="AZ428" i="11" s="1"/>
  <c r="CA428" i="11" a="1"/>
  <c r="CA428" i="11" s="1"/>
  <c r="AZ253" i="11" a="1"/>
  <c r="AZ253" i="11" s="1"/>
  <c r="CA253" i="11" a="1"/>
  <c r="CA253" i="11" s="1"/>
  <c r="AZ262" i="11" a="1"/>
  <c r="AZ262" i="11" s="1"/>
  <c r="CA262" i="11" a="1"/>
  <c r="CA262" i="11" s="1"/>
  <c r="CA440" i="11" a="1"/>
  <c r="CA440" i="11" s="1"/>
  <c r="AZ440" i="11" a="1"/>
  <c r="AZ440" i="11" s="1"/>
  <c r="AZ113" i="11" a="1"/>
  <c r="AZ113" i="11" s="1"/>
  <c r="CA113" i="11" a="1"/>
  <c r="CA113" i="11" s="1"/>
  <c r="AZ493" i="11" a="1"/>
  <c r="AZ493" i="11" s="1"/>
  <c r="CA493" i="11" a="1"/>
  <c r="CA493" i="11" s="1"/>
  <c r="CA474" i="11" a="1"/>
  <c r="CA474" i="11" s="1"/>
  <c r="AZ474" i="11" a="1"/>
  <c r="AZ474" i="11" s="1"/>
  <c r="AZ452" i="11" a="1"/>
  <c r="AZ452" i="11" s="1"/>
  <c r="CA452" i="11" a="1"/>
  <c r="CA452" i="11" s="1"/>
  <c r="AZ471" i="11" a="1"/>
  <c r="AZ471" i="11" s="1"/>
  <c r="CA471" i="11" a="1"/>
  <c r="CA471" i="11" s="1"/>
  <c r="CA610" i="11" a="1"/>
  <c r="CA610" i="11" s="1"/>
  <c r="AZ610" i="11" a="1"/>
  <c r="AZ610" i="11" s="1"/>
  <c r="CA58" i="11" a="1"/>
  <c r="CA58" i="11" s="1"/>
  <c r="AZ58" i="11" a="1"/>
  <c r="AZ58" i="11" s="1"/>
  <c r="AZ678" i="11" a="1"/>
  <c r="AZ678" i="11" s="1"/>
  <c r="CA678" i="11" a="1"/>
  <c r="CA678" i="11" s="1"/>
  <c r="CA777" i="11" a="1"/>
  <c r="CA777" i="11" s="1"/>
  <c r="AZ777" i="11" a="1"/>
  <c r="AZ777" i="11" s="1"/>
  <c r="CA856" i="11" a="1"/>
  <c r="CA856" i="11" s="1"/>
  <c r="AZ856" i="11" a="1"/>
  <c r="AZ856" i="11" s="1"/>
  <c r="CA251" i="11" a="1"/>
  <c r="CA251" i="11" s="1"/>
  <c r="AZ251" i="11" a="1"/>
  <c r="AZ251" i="11" s="1"/>
  <c r="CA42" i="11" a="1"/>
  <c r="CA42" i="11" s="1"/>
  <c r="AZ42" i="11" a="1"/>
  <c r="AZ42" i="11" s="1"/>
  <c r="CA495" i="11" a="1"/>
  <c r="CA495" i="11" s="1"/>
  <c r="AZ495" i="11" a="1"/>
  <c r="AZ495" i="11" s="1"/>
  <c r="AZ679" i="11" a="1"/>
  <c r="AZ679" i="11" s="1"/>
  <c r="CA679" i="11" a="1"/>
  <c r="CA679" i="11" s="1"/>
  <c r="CA649" i="11" a="1"/>
  <c r="CA649" i="11" s="1"/>
  <c r="AZ649" i="11" a="1"/>
  <c r="AZ649" i="11" s="1"/>
  <c r="AZ611" i="11" a="1"/>
  <c r="AZ611" i="11" s="1"/>
  <c r="CA611" i="11" a="1"/>
  <c r="CA611" i="11" s="1"/>
  <c r="AZ805" i="11" a="1"/>
  <c r="AZ805" i="11" s="1"/>
  <c r="CA805" i="11" a="1"/>
  <c r="CA805" i="11" s="1"/>
  <c r="CA818" i="11" a="1"/>
  <c r="CA818" i="11" s="1"/>
  <c r="AZ818" i="11" a="1"/>
  <c r="AZ818" i="11" s="1"/>
  <c r="CA850" i="11" a="1"/>
  <c r="CA850" i="11" s="1"/>
  <c r="AZ850" i="11" a="1"/>
  <c r="AZ850" i="11" s="1"/>
  <c r="CA869" i="11" a="1"/>
  <c r="CA869" i="11" s="1"/>
  <c r="AZ869" i="11" a="1"/>
  <c r="AZ869" i="11" s="1"/>
  <c r="CA854" i="11" a="1"/>
  <c r="CA854" i="11" s="1"/>
  <c r="AZ854" i="11" a="1"/>
  <c r="AZ854" i="11" s="1"/>
  <c r="AZ289" i="11" a="1"/>
  <c r="AZ289" i="11" s="1"/>
  <c r="CA289" i="11" a="1"/>
  <c r="CA289" i="11" s="1"/>
  <c r="CA188" i="11" a="1"/>
  <c r="CA188" i="11" s="1"/>
  <c r="AZ188" i="11" a="1"/>
  <c r="AZ188" i="11" s="1"/>
  <c r="CA540" i="11" a="1"/>
  <c r="CA540" i="11" s="1"/>
  <c r="AZ540" i="11" a="1"/>
  <c r="AZ540" i="11" s="1"/>
  <c r="CA30" i="11" a="1"/>
  <c r="CA30" i="11" s="1"/>
  <c r="AZ30" i="11" a="1"/>
  <c r="AZ30" i="11" s="1"/>
  <c r="AZ268" i="11" a="1"/>
  <c r="AZ268" i="11" s="1"/>
  <c r="H34" i="12" s="1"/>
  <c r="CA374" i="11" a="1"/>
  <c r="CA374" i="11" s="1"/>
  <c r="AZ374" i="11" a="1"/>
  <c r="AZ374" i="11" s="1"/>
  <c r="AZ857" i="11" a="1"/>
  <c r="AZ857" i="11" s="1"/>
  <c r="CA857" i="11" a="1"/>
  <c r="CA857" i="11" s="1"/>
  <c r="CA319" i="11" a="1"/>
  <c r="CA319" i="11" s="1"/>
  <c r="AZ319" i="11" a="1"/>
  <c r="AZ319" i="11" s="1"/>
  <c r="CA402" i="11" a="1"/>
  <c r="CA402" i="11" s="1"/>
  <c r="AZ402" i="11" a="1"/>
  <c r="AZ402" i="11" s="1"/>
  <c r="AZ348" i="11" a="1"/>
  <c r="AZ348" i="11" s="1"/>
  <c r="CA348" i="11" a="1"/>
  <c r="CA348" i="11" s="1"/>
  <c r="AZ181" i="11" a="1"/>
  <c r="AZ181" i="11" s="1"/>
  <c r="CA181" i="11" a="1"/>
  <c r="CA181" i="11" s="1"/>
  <c r="CA550" i="11" a="1"/>
  <c r="CA550" i="11" s="1"/>
  <c r="AZ550" i="11" a="1"/>
  <c r="AZ550" i="11" s="1"/>
  <c r="CA472" i="11" a="1"/>
  <c r="CA472" i="11" s="1"/>
  <c r="AZ472" i="11" a="1"/>
  <c r="AZ472" i="11" s="1"/>
  <c r="AZ585" i="11" a="1"/>
  <c r="AZ585" i="11" s="1"/>
  <c r="CA585" i="11" a="1"/>
  <c r="CA585" i="11" s="1"/>
  <c r="AZ537" i="11" a="1"/>
  <c r="AZ537" i="11" s="1"/>
  <c r="CA537" i="11" a="1"/>
  <c r="CA537" i="11" s="1"/>
  <c r="AZ699" i="11" a="1"/>
  <c r="AZ699" i="11" s="1"/>
  <c r="CA699" i="11" a="1"/>
  <c r="CA699" i="11" s="1"/>
  <c r="CA244" i="11" a="1"/>
  <c r="CA244" i="11" s="1"/>
  <c r="AZ244" i="11" a="1"/>
  <c r="AZ244" i="11" s="1"/>
  <c r="AZ784" i="11" a="1"/>
  <c r="AZ784" i="11" s="1"/>
  <c r="CA784" i="11" a="1"/>
  <c r="CA784" i="11" s="1"/>
  <c r="CA21" i="11" a="1"/>
  <c r="CA21" i="11" s="1"/>
  <c r="AZ21" i="11" a="1"/>
  <c r="AZ21" i="11" s="1"/>
  <c r="CA846" i="11" a="1"/>
  <c r="CA846" i="11" s="1"/>
  <c r="AZ846" i="11" a="1"/>
  <c r="AZ846" i="11" s="1"/>
  <c r="AZ125" i="11" a="1"/>
  <c r="AZ125" i="11" s="1"/>
  <c r="CA125" i="11" a="1"/>
  <c r="CA125" i="11" s="1"/>
  <c r="CA636" i="11" a="1"/>
  <c r="CA636" i="11" s="1"/>
  <c r="AZ636" i="11" a="1"/>
  <c r="AZ636" i="11" s="1"/>
  <c r="AZ10" i="11" a="1"/>
  <c r="AZ10" i="11" s="1"/>
  <c r="H4" i="12" s="1"/>
  <c r="AZ692" i="11" a="1"/>
  <c r="AZ692" i="11" s="1"/>
  <c r="CA692" i="11" a="1"/>
  <c r="CA692" i="11" s="1"/>
  <c r="AZ690" i="11" a="1"/>
  <c r="AZ690" i="11" s="1"/>
  <c r="CA690" i="11" a="1"/>
  <c r="CA690" i="11" s="1"/>
  <c r="CA207" i="11" a="1"/>
  <c r="CA207" i="11" s="1"/>
  <c r="AZ207" i="11" a="1"/>
  <c r="AZ207" i="11" s="1"/>
  <c r="AZ644" i="11" a="1"/>
  <c r="AZ644" i="11" s="1"/>
  <c r="CA644" i="11" a="1"/>
  <c r="CA644" i="11" s="1"/>
  <c r="AZ96" i="11" a="1"/>
  <c r="AZ96" i="11" s="1"/>
  <c r="CA96" i="11" a="1"/>
  <c r="CA96" i="11" s="1"/>
  <c r="CA299" i="11" a="1"/>
  <c r="CA299" i="11" s="1"/>
  <c r="AZ299" i="11" a="1"/>
  <c r="AZ299" i="11" s="1"/>
  <c r="CA337" i="11" a="1"/>
  <c r="CA337" i="11" s="1"/>
  <c r="AZ337" i="11" a="1"/>
  <c r="AZ337" i="11" s="1"/>
  <c r="CA673" i="11" a="1"/>
  <c r="CA673" i="11" s="1"/>
  <c r="AZ673" i="11" a="1"/>
  <c r="AZ673" i="11" s="1"/>
  <c r="CA868" i="11" a="1"/>
  <c r="CA868" i="11" s="1"/>
  <c r="AZ868" i="11" a="1"/>
  <c r="AZ868" i="11" s="1"/>
  <c r="CA196" i="11" a="1"/>
  <c r="CA196" i="11" s="1"/>
  <c r="AZ196" i="11" a="1"/>
  <c r="AZ196" i="11" s="1"/>
  <c r="AZ878" i="11" a="1"/>
  <c r="AZ878" i="11" s="1"/>
  <c r="CA878" i="11" a="1"/>
  <c r="CA878" i="11" s="1"/>
  <c r="CA137" i="11" a="1"/>
  <c r="CA137" i="11" s="1"/>
  <c r="AZ137" i="11" a="1"/>
  <c r="AZ137" i="11" s="1"/>
  <c r="CA826" i="11" a="1"/>
  <c r="CA826" i="11" s="1"/>
  <c r="AZ826" i="11" a="1"/>
  <c r="AZ826" i="11" s="1"/>
  <c r="AZ858" i="11" a="1"/>
  <c r="AZ858" i="11" s="1"/>
  <c r="CA858" i="11" a="1"/>
  <c r="CA858" i="11" s="1"/>
  <c r="CA118" i="11" a="1"/>
  <c r="CA118" i="11" s="1"/>
  <c r="AZ118" i="11" a="1"/>
  <c r="AZ118" i="11" s="1"/>
  <c r="AZ364" i="11" a="1"/>
  <c r="AZ364" i="11" s="1"/>
  <c r="CA364" i="11" a="1"/>
  <c r="CA364" i="11" s="1"/>
  <c r="CA295" i="11" a="1"/>
  <c r="CA295" i="11" s="1"/>
  <c r="AZ295" i="11" a="1"/>
  <c r="AZ295" i="11" s="1"/>
  <c r="CA411" i="11" a="1"/>
  <c r="CA411" i="11" s="1"/>
  <c r="AZ411" i="11" a="1"/>
  <c r="AZ411" i="11" s="1"/>
  <c r="CA840" i="11" a="1"/>
  <c r="CA840" i="11" s="1"/>
  <c r="AZ840" i="11" a="1"/>
  <c r="AZ840" i="11" s="1"/>
  <c r="AZ510" i="11" a="1"/>
  <c r="AZ510" i="11" s="1"/>
  <c r="CA510" i="11" a="1"/>
  <c r="CA510" i="11" s="1"/>
  <c r="AZ444" i="11" a="1"/>
  <c r="AZ444" i="11" s="1"/>
  <c r="CA444" i="11" a="1"/>
  <c r="CA444" i="11" s="1"/>
  <c r="CA566" i="11" a="1"/>
  <c r="CA566" i="11" s="1"/>
  <c r="AZ566" i="11" a="1"/>
  <c r="AZ566" i="11" s="1"/>
  <c r="DM14" i="11"/>
  <c r="J28" i="8" s="1"/>
  <c r="G9" i="12"/>
  <c r="AZ654" i="11" a="1"/>
  <c r="AZ654" i="11" s="1"/>
  <c r="CA654" i="11" a="1"/>
  <c r="CA654" i="11" s="1"/>
  <c r="AZ704" i="11" a="1"/>
  <c r="AZ704" i="11" s="1"/>
  <c r="CA704" i="11" a="1"/>
  <c r="CA704" i="11" s="1"/>
  <c r="CA394" i="11" a="1"/>
  <c r="CA394" i="11" s="1"/>
  <c r="AZ394" i="11" a="1"/>
  <c r="AZ394" i="11" s="1"/>
  <c r="AZ637" i="11" a="1"/>
  <c r="AZ637" i="11" s="1"/>
  <c r="CA637" i="11" a="1"/>
  <c r="CA637" i="11" s="1"/>
  <c r="CA531" i="11" a="1"/>
  <c r="CA531" i="11" s="1"/>
  <c r="AZ531" i="11" a="1"/>
  <c r="AZ531" i="11" s="1"/>
  <c r="CA624" i="11" a="1"/>
  <c r="CA624" i="11" s="1"/>
  <c r="AZ624" i="11" a="1"/>
  <c r="AZ624" i="11" s="1"/>
  <c r="CA457" i="11" a="1"/>
  <c r="CA457" i="11" s="1"/>
  <c r="AZ457" i="11" a="1"/>
  <c r="AZ457" i="11" s="1"/>
  <c r="AZ11" i="11" a="1"/>
  <c r="AZ11" i="11" s="1"/>
  <c r="CA290" i="11" a="1"/>
  <c r="CA290" i="11" s="1"/>
  <c r="AZ290" i="11" a="1"/>
  <c r="AZ290" i="11" s="1"/>
  <c r="CA422" i="11" a="1"/>
  <c r="CA422" i="11" s="1"/>
  <c r="AZ422" i="11" a="1"/>
  <c r="AZ422" i="11" s="1"/>
  <c r="AZ260" i="11" a="1"/>
  <c r="AZ260" i="11" s="1"/>
  <c r="CA260" i="11" a="1"/>
  <c r="CA260" i="11" s="1"/>
  <c r="AZ515" i="11" a="1"/>
  <c r="AZ515" i="11" s="1"/>
  <c r="CA515" i="11" a="1"/>
  <c r="CA515" i="11" s="1"/>
  <c r="AZ573" i="11" a="1"/>
  <c r="AZ573" i="11" s="1"/>
  <c r="CA573" i="11" a="1"/>
  <c r="CA573" i="11" s="1"/>
  <c r="CA74" i="11" a="1"/>
  <c r="CA74" i="11" s="1"/>
  <c r="AZ74" i="11" a="1"/>
  <c r="AZ74" i="11" s="1"/>
  <c r="AZ658" i="11" a="1"/>
  <c r="AZ658" i="11" s="1"/>
  <c r="CA658" i="11" a="1"/>
  <c r="CA658" i="11" s="1"/>
  <c r="CA595" i="11" a="1"/>
  <c r="CA595" i="11" s="1"/>
  <c r="AZ595" i="11" a="1"/>
  <c r="AZ595" i="11" s="1"/>
  <c r="CA676" i="11" a="1"/>
  <c r="CA676" i="11" s="1"/>
  <c r="AZ676" i="11" a="1"/>
  <c r="AZ676" i="11" s="1"/>
  <c r="AZ95" i="11" a="1"/>
  <c r="AZ95" i="11" s="1"/>
  <c r="CA95" i="11" a="1"/>
  <c r="CA95" i="11" s="1"/>
  <c r="AZ763" i="11" a="1"/>
  <c r="AZ763" i="11" s="1"/>
  <c r="CA763" i="11" a="1"/>
  <c r="CA763" i="11" s="1"/>
  <c r="AZ597" i="11" a="1"/>
  <c r="AZ597" i="11" s="1"/>
  <c r="CA597" i="11" a="1"/>
  <c r="CA597" i="11" s="1"/>
  <c r="AZ119" i="11" a="1"/>
  <c r="AZ119" i="11" s="1"/>
  <c r="CA119" i="11" a="1"/>
  <c r="CA119" i="11" s="1"/>
  <c r="CA877" i="11" a="1"/>
  <c r="CA877" i="11" s="1"/>
  <c r="AZ877" i="11" a="1"/>
  <c r="AZ877" i="11" s="1"/>
  <c r="CA173" i="11" a="1"/>
  <c r="CA173" i="11" s="1"/>
  <c r="AZ173" i="11" a="1"/>
  <c r="AZ173" i="11" s="1"/>
  <c r="AZ888" i="11" a="1"/>
  <c r="AZ888" i="11" s="1"/>
  <c r="CA888" i="11" a="1"/>
  <c r="CA888" i="11" s="1"/>
  <c r="CA322" i="11" a="1"/>
  <c r="CA322" i="11" s="1"/>
  <c r="AZ322" i="11" a="1"/>
  <c r="AZ322" i="11" s="1"/>
  <c r="AZ257" i="11" a="1"/>
  <c r="AZ257" i="11" s="1"/>
  <c r="CA257" i="11" a="1"/>
  <c r="CA257" i="11" s="1"/>
  <c r="CA415" i="11" a="1"/>
  <c r="CA415" i="11" s="1"/>
  <c r="AZ415" i="11" a="1"/>
  <c r="AZ415" i="11" s="1"/>
  <c r="AZ483" i="11" a="1"/>
  <c r="AZ483" i="11" s="1"/>
  <c r="CA483" i="11" a="1"/>
  <c r="CA483" i="11" s="1"/>
  <c r="AZ534" i="11" a="1"/>
  <c r="AZ534" i="11" s="1"/>
  <c r="CA534" i="11" a="1"/>
  <c r="CA534" i="11" s="1"/>
  <c r="CA281" i="11" a="1"/>
  <c r="CA281" i="11" s="1"/>
  <c r="AZ281" i="11" a="1"/>
  <c r="AZ281" i="11" s="1"/>
  <c r="CA450" i="11" a="1"/>
  <c r="CA450" i="11" s="1"/>
  <c r="AZ450" i="11" a="1"/>
  <c r="AZ450" i="11" s="1"/>
  <c r="CA489" i="11" a="1"/>
  <c r="CA489" i="11" s="1"/>
  <c r="AZ489" i="11" a="1"/>
  <c r="AZ489" i="11" s="1"/>
  <c r="CA461" i="11" a="1"/>
  <c r="CA461" i="11" s="1"/>
  <c r="AZ461" i="11" a="1"/>
  <c r="AZ461" i="11" s="1"/>
  <c r="AZ593" i="11" a="1"/>
  <c r="AZ593" i="11" s="1"/>
  <c r="CA593" i="11" a="1"/>
  <c r="CA593" i="11" s="1"/>
  <c r="AZ708" i="11" a="1"/>
  <c r="AZ708" i="11" s="1"/>
  <c r="CA708" i="11" a="1"/>
  <c r="CA708" i="11" s="1"/>
  <c r="AZ71" i="11" a="1"/>
  <c r="AZ71" i="11" s="1"/>
  <c r="CA71" i="11" a="1"/>
  <c r="CA71" i="11" s="1"/>
  <c r="AZ726" i="11" a="1"/>
  <c r="AZ726" i="11" s="1"/>
  <c r="CA726" i="11" a="1"/>
  <c r="CA726" i="11" s="1"/>
  <c r="AZ812" i="11" a="1"/>
  <c r="AZ812" i="11" s="1"/>
  <c r="CA812" i="11" a="1"/>
  <c r="CA812" i="11" s="1"/>
  <c r="AZ665" i="11" a="1"/>
  <c r="AZ665" i="11" s="1"/>
  <c r="CA665" i="11" a="1"/>
  <c r="CA665" i="11" s="1"/>
  <c r="CA643" i="11" a="1"/>
  <c r="CA643" i="11" s="1"/>
  <c r="AZ643" i="11" a="1"/>
  <c r="AZ643" i="11" s="1"/>
  <c r="AZ32" i="11" a="1"/>
  <c r="AZ32" i="11" s="1"/>
  <c r="CA32" i="11" a="1"/>
  <c r="CA32" i="11" s="1"/>
  <c r="AZ709" i="11" a="1"/>
  <c r="AZ709" i="11" s="1"/>
  <c r="CA709" i="11" a="1"/>
  <c r="CA709" i="11" s="1"/>
  <c r="AZ127" i="11" a="1"/>
  <c r="AZ127" i="11" s="1"/>
  <c r="CA127" i="11" a="1"/>
  <c r="CA127" i="11" s="1"/>
  <c r="AZ762" i="11" a="1"/>
  <c r="AZ762" i="11" s="1"/>
  <c r="CA762" i="11" a="1"/>
  <c r="CA762" i="11" s="1"/>
  <c r="CA652" i="11" a="1"/>
  <c r="CA652" i="11" s="1"/>
  <c r="AZ652" i="11" a="1"/>
  <c r="AZ652" i="11" s="1"/>
  <c r="AZ210" i="11" a="1"/>
  <c r="AZ210" i="11" s="1"/>
  <c r="H27" i="12" s="1"/>
  <c r="L33" i="2" s="1"/>
  <c r="AZ324" i="11" a="1"/>
  <c r="AZ324" i="11" s="1"/>
  <c r="CA324" i="11" a="1"/>
  <c r="CA324" i="11" s="1"/>
  <c r="AZ317" i="11" a="1"/>
  <c r="AZ317" i="11" s="1"/>
  <c r="CA317" i="11" a="1"/>
  <c r="CA317" i="11" s="1"/>
  <c r="CA494" i="11" a="1"/>
  <c r="CA494" i="11" s="1"/>
  <c r="AZ494" i="11" a="1"/>
  <c r="AZ494" i="11" s="1"/>
  <c r="AZ354" i="11" a="1"/>
  <c r="AZ354" i="11" s="1"/>
  <c r="CA354" i="11" a="1"/>
  <c r="CA354" i="11" s="1"/>
  <c r="CA480" i="11" a="1"/>
  <c r="CA480" i="11" s="1"/>
  <c r="AZ480" i="11" a="1"/>
  <c r="AZ480" i="11" s="1"/>
  <c r="CA506" i="11" a="1"/>
  <c r="CA506" i="11" s="1"/>
  <c r="AZ506" i="11" a="1"/>
  <c r="AZ506" i="11" s="1"/>
  <c r="CA498" i="11" a="1"/>
  <c r="CA498" i="11" s="1"/>
  <c r="AZ498" i="11" a="1"/>
  <c r="AZ498" i="11" s="1"/>
  <c r="AZ431" i="11" a="1"/>
  <c r="AZ431" i="11" s="1"/>
  <c r="CA431" i="11" a="1"/>
  <c r="CA431" i="11" s="1"/>
  <c r="CA685" i="11" a="1"/>
  <c r="CA685" i="11" s="1"/>
  <c r="AZ685" i="11" a="1"/>
  <c r="AZ685" i="11" s="1"/>
  <c r="CA810" i="11" a="1"/>
  <c r="CA810" i="11" s="1"/>
  <c r="AZ810" i="11" a="1"/>
  <c r="AZ810" i="11" s="1"/>
  <c r="CA807" i="11" a="1"/>
  <c r="CA807" i="11" s="1"/>
  <c r="AZ807" i="11" a="1"/>
  <c r="AZ807" i="11" s="1"/>
  <c r="CA532" i="11" a="1"/>
  <c r="CA532" i="11" s="1"/>
  <c r="AZ532" i="11" a="1"/>
  <c r="AZ532" i="11" s="1"/>
  <c r="CA583" i="11" a="1"/>
  <c r="CA583" i="11" s="1"/>
  <c r="AZ583" i="11" a="1"/>
  <c r="AZ583" i="11" s="1"/>
  <c r="CA516" i="11" a="1"/>
  <c r="CA516" i="11" s="1"/>
  <c r="AZ516" i="11" a="1"/>
  <c r="AZ516" i="11" s="1"/>
  <c r="CA458" i="11" a="1"/>
  <c r="CA458" i="11" s="1"/>
  <c r="AZ458" i="11" a="1"/>
  <c r="AZ458" i="11" s="1"/>
  <c r="AZ657" i="11" a="1"/>
  <c r="AZ657" i="11" s="1"/>
  <c r="CA657" i="11" a="1"/>
  <c r="CA657" i="11" s="1"/>
  <c r="DM9" i="11"/>
  <c r="J23" i="8" s="1"/>
  <c r="G4" i="12"/>
  <c r="AZ675" i="11" a="1"/>
  <c r="AZ675" i="11" s="1"/>
  <c r="CA675" i="11" a="1"/>
  <c r="CA675" i="11" s="1"/>
  <c r="AZ738" i="11" a="1"/>
  <c r="AZ738" i="11" s="1"/>
  <c r="CA738" i="11" a="1"/>
  <c r="CA738" i="11" s="1"/>
  <c r="AZ645" i="11" a="1"/>
  <c r="AZ645" i="11" s="1"/>
  <c r="CA645" i="11" a="1"/>
  <c r="CA645" i="11" s="1"/>
  <c r="CA809" i="11" a="1"/>
  <c r="CA809" i="11" s="1"/>
  <c r="AZ809" i="11" a="1"/>
  <c r="AZ809" i="11" s="1"/>
  <c r="CA820" i="11" a="1"/>
  <c r="CA820" i="11" s="1"/>
  <c r="AZ820" i="11" a="1"/>
  <c r="AZ820" i="11" s="1"/>
  <c r="CA248" i="11" a="1"/>
  <c r="CA248" i="11" s="1"/>
  <c r="AZ248" i="11" a="1"/>
  <c r="AZ248" i="11" s="1"/>
  <c r="CA35" i="11" a="1"/>
  <c r="CA35" i="11" s="1"/>
  <c r="AZ35" i="11" a="1"/>
  <c r="AZ35" i="11" s="1"/>
  <c r="AZ330" i="11" a="1"/>
  <c r="AZ330" i="11" s="1"/>
  <c r="CA330" i="11" a="1"/>
  <c r="CA330" i="11" s="1"/>
  <c r="CA369" i="11" a="1"/>
  <c r="CA369" i="11" s="1"/>
  <c r="AZ369" i="11" a="1"/>
  <c r="AZ369" i="11" s="1"/>
  <c r="CA454" i="11" a="1"/>
  <c r="CA454" i="11" s="1"/>
  <c r="AZ454" i="11" a="1"/>
  <c r="AZ454" i="11" s="1"/>
  <c r="CA889" i="11" a="1"/>
  <c r="CA889" i="11" s="1"/>
  <c r="AZ889" i="11" a="1"/>
  <c r="AZ889" i="11" s="1"/>
  <c r="CA123" i="11" a="1"/>
  <c r="CA123" i="11" s="1"/>
  <c r="AZ123" i="11" a="1"/>
  <c r="AZ123" i="11" s="1"/>
  <c r="CA241" i="11" a="1"/>
  <c r="CA241" i="11" s="1"/>
  <c r="AZ241" i="11" a="1"/>
  <c r="AZ241" i="11" s="1"/>
  <c r="CA191" i="11" a="1"/>
  <c r="CA191" i="11" s="1"/>
  <c r="AZ191" i="11" a="1"/>
  <c r="AZ191" i="11" s="1"/>
  <c r="CA39" i="11" a="1"/>
  <c r="CA39" i="11" s="1"/>
  <c r="AZ39" i="11" a="1"/>
  <c r="AZ39" i="11" s="1"/>
  <c r="CA464" i="11" a="1"/>
  <c r="CA464" i="11" s="1"/>
  <c r="AZ464" i="11" a="1"/>
  <c r="AZ464" i="11" s="1"/>
  <c r="AZ586" i="11" a="1"/>
  <c r="AZ586" i="11" s="1"/>
  <c r="CA586" i="11" a="1"/>
  <c r="CA586" i="11" s="1"/>
  <c r="AZ572" i="11" a="1"/>
  <c r="AZ572" i="11" s="1"/>
  <c r="CA572" i="11" a="1"/>
  <c r="CA572" i="11" s="1"/>
  <c r="CA702" i="11" a="1"/>
  <c r="CA702" i="11" s="1"/>
  <c r="AZ702" i="11" a="1"/>
  <c r="AZ702" i="11" s="1"/>
  <c r="CA700" i="11" a="1"/>
  <c r="CA700" i="11" s="1"/>
  <c r="AZ700" i="11" a="1"/>
  <c r="AZ700" i="11" s="1"/>
  <c r="K87" i="10"/>
  <c r="AR80" i="10"/>
  <c r="K95" i="10"/>
  <c r="AR85" i="10"/>
  <c r="K80" i="10"/>
  <c r="AR86" i="10"/>
  <c r="Z84" i="10"/>
  <c r="Y84" i="10"/>
  <c r="J84" i="10"/>
  <c r="AQ95" i="10"/>
  <c r="Z95" i="10"/>
  <c r="Y95" i="10"/>
  <c r="J95" i="10"/>
  <c r="AQ85" i="10"/>
  <c r="Y90" i="10"/>
  <c r="Z90" i="10"/>
  <c r="J90" i="10"/>
  <c r="AQ97" i="10"/>
  <c r="K90" i="10"/>
  <c r="AR97" i="10"/>
  <c r="K93" i="10"/>
  <c r="AR77" i="10"/>
  <c r="Y94" i="10"/>
  <c r="Z94" i="10"/>
  <c r="J94" i="10"/>
  <c r="AQ82" i="10"/>
  <c r="K77" i="10"/>
  <c r="AR91" i="10"/>
  <c r="Z83" i="10"/>
  <c r="Y83" i="10"/>
  <c r="J83" i="10"/>
  <c r="AQ84" i="10"/>
  <c r="K92" i="10"/>
  <c r="AR90" i="10"/>
  <c r="K98" i="10"/>
  <c r="AR88" i="10"/>
  <c r="Y79" i="10"/>
  <c r="Z79" i="10"/>
  <c r="J79" i="10"/>
  <c r="AQ93" i="10"/>
  <c r="Z88" i="10"/>
  <c r="Y88" i="10"/>
  <c r="J88" i="10"/>
  <c r="AQ79" i="10"/>
  <c r="Z98" i="10"/>
  <c r="Y98" i="10"/>
  <c r="J98" i="10"/>
  <c r="AQ88" i="10"/>
  <c r="K86" i="10"/>
  <c r="AR89" i="10"/>
  <c r="K89" i="10"/>
  <c r="AR87" i="10"/>
  <c r="Y85" i="10"/>
  <c r="Z85" i="10"/>
  <c r="J85" i="10"/>
  <c r="AQ96" i="10"/>
  <c r="K88" i="10"/>
  <c r="AR79" i="10"/>
  <c r="Z78" i="10"/>
  <c r="J78" i="10"/>
  <c r="Y78" i="10"/>
  <c r="AQ92" i="10"/>
  <c r="K96" i="10"/>
  <c r="AR83" i="10"/>
  <c r="Y77" i="10"/>
  <c r="Z77" i="10"/>
  <c r="J77" i="10"/>
  <c r="AQ91" i="10"/>
  <c r="Z86" i="10"/>
  <c r="Y86" i="10"/>
  <c r="J86" i="10"/>
  <c r="AQ89" i="10"/>
  <c r="Z96" i="10"/>
  <c r="Y96" i="10"/>
  <c r="J96" i="10"/>
  <c r="AQ83" i="10"/>
  <c r="K84" i="10"/>
  <c r="AR95" i="10"/>
  <c r="K83" i="10"/>
  <c r="AR84" i="10"/>
  <c r="K78" i="10"/>
  <c r="AR92" i="10"/>
  <c r="K82" i="10"/>
  <c r="AR78" i="10"/>
  <c r="Z89" i="10"/>
  <c r="Y89" i="10"/>
  <c r="J89" i="10"/>
  <c r="AQ87" i="10"/>
  <c r="Z87" i="10"/>
  <c r="Y87" i="10"/>
  <c r="J87" i="10"/>
  <c r="AQ80" i="10"/>
  <c r="Z97" i="10"/>
  <c r="Y97" i="10"/>
  <c r="J97" i="10"/>
  <c r="AQ98" i="10"/>
  <c r="K97" i="10"/>
  <c r="AR98" i="10"/>
  <c r="Z82" i="10"/>
  <c r="Y82" i="10"/>
  <c r="J82" i="10"/>
  <c r="AQ78" i="10"/>
  <c r="K85" i="10"/>
  <c r="AR96" i="10"/>
  <c r="Y80" i="10"/>
  <c r="Z80" i="10"/>
  <c r="J80" i="10"/>
  <c r="AQ86" i="10"/>
  <c r="Z93" i="10"/>
  <c r="Y93" i="10"/>
  <c r="J93" i="10"/>
  <c r="AQ77" i="10"/>
  <c r="K94" i="10"/>
  <c r="AR82" i="10"/>
  <c r="Z81" i="10"/>
  <c r="Y81" i="10"/>
  <c r="J81" i="10"/>
  <c r="AQ94" i="10"/>
  <c r="Z91" i="10"/>
  <c r="Y91" i="10"/>
  <c r="J91" i="10"/>
  <c r="AQ81" i="10"/>
  <c r="Y92" i="10"/>
  <c r="Z92" i="10"/>
  <c r="J92" i="10"/>
  <c r="AQ90" i="10"/>
  <c r="K81" i="10"/>
  <c r="AR94" i="10"/>
  <c r="K79" i="10"/>
  <c r="AR93" i="10"/>
  <c r="K91" i="10"/>
  <c r="AR81" i="10"/>
  <c r="CA49" i="11" l="1" a="1"/>
  <c r="CA49" i="11" s="1"/>
  <c r="L39" i="2"/>
  <c r="CA64" i="11" a="1"/>
  <c r="CA64" i="11" s="1"/>
  <c r="H5" i="12"/>
  <c r="CA54" i="11" a="1"/>
  <c r="CA54" i="11" s="1"/>
  <c r="L17" i="2"/>
  <c r="CA66" i="11" a="1"/>
  <c r="CA66" i="11" s="1"/>
  <c r="H3" i="12"/>
  <c r="CA8" i="11" a="1"/>
  <c r="CA8" i="11" s="1"/>
  <c r="H2" i="12"/>
  <c r="CA46" i="11" a="1"/>
  <c r="CA46" i="11" s="1"/>
  <c r="CA69" i="11" a="1"/>
  <c r="CA69" i="11" s="1"/>
  <c r="CA269" i="11" a="1"/>
  <c r="CA269" i="11" s="1"/>
  <c r="CA210" i="11" a="1"/>
  <c r="CA210" i="11" s="1"/>
  <c r="CA13" i="11" a="1"/>
  <c r="CA13" i="11" s="1"/>
  <c r="CA47" i="11" a="1"/>
  <c r="CA47" i="11" s="1"/>
  <c r="CA68" i="11" a="1"/>
  <c r="CA68" i="11" s="1"/>
  <c r="CA213" i="11" a="1"/>
  <c r="CA213" i="11" s="1"/>
  <c r="CA214" i="11" a="1"/>
  <c r="CA214" i="11" s="1"/>
  <c r="CA10" i="11" a="1"/>
  <c r="CA10" i="11" s="1"/>
  <c r="CA15" i="11" a="1"/>
  <c r="CA15" i="11" s="1"/>
  <c r="CA52" i="11" a="1"/>
  <c r="CA52" i="11" s="1"/>
  <c r="CA65" i="11" a="1"/>
  <c r="CA65" i="11" s="1"/>
  <c r="CA215" i="11" a="1"/>
  <c r="CA215" i="11" s="1"/>
  <c r="CA45" i="11" a="1"/>
  <c r="CA45" i="11" s="1"/>
  <c r="CA14" i="11" a="1"/>
  <c r="CA14" i="11" s="1"/>
  <c r="CA11" i="11" a="1"/>
  <c r="CA11" i="11" s="1"/>
  <c r="CA53" i="11" a="1"/>
  <c r="CA53" i="11" s="1"/>
  <c r="CA51" i="11" a="1"/>
  <c r="CA51" i="11" s="1"/>
  <c r="CA212" i="11" a="1"/>
  <c r="CA212" i="11" s="1"/>
  <c r="CA9" i="11" a="1"/>
  <c r="CA9" i="11" s="1"/>
  <c r="CA268" i="11" a="1"/>
  <c r="CA268" i="11" s="1"/>
  <c r="CA48" i="11" a="1"/>
  <c r="CA48" i="11" s="1"/>
  <c r="CA270" i="11" a="1"/>
  <c r="CA270" i="11" s="1"/>
  <c r="CA211" i="11" a="1"/>
  <c r="CA211" i="11" s="1"/>
  <c r="CA267" i="11" a="1"/>
  <c r="CA267" i="11" s="1"/>
  <c r="H6" i="12"/>
  <c r="CA63" i="11" a="1"/>
  <c r="CA63" i="11" s="1"/>
  <c r="CA55" i="11" a="1"/>
  <c r="CA55" i="11" s="1"/>
  <c r="CA67" i="11" a="1"/>
  <c r="CA67" i="11" s="1"/>
  <c r="CA12" i="11" a="1"/>
  <c r="CA12" i="11" s="1"/>
  <c r="L97" i="10"/>
  <c r="AS98" i="10"/>
  <c r="Q85" i="10"/>
  <c r="M85" i="10"/>
  <c r="AT96" i="10"/>
  <c r="Q79" i="10"/>
  <c r="M79" i="10"/>
  <c r="AT93" i="10"/>
  <c r="L78" i="10"/>
  <c r="AS92" i="10"/>
  <c r="Q98" i="10"/>
  <c r="M98" i="10"/>
  <c r="AT88" i="10"/>
  <c r="L91" i="10"/>
  <c r="AS81" i="10"/>
  <c r="Q94" i="10"/>
  <c r="M94" i="10"/>
  <c r="AT82" i="10"/>
  <c r="Q90" i="10"/>
  <c r="M90" i="10"/>
  <c r="AT97" i="10"/>
  <c r="L84" i="10"/>
  <c r="AS95" i="10"/>
  <c r="Q91" i="10"/>
  <c r="M91" i="10"/>
  <c r="AT81" i="10"/>
  <c r="L94" i="10"/>
  <c r="AS82" i="10"/>
  <c r="L90" i="10"/>
  <c r="AS97" i="10"/>
  <c r="Q84" i="10"/>
  <c r="M84" i="10"/>
  <c r="AT95" i="10"/>
  <c r="L86" i="10"/>
  <c r="AS89" i="10"/>
  <c r="L83" i="10"/>
  <c r="AS84" i="10"/>
  <c r="Q97" i="10"/>
  <c r="M97" i="10"/>
  <c r="AT98" i="10"/>
  <c r="L85" i="10"/>
  <c r="AS96" i="10"/>
  <c r="Q83" i="10"/>
  <c r="M83" i="10"/>
  <c r="AT84" i="10"/>
  <c r="L81" i="10"/>
  <c r="AS94" i="10"/>
  <c r="L92" i="10"/>
  <c r="AS90" i="10"/>
  <c r="Q82" i="10"/>
  <c r="M82" i="10"/>
  <c r="AT78" i="10"/>
  <c r="Q95" i="10"/>
  <c r="M95" i="10"/>
  <c r="AT85" i="10"/>
  <c r="L96" i="10"/>
  <c r="AS83" i="10"/>
  <c r="Q77" i="10"/>
  <c r="M77" i="10"/>
  <c r="AT91" i="10"/>
  <c r="L88" i="10"/>
  <c r="AS79" i="10"/>
  <c r="L93" i="10"/>
  <c r="AS77" i="10"/>
  <c r="L89" i="10"/>
  <c r="AS87" i="10"/>
  <c r="L98" i="10"/>
  <c r="AS88" i="10"/>
  <c r="Q93" i="10"/>
  <c r="M93" i="10"/>
  <c r="AT77" i="10"/>
  <c r="Q89" i="10"/>
  <c r="M89" i="10"/>
  <c r="AT87" i="10"/>
  <c r="Q86" i="10"/>
  <c r="M86" i="10"/>
  <c r="AT89" i="10"/>
  <c r="L79" i="10"/>
  <c r="AS93" i="10"/>
  <c r="Q92" i="10"/>
  <c r="M92" i="10"/>
  <c r="AT90" i="10"/>
  <c r="L82" i="10"/>
  <c r="AS78" i="10"/>
  <c r="L95" i="10"/>
  <c r="AS85" i="10"/>
  <c r="Q81" i="10"/>
  <c r="M81" i="10"/>
  <c r="AT94" i="10"/>
  <c r="Q78" i="10"/>
  <c r="M78" i="10"/>
  <c r="AT92" i="10"/>
  <c r="Q80" i="10"/>
  <c r="M80" i="10"/>
  <c r="AT86" i="10"/>
  <c r="L87" i="10"/>
  <c r="AS80" i="10"/>
  <c r="L80" i="10"/>
  <c r="AS86" i="10"/>
  <c r="Q87" i="10"/>
  <c r="M87" i="10"/>
  <c r="AT80" i="10"/>
  <c r="Q96" i="10"/>
  <c r="M96" i="10"/>
  <c r="AT83" i="10"/>
  <c r="L77" i="10"/>
  <c r="AS91" i="10"/>
  <c r="Q88" i="10"/>
  <c r="M88" i="10"/>
  <c r="AT79" i="10"/>
  <c r="AG98" i="10" l="1"/>
  <c r="AJ97" i="10"/>
  <c r="AE96" i="10"/>
  <c r="AH95" i="10"/>
  <c r="AC94" i="10"/>
  <c r="AF93" i="10"/>
  <c r="AI92" i="10"/>
  <c r="AD91" i="10"/>
  <c r="AG90" i="10"/>
  <c r="AJ89" i="10"/>
  <c r="AE88" i="10"/>
  <c r="AH87" i="10"/>
  <c r="AC86" i="10"/>
  <c r="AF98" i="10"/>
  <c r="AI97" i="10"/>
  <c r="AE98" i="10"/>
  <c r="AH97" i="10"/>
  <c r="AC96" i="10"/>
  <c r="AF95" i="10"/>
  <c r="AI94" i="10"/>
  <c r="AD93" i="10"/>
  <c r="AG92" i="10"/>
  <c r="AJ91" i="10"/>
  <c r="AE90" i="10"/>
  <c r="AH89" i="10"/>
  <c r="AD98" i="10"/>
  <c r="AG97" i="10"/>
  <c r="AJ96" i="10"/>
  <c r="AJ98" i="10"/>
  <c r="AE97" i="10"/>
  <c r="AI98" i="10"/>
  <c r="AD97" i="10"/>
  <c r="AG96" i="10"/>
  <c r="AJ95" i="10"/>
  <c r="AE94" i="10"/>
  <c r="AH93" i="10"/>
  <c r="AC92" i="10"/>
  <c r="AC97" i="10"/>
  <c r="AF96" i="10"/>
  <c r="AC95" i="10"/>
  <c r="AJ92" i="10"/>
  <c r="AH91" i="10"/>
  <c r="AD89" i="10"/>
  <c r="AI88" i="10"/>
  <c r="AG87" i="10"/>
  <c r="AG86" i="10"/>
  <c r="AI85" i="10"/>
  <c r="AD84" i="10"/>
  <c r="AG83" i="10"/>
  <c r="AJ82" i="10"/>
  <c r="AE81" i="10"/>
  <c r="AH80" i="10"/>
  <c r="AC79" i="10"/>
  <c r="AF78" i="10"/>
  <c r="AI77" i="10"/>
  <c r="AD96" i="10"/>
  <c r="AJ93" i="10"/>
  <c r="AH92" i="10"/>
  <c r="AG91" i="10"/>
  <c r="AJ90" i="10"/>
  <c r="AC89" i="10"/>
  <c r="AH88" i="10"/>
  <c r="AF87" i="10"/>
  <c r="AJ94" i="10"/>
  <c r="AI93" i="10"/>
  <c r="AF92" i="10"/>
  <c r="AF91" i="10"/>
  <c r="AI90" i="10"/>
  <c r="AH94" i="10"/>
  <c r="AG93" i="10"/>
  <c r="AE92" i="10"/>
  <c r="AE91" i="10"/>
  <c r="AH90" i="10"/>
  <c r="AH98" i="10"/>
  <c r="AG95" i="10"/>
  <c r="AC98" i="10"/>
  <c r="AI96" i="10"/>
  <c r="AE95" i="10"/>
  <c r="AD94" i="10"/>
  <c r="AC90" i="10"/>
  <c r="AF89" i="10"/>
  <c r="AF97" i="10"/>
  <c r="AH96" i="10"/>
  <c r="AD95" i="10"/>
  <c r="AI91" i="10"/>
  <c r="AE89" i="10"/>
  <c r="AJ88" i="10"/>
  <c r="AI87" i="10"/>
  <c r="AH86" i="10"/>
  <c r="AJ85" i="10"/>
  <c r="AE84" i="10"/>
  <c r="AH83" i="10"/>
  <c r="AC82" i="10"/>
  <c r="AF81" i="10"/>
  <c r="AI80" i="10"/>
  <c r="AD79" i="10"/>
  <c r="AG78" i="10"/>
  <c r="AJ77" i="10"/>
  <c r="AI86" i="10"/>
  <c r="AC84" i="10"/>
  <c r="AF83" i="10"/>
  <c r="AC81" i="10"/>
  <c r="AF80" i="10"/>
  <c r="AD78" i="10"/>
  <c r="AG77" i="10"/>
  <c r="AF86" i="10"/>
  <c r="AH85" i="10"/>
  <c r="AE83" i="10"/>
  <c r="AI82" i="10"/>
  <c r="AE80" i="10"/>
  <c r="AJ79" i="10"/>
  <c r="AC78" i="10"/>
  <c r="AF77" i="10"/>
  <c r="AG88" i="10"/>
  <c r="AE86" i="10"/>
  <c r="AG85" i="10"/>
  <c r="AD83" i="10"/>
  <c r="AH82" i="10"/>
  <c r="AD80" i="10"/>
  <c r="AI79" i="10"/>
  <c r="AE77" i="10"/>
  <c r="AD92" i="10"/>
  <c r="AC91" i="10"/>
  <c r="AF90" i="10"/>
  <c r="AF88" i="10"/>
  <c r="AD86" i="10"/>
  <c r="AF85" i="10"/>
  <c r="AJ84" i="10"/>
  <c r="AC83" i="10"/>
  <c r="AG82" i="10"/>
  <c r="AJ81" i="10"/>
  <c r="AC80" i="10"/>
  <c r="AH79" i="10"/>
  <c r="AE93" i="10"/>
  <c r="AD90" i="10"/>
  <c r="AI89" i="10"/>
  <c r="AD88" i="10"/>
  <c r="AJ87" i="10"/>
  <c r="AE85" i="10"/>
  <c r="AI84" i="10"/>
  <c r="AF82" i="10"/>
  <c r="AI81" i="10"/>
  <c r="AG79" i="10"/>
  <c r="AJ78" i="10"/>
  <c r="AC77" i="10"/>
  <c r="AG94" i="10"/>
  <c r="AC93" i="10"/>
  <c r="AG89" i="10"/>
  <c r="AC88" i="10"/>
  <c r="AE87" i="10"/>
  <c r="AD85" i="10"/>
  <c r="AH84" i="10"/>
  <c r="AE82" i="10"/>
  <c r="AF94" i="10"/>
  <c r="AD87" i="10"/>
  <c r="AC85" i="10"/>
  <c r="AG84" i="10"/>
  <c r="AJ83" i="10"/>
  <c r="AD82" i="10"/>
  <c r="AG81" i="10"/>
  <c r="AJ80" i="10"/>
  <c r="AE79" i="10"/>
  <c r="AH78" i="10"/>
  <c r="AI95" i="10"/>
  <c r="AC87" i="10"/>
  <c r="AJ86" i="10"/>
  <c r="AF84" i="10"/>
  <c r="AI83" i="10"/>
  <c r="AD81" i="10"/>
  <c r="AG80" i="10"/>
  <c r="AE78" i="10"/>
  <c r="AH77" i="10"/>
  <c r="AH81" i="10"/>
  <c r="AF79" i="10"/>
  <c r="AD77" i="10"/>
  <c r="AI78"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H5" i="11" a="1"/>
  <c r="CH5" i="11" s="1"/>
  <c r="CO5" i="11" a="1"/>
  <c r="CO5" i="11" s="1"/>
  <c r="CF5" i="11" a="1"/>
  <c r="CF5" i="11" s="1"/>
  <c r="CM5" i="11" a="1"/>
  <c r="CM5" i="11" s="1"/>
  <c r="CD5" i="11" a="1"/>
  <c r="CD5" i="11" s="1"/>
  <c r="CR5" i="11" a="1"/>
  <c r="CR5" i="11" s="1"/>
  <c r="CY5" i="11" a="1"/>
  <c r="CY5" i="11" s="1"/>
  <c r="CE5" i="11" a="1"/>
  <c r="CE5" i="11" s="1"/>
  <c r="CO972" i="11" l="1"/>
  <c r="CO971" i="11"/>
  <c r="CO970" i="11"/>
  <c r="CO969" i="11"/>
  <c r="CO968" i="11"/>
  <c r="CO967" i="11"/>
  <c r="CO966" i="11"/>
  <c r="CO965" i="11"/>
  <c r="CO959" i="11"/>
  <c r="CO958" i="11"/>
  <c r="CO957" i="11"/>
  <c r="CO956" i="11"/>
  <c r="CO954" i="11"/>
  <c r="CO953" i="11"/>
  <c r="CO952" i="11"/>
  <c r="CO962" i="11"/>
  <c r="CO963" i="11"/>
  <c r="CO961" i="11"/>
  <c r="CO960" i="11"/>
  <c r="CO945" i="11"/>
  <c r="CO951" i="11"/>
  <c r="CO948" i="11"/>
  <c r="CO940" i="11"/>
  <c r="CO950" i="11"/>
  <c r="CO941" i="11"/>
  <c r="CO944" i="11"/>
  <c r="CO939" i="11"/>
  <c r="CO949" i="11"/>
  <c r="CO947" i="11"/>
  <c r="CO936" i="11"/>
  <c r="CO933" i="11"/>
  <c r="CO942" i="11"/>
  <c r="CO934" i="11"/>
  <c r="CO938" i="11"/>
  <c r="CO932" i="11"/>
  <c r="CO931" i="11"/>
  <c r="CO930" i="11"/>
  <c r="CO929" i="11"/>
  <c r="CO927" i="11"/>
  <c r="CO926" i="11"/>
  <c r="CO925" i="11"/>
  <c r="CO935" i="11"/>
  <c r="CO923" i="11"/>
  <c r="CO921" i="11"/>
  <c r="CO918" i="11"/>
  <c r="CO916" i="11"/>
  <c r="CO915" i="11"/>
  <c r="CO914" i="11"/>
  <c r="CO913" i="11"/>
  <c r="CO943" i="11"/>
  <c r="CO912" i="11"/>
  <c r="CO924" i="11"/>
  <c r="CO922" i="11"/>
  <c r="CO920" i="11"/>
  <c r="CO917" i="11"/>
  <c r="CO909" i="11"/>
  <c r="CO902" i="11"/>
  <c r="CO896" i="11"/>
  <c r="CO888" i="11"/>
  <c r="CO903" i="11"/>
  <c r="CO900" i="11"/>
  <c r="CO898" i="11"/>
  <c r="CO904" i="11"/>
  <c r="CO895" i="11"/>
  <c r="CO887" i="11"/>
  <c r="CO883" i="11"/>
  <c r="CO875" i="11"/>
  <c r="CO905" i="11"/>
  <c r="CO911" i="11"/>
  <c r="CO906" i="11"/>
  <c r="CO899" i="11"/>
  <c r="CO894" i="11"/>
  <c r="CO886" i="11"/>
  <c r="CO882" i="11"/>
  <c r="CO878" i="11"/>
  <c r="CO908" i="11"/>
  <c r="CO897" i="11"/>
  <c r="CO893" i="11"/>
  <c r="CO892" i="11"/>
  <c r="CO891" i="11"/>
  <c r="CO890" i="11"/>
  <c r="CO889" i="11"/>
  <c r="CO881" i="11"/>
  <c r="CO877" i="11"/>
  <c r="CO870" i="11"/>
  <c r="CO857" i="11"/>
  <c r="CO865" i="11"/>
  <c r="CO861" i="11"/>
  <c r="CO876" i="11"/>
  <c r="CO873" i="11"/>
  <c r="CO869" i="11"/>
  <c r="CO856" i="11"/>
  <c r="CO907" i="11"/>
  <c r="CO867" i="11"/>
  <c r="CO859" i="11"/>
  <c r="CO874" i="11"/>
  <c r="CO871" i="11"/>
  <c r="CO866" i="11"/>
  <c r="CO862" i="11"/>
  <c r="CO860" i="11"/>
  <c r="CO839" i="11"/>
  <c r="CO835" i="11"/>
  <c r="CO852" i="11"/>
  <c r="CO851" i="11"/>
  <c r="CO846" i="11"/>
  <c r="CO850" i="11"/>
  <c r="CO833" i="11"/>
  <c r="CO853" i="11"/>
  <c r="CO868" i="11"/>
  <c r="CO858" i="11"/>
  <c r="CO855" i="11"/>
  <c r="CO854" i="11"/>
  <c r="CO848" i="11"/>
  <c r="CO844" i="11"/>
  <c r="CO836" i="11"/>
  <c r="CO828" i="11"/>
  <c r="CO826" i="11"/>
  <c r="CO834" i="11"/>
  <c r="CO845" i="11"/>
  <c r="CO840" i="11"/>
  <c r="CO824" i="11"/>
  <c r="CO807" i="11"/>
  <c r="CO838" i="11"/>
  <c r="CO822" i="11"/>
  <c r="CO818" i="11"/>
  <c r="CO814" i="11"/>
  <c r="CO819" i="11"/>
  <c r="CO812" i="11"/>
  <c r="CO806" i="11"/>
  <c r="CO803" i="11"/>
  <c r="CO799" i="11"/>
  <c r="CO795" i="11"/>
  <c r="CO791" i="11"/>
  <c r="CO849" i="11"/>
  <c r="CO831" i="11"/>
  <c r="CO823" i="11"/>
  <c r="CO820" i="11"/>
  <c r="CO817" i="11"/>
  <c r="CO810" i="11"/>
  <c r="CO805" i="11"/>
  <c r="CO841" i="11"/>
  <c r="CO813" i="11"/>
  <c r="CO801" i="11"/>
  <c r="CO797" i="11"/>
  <c r="CO793" i="11"/>
  <c r="CO789" i="11"/>
  <c r="CO784" i="11"/>
  <c r="CO779" i="11"/>
  <c r="CO775" i="11"/>
  <c r="CO815" i="11"/>
  <c r="CO832" i="11"/>
  <c r="CO816" i="11"/>
  <c r="CO804" i="11"/>
  <c r="CO787" i="11"/>
  <c r="CO809" i="11"/>
  <c r="CO800" i="11"/>
  <c r="CO796" i="11"/>
  <c r="CO830" i="11"/>
  <c r="CO808" i="11"/>
  <c r="CO827" i="11"/>
  <c r="CO798" i="11"/>
  <c r="CO802" i="11"/>
  <c r="CO785" i="11"/>
  <c r="CO782" i="11"/>
  <c r="CO766" i="11"/>
  <c r="CO770" i="11"/>
  <c r="CO765" i="11"/>
  <c r="CO761" i="11"/>
  <c r="CO792" i="11"/>
  <c r="CO790" i="11"/>
  <c r="CO776" i="11"/>
  <c r="CO773" i="11"/>
  <c r="CO769" i="11"/>
  <c r="CO778" i="11"/>
  <c r="CO786" i="11"/>
  <c r="CO772" i="11"/>
  <c r="CO768" i="11"/>
  <c r="CO763" i="11"/>
  <c r="CO759" i="11"/>
  <c r="CO755" i="11"/>
  <c r="CO783" i="11"/>
  <c r="CO780" i="11"/>
  <c r="CO777" i="11"/>
  <c r="CO774" i="11"/>
  <c r="CO771" i="11"/>
  <c r="CO767" i="11"/>
  <c r="CO762" i="11"/>
  <c r="CO781" i="11"/>
  <c r="CO764" i="11"/>
  <c r="CO760" i="11"/>
  <c r="CO753" i="11"/>
  <c r="CO748" i="11"/>
  <c r="CO743" i="11"/>
  <c r="CO730" i="11"/>
  <c r="CO721" i="11"/>
  <c r="CO717" i="11"/>
  <c r="CO756" i="11"/>
  <c r="CO752" i="11"/>
  <c r="CO794" i="11"/>
  <c r="CO758" i="11"/>
  <c r="CO747" i="11"/>
  <c r="CO742" i="11"/>
  <c r="CO751" i="11"/>
  <c r="CO746" i="11"/>
  <c r="CO741" i="11"/>
  <c r="CO728" i="11"/>
  <c r="CO723" i="11"/>
  <c r="CO719" i="11"/>
  <c r="CO757" i="11"/>
  <c r="CO750" i="11"/>
  <c r="CO736" i="11"/>
  <c r="CO732" i="11"/>
  <c r="CO727" i="11"/>
  <c r="CO731" i="11"/>
  <c r="CO716" i="11"/>
  <c r="CO713" i="11"/>
  <c r="CO734" i="11"/>
  <c r="CO708" i="11"/>
  <c r="CO740" i="11"/>
  <c r="CO737" i="11"/>
  <c r="CO726" i="11"/>
  <c r="CO720" i="11"/>
  <c r="CO712" i="11"/>
  <c r="CO749" i="11"/>
  <c r="CO738" i="11"/>
  <c r="CO735" i="11"/>
  <c r="CO729" i="11"/>
  <c r="CO724" i="11"/>
  <c r="CO710" i="11"/>
  <c r="CO706" i="11"/>
  <c r="CO702" i="11"/>
  <c r="CO698" i="11"/>
  <c r="CO739" i="11"/>
  <c r="CO733" i="11"/>
  <c r="CO725" i="11"/>
  <c r="CO709" i="11"/>
  <c r="CO705" i="11"/>
  <c r="CO695" i="11"/>
  <c r="CO691" i="11"/>
  <c r="CO701" i="11"/>
  <c r="CO699" i="11"/>
  <c r="CO690" i="11"/>
  <c r="CO686" i="11"/>
  <c r="CO682" i="11"/>
  <c r="CO678" i="11"/>
  <c r="CO674" i="11"/>
  <c r="CO670" i="11"/>
  <c r="CO694" i="11"/>
  <c r="CO722" i="11"/>
  <c r="CO689" i="11"/>
  <c r="CO685" i="11"/>
  <c r="CO681" i="11"/>
  <c r="CO677" i="11"/>
  <c r="CO673" i="11"/>
  <c r="CO669" i="11"/>
  <c r="CO665" i="11"/>
  <c r="CO693" i="11"/>
  <c r="CO656" i="11"/>
  <c r="CO700" i="11"/>
  <c r="CO688" i="11"/>
  <c r="CO684" i="11"/>
  <c r="CO680" i="11"/>
  <c r="CO676" i="11"/>
  <c r="CO672" i="11"/>
  <c r="CO668" i="11"/>
  <c r="CO664" i="11"/>
  <c r="CO660" i="11"/>
  <c r="CO696" i="11"/>
  <c r="CO692" i="11"/>
  <c r="CO666" i="11"/>
  <c r="CO661" i="11"/>
  <c r="CO658" i="11"/>
  <c r="CO654" i="11"/>
  <c r="CO650" i="11"/>
  <c r="CO645" i="11"/>
  <c r="CO641" i="11"/>
  <c r="CO637" i="11"/>
  <c r="CO633" i="11"/>
  <c r="CO629" i="11"/>
  <c r="CO625" i="11"/>
  <c r="CO621" i="11"/>
  <c r="CO662" i="11"/>
  <c r="CO653" i="11"/>
  <c r="CO649" i="11"/>
  <c r="CO644" i="11"/>
  <c r="CO640" i="11"/>
  <c r="CO636" i="11"/>
  <c r="CO632" i="11"/>
  <c r="CO628" i="11"/>
  <c r="CO624" i="11"/>
  <c r="CO671" i="11"/>
  <c r="CO659" i="11"/>
  <c r="CO675" i="11"/>
  <c r="CO652" i="11"/>
  <c r="CO648" i="11"/>
  <c r="CO643" i="11"/>
  <c r="CO639" i="11"/>
  <c r="CO635" i="11"/>
  <c r="CO697" i="11"/>
  <c r="CO679" i="11"/>
  <c r="CO657" i="11"/>
  <c r="CO647" i="11"/>
  <c r="CO618" i="11"/>
  <c r="CO704" i="11"/>
  <c r="CO687" i="11"/>
  <c r="CO667" i="11"/>
  <c r="CO683" i="11"/>
  <c r="CO638" i="11"/>
  <c r="CO642" i="11"/>
  <c r="CO611" i="11"/>
  <c r="CO646" i="11"/>
  <c r="CO615" i="11"/>
  <c r="CO606" i="11"/>
  <c r="CO589" i="11"/>
  <c r="CO585" i="11"/>
  <c r="CO576" i="11"/>
  <c r="CO651" i="11"/>
  <c r="CO626" i="11"/>
  <c r="CO616" i="11"/>
  <c r="CO610" i="11"/>
  <c r="CO605" i="11"/>
  <c r="CO597" i="11"/>
  <c r="CO593" i="11"/>
  <c r="CO584" i="11"/>
  <c r="CO655" i="11"/>
  <c r="CO614" i="11"/>
  <c r="CO609" i="11"/>
  <c r="CO579" i="11"/>
  <c r="CO575" i="11"/>
  <c r="CO714" i="11"/>
  <c r="CO631" i="11"/>
  <c r="CO630" i="11"/>
  <c r="CO627" i="11"/>
  <c r="CO620" i="11"/>
  <c r="CO604" i="11"/>
  <c r="CO596" i="11"/>
  <c r="CO619" i="11"/>
  <c r="CO608" i="11"/>
  <c r="CO594" i="11"/>
  <c r="CO592" i="11"/>
  <c r="CO577" i="11"/>
  <c r="CO595" i="11"/>
  <c r="CO634" i="11"/>
  <c r="CO586" i="11"/>
  <c r="CO599" i="11"/>
  <c r="CO587" i="11"/>
  <c r="CO572" i="11"/>
  <c r="CO568" i="11"/>
  <c r="CO564" i="11"/>
  <c r="CO560" i="11"/>
  <c r="CO556" i="11"/>
  <c r="CO551" i="11"/>
  <c r="CO623" i="11"/>
  <c r="CO590" i="11"/>
  <c r="CO582" i="11"/>
  <c r="CO567" i="11"/>
  <c r="CO563" i="11"/>
  <c r="CO559" i="11"/>
  <c r="CO550" i="11"/>
  <c r="CO612" i="11"/>
  <c r="CO607" i="11"/>
  <c r="CO603" i="11"/>
  <c r="CO591" i="11"/>
  <c r="CO554" i="11"/>
  <c r="CO545" i="11"/>
  <c r="CO602" i="11"/>
  <c r="CO583" i="11"/>
  <c r="CO574" i="11"/>
  <c r="CO570" i="11"/>
  <c r="CO566" i="11"/>
  <c r="CO562" i="11"/>
  <c r="CO540" i="11"/>
  <c r="CO536" i="11"/>
  <c r="CO532" i="11"/>
  <c r="CO524" i="11"/>
  <c r="CO520" i="11"/>
  <c r="CO516" i="11"/>
  <c r="CO503" i="11"/>
  <c r="CO499" i="11"/>
  <c r="CO495" i="11"/>
  <c r="CO470" i="11"/>
  <c r="CO466" i="11"/>
  <c r="CO462" i="11"/>
  <c r="CO598" i="11"/>
  <c r="CO578" i="11"/>
  <c r="CO573" i="11"/>
  <c r="CO557" i="11"/>
  <c r="CO549" i="11"/>
  <c r="CO561" i="11"/>
  <c r="CO548" i="11"/>
  <c r="CO542" i="11"/>
  <c r="CO538" i="11"/>
  <c r="CO534" i="11"/>
  <c r="CO530" i="11"/>
  <c r="CO526" i="11"/>
  <c r="CO522" i="11"/>
  <c r="CO518" i="11"/>
  <c r="CO565" i="11"/>
  <c r="CO558" i="11"/>
  <c r="CO555" i="11"/>
  <c r="CO552" i="11"/>
  <c r="CO513" i="11"/>
  <c r="CO569" i="11"/>
  <c r="CO546" i="11"/>
  <c r="CO543" i="11"/>
  <c r="CO541" i="11"/>
  <c r="CO537" i="11"/>
  <c r="CO533" i="11"/>
  <c r="CO529" i="11"/>
  <c r="CO525" i="11"/>
  <c r="CO521" i="11"/>
  <c r="CO517" i="11"/>
  <c r="CO504" i="11"/>
  <c r="CO500" i="11"/>
  <c r="CO496" i="11"/>
  <c r="CO581" i="11"/>
  <c r="CO553" i="11"/>
  <c r="CO544" i="11"/>
  <c r="CO531" i="11"/>
  <c r="CO488" i="11"/>
  <c r="CO484" i="11"/>
  <c r="CO480" i="11"/>
  <c r="CO476" i="11"/>
  <c r="CO465" i="11"/>
  <c r="CO535" i="11"/>
  <c r="CO510" i="11"/>
  <c r="CO501" i="11"/>
  <c r="CO498" i="11"/>
  <c r="CO472" i="11"/>
  <c r="CO539" i="11"/>
  <c r="CO511" i="11"/>
  <c r="CO467" i="11"/>
  <c r="CO519" i="11"/>
  <c r="CO508" i="11"/>
  <c r="CO505" i="11"/>
  <c r="CO502" i="11"/>
  <c r="CO490" i="11"/>
  <c r="CO489" i="11"/>
  <c r="CO487" i="11"/>
  <c r="CO485" i="11"/>
  <c r="CO483" i="11"/>
  <c r="CO481" i="11"/>
  <c r="CO479" i="11"/>
  <c r="CO477" i="11"/>
  <c r="CO475" i="11"/>
  <c r="CO469" i="11"/>
  <c r="CO523" i="11"/>
  <c r="CO514" i="11"/>
  <c r="CO527" i="11"/>
  <c r="CO506" i="11"/>
  <c r="CO493" i="11"/>
  <c r="CO471" i="11"/>
  <c r="CO461" i="11"/>
  <c r="CO456" i="11"/>
  <c r="CO451" i="11"/>
  <c r="CO447" i="11"/>
  <c r="CO443" i="11"/>
  <c r="CO439" i="11"/>
  <c r="CO435" i="11"/>
  <c r="CO512" i="11"/>
  <c r="CO486" i="11"/>
  <c r="CO482" i="11"/>
  <c r="CO478" i="11"/>
  <c r="CO474" i="11"/>
  <c r="CO473" i="11"/>
  <c r="CO468" i="11"/>
  <c r="CO458" i="11"/>
  <c r="CO455" i="11"/>
  <c r="CO463" i="11"/>
  <c r="CO457" i="11"/>
  <c r="CO450" i="11"/>
  <c r="CO444" i="11"/>
  <c r="CO434" i="11"/>
  <c r="CO445" i="11"/>
  <c r="CO442" i="11"/>
  <c r="CO449" i="11"/>
  <c r="CO438" i="11"/>
  <c r="CO432" i="11"/>
  <c r="CO494" i="11"/>
  <c r="CO446" i="11"/>
  <c r="CO440" i="11"/>
  <c r="CO507" i="11"/>
  <c r="CO460" i="11"/>
  <c r="CO452" i="11"/>
  <c r="CO441" i="11"/>
  <c r="CO431" i="11"/>
  <c r="CO427" i="11"/>
  <c r="CO423" i="11"/>
  <c r="CO419" i="11"/>
  <c r="CO415" i="11"/>
  <c r="CO411" i="11"/>
  <c r="CO407" i="11"/>
  <c r="CO453" i="11"/>
  <c r="CO436" i="11"/>
  <c r="CO420" i="11"/>
  <c r="CO382" i="11"/>
  <c r="CO378" i="11"/>
  <c r="CO374" i="11"/>
  <c r="CO370" i="11"/>
  <c r="CO351" i="11"/>
  <c r="CO342" i="11"/>
  <c r="CO337" i="11"/>
  <c r="CO319" i="11"/>
  <c r="CO315" i="11"/>
  <c r="CO409" i="11"/>
  <c r="CO404" i="11"/>
  <c r="CO398" i="11"/>
  <c r="CO394" i="11"/>
  <c r="CO464" i="11"/>
  <c r="CO433" i="11"/>
  <c r="CO430" i="11"/>
  <c r="CO424" i="11"/>
  <c r="CO418" i="11"/>
  <c r="CO412" i="11"/>
  <c r="CO385" i="11"/>
  <c r="CO428" i="11"/>
  <c r="CO416" i="11"/>
  <c r="CO384" i="11"/>
  <c r="CO367" i="11"/>
  <c r="CO363" i="11"/>
  <c r="CO358" i="11"/>
  <c r="CO353" i="11"/>
  <c r="CO348" i="11"/>
  <c r="CO515" i="11"/>
  <c r="CO400" i="11"/>
  <c r="CO379" i="11"/>
  <c r="CO375" i="11"/>
  <c r="CO371" i="11"/>
  <c r="CO343" i="11"/>
  <c r="CO338" i="11"/>
  <c r="CO329" i="11"/>
  <c r="CO316" i="11"/>
  <c r="CO454" i="11"/>
  <c r="CO429" i="11"/>
  <c r="CO426" i="11"/>
  <c r="CO417" i="11"/>
  <c r="CO414" i="11"/>
  <c r="CO408" i="11"/>
  <c r="CO402" i="11"/>
  <c r="CO399" i="11"/>
  <c r="CO395" i="11"/>
  <c r="CO391" i="11"/>
  <c r="CO387" i="11"/>
  <c r="CO459" i="11"/>
  <c r="CO401" i="11"/>
  <c r="CO390" i="11"/>
  <c r="CO349" i="11"/>
  <c r="CO336" i="11"/>
  <c r="CO413" i="11"/>
  <c r="CO369" i="11"/>
  <c r="CO360" i="11"/>
  <c r="CO355" i="11"/>
  <c r="CO350" i="11"/>
  <c r="CO422" i="11"/>
  <c r="CO361" i="11"/>
  <c r="CO347" i="11"/>
  <c r="CO380" i="11"/>
  <c r="CO356" i="11"/>
  <c r="CO344" i="11"/>
  <c r="CO341" i="11"/>
  <c r="CO325" i="11"/>
  <c r="CO312" i="11"/>
  <c r="CO301" i="11"/>
  <c r="CO297" i="11"/>
  <c r="CO292" i="11"/>
  <c r="CO288" i="11"/>
  <c r="CO284" i="11"/>
  <c r="CO406" i="11"/>
  <c r="CO364" i="11"/>
  <c r="CO335" i="11"/>
  <c r="CO279" i="11"/>
  <c r="CO275" i="11"/>
  <c r="CO425" i="11"/>
  <c r="CO381" i="11"/>
  <c r="CO365" i="11"/>
  <c r="CO340" i="11"/>
  <c r="CO448" i="11"/>
  <c r="CO410" i="11"/>
  <c r="CO403" i="11"/>
  <c r="CO386" i="11"/>
  <c r="CO362" i="11"/>
  <c r="CO368" i="11"/>
  <c r="CO357" i="11"/>
  <c r="CO334" i="11"/>
  <c r="CO330" i="11"/>
  <c r="CO308" i="11"/>
  <c r="CO354" i="11"/>
  <c r="CO324" i="11"/>
  <c r="CO318" i="11"/>
  <c r="CO313" i="11"/>
  <c r="CO289" i="11"/>
  <c r="CO282" i="11"/>
  <c r="CO274" i="11"/>
  <c r="CO244" i="11"/>
  <c r="CO235" i="11"/>
  <c r="CO226" i="11"/>
  <c r="CO222" i="11"/>
  <c r="CO214" i="11"/>
  <c r="CO210" i="11"/>
  <c r="CO197" i="11"/>
  <c r="CO346" i="11"/>
  <c r="CO321" i="11"/>
  <c r="CO304" i="11"/>
  <c r="CO300" i="11"/>
  <c r="CO294" i="11"/>
  <c r="CO277" i="11"/>
  <c r="CO272" i="11"/>
  <c r="CO264" i="11"/>
  <c r="CO260" i="11"/>
  <c r="CO256" i="11"/>
  <c r="CO252" i="11"/>
  <c r="CO326" i="11"/>
  <c r="CO296" i="11"/>
  <c r="CO290" i="11"/>
  <c r="CO280" i="11"/>
  <c r="CO328" i="11"/>
  <c r="CO323" i="11"/>
  <c r="CO307" i="11"/>
  <c r="CO302" i="11"/>
  <c r="CO298" i="11"/>
  <c r="CO286" i="11"/>
  <c r="CO317" i="11"/>
  <c r="CO314" i="11"/>
  <c r="CO283" i="11"/>
  <c r="CO268" i="11"/>
  <c r="CO246" i="11"/>
  <c r="CO242" i="11"/>
  <c r="CO237" i="11"/>
  <c r="CO228" i="11"/>
  <c r="CO224" i="11"/>
  <c r="CO220" i="11"/>
  <c r="CO299" i="11"/>
  <c r="CO281" i="11"/>
  <c r="CO273" i="11"/>
  <c r="CO262" i="11"/>
  <c r="CO258" i="11"/>
  <c r="CO254" i="11"/>
  <c r="CO250" i="11"/>
  <c r="CO232" i="11"/>
  <c r="CO207" i="11"/>
  <c r="CO203" i="11"/>
  <c r="CO194" i="11"/>
  <c r="CO331" i="11"/>
  <c r="CO327" i="11"/>
  <c r="CO311" i="11"/>
  <c r="CO309" i="11"/>
  <c r="CO303" i="11"/>
  <c r="CO295" i="11"/>
  <c r="CO291" i="11"/>
  <c r="CO269" i="11"/>
  <c r="CO293" i="11"/>
  <c r="CO261" i="11"/>
  <c r="CO259" i="11"/>
  <c r="CO229" i="11"/>
  <c r="CO181" i="11"/>
  <c r="CO248" i="11"/>
  <c r="CO241" i="11"/>
  <c r="CO238" i="11"/>
  <c r="CO227" i="11"/>
  <c r="CO213" i="11"/>
  <c r="CO211" i="11"/>
  <c r="CO190" i="11"/>
  <c r="CO185" i="11"/>
  <c r="CO287" i="11"/>
  <c r="CO263" i="11"/>
  <c r="CO230" i="11"/>
  <c r="CO217" i="11"/>
  <c r="CO201" i="11"/>
  <c r="CO199" i="11"/>
  <c r="CO180" i="11"/>
  <c r="CO306" i="11"/>
  <c r="CO270" i="11"/>
  <c r="CO265" i="11"/>
  <c r="CO245" i="11"/>
  <c r="CO239" i="11"/>
  <c r="CO236" i="11"/>
  <c r="CO233" i="11"/>
  <c r="CO253" i="11"/>
  <c r="CO251" i="11"/>
  <c r="CO249" i="11"/>
  <c r="CO267" i="11"/>
  <c r="CO225" i="11"/>
  <c r="CO212" i="11"/>
  <c r="CO192" i="11"/>
  <c r="CO187" i="11"/>
  <c r="CO160" i="11"/>
  <c r="CO322" i="11"/>
  <c r="CO219" i="11"/>
  <c r="CO163" i="11"/>
  <c r="CO147" i="11"/>
  <c r="CO134" i="11"/>
  <c r="CO122" i="11"/>
  <c r="CO118" i="11"/>
  <c r="CO113" i="11"/>
  <c r="CO234" i="11"/>
  <c r="CO215" i="11"/>
  <c r="CO191" i="11"/>
  <c r="CO178" i="11"/>
  <c r="CO166" i="11"/>
  <c r="CO157" i="11"/>
  <c r="CO144" i="11"/>
  <c r="CO139" i="11"/>
  <c r="CO136" i="11"/>
  <c r="CO130" i="11"/>
  <c r="CO126" i="11"/>
  <c r="CO108" i="11"/>
  <c r="CO104" i="11"/>
  <c r="CO100" i="11"/>
  <c r="CO96" i="11"/>
  <c r="CO92" i="11"/>
  <c r="CO88" i="11"/>
  <c r="CO257" i="11"/>
  <c r="CO243" i="11"/>
  <c r="CO240" i="11"/>
  <c r="CO202" i="11"/>
  <c r="CO196" i="11"/>
  <c r="CO193" i="11"/>
  <c r="CO176" i="11"/>
  <c r="CO174" i="11"/>
  <c r="CO172" i="11"/>
  <c r="CO168" i="11"/>
  <c r="CO153" i="11"/>
  <c r="CO150" i="11"/>
  <c r="CO146" i="11"/>
  <c r="CO141" i="11"/>
  <c r="CO133" i="11"/>
  <c r="CO200" i="11"/>
  <c r="CO165" i="11"/>
  <c r="CO162" i="11"/>
  <c r="CO159" i="11"/>
  <c r="CO129" i="11"/>
  <c r="CO125" i="11"/>
  <c r="CO107" i="11"/>
  <c r="CO103" i="11"/>
  <c r="CO99" i="11"/>
  <c r="CO95" i="11"/>
  <c r="CO87" i="11"/>
  <c r="CO83" i="11"/>
  <c r="CO79" i="11"/>
  <c r="CO182" i="11"/>
  <c r="CO156" i="11"/>
  <c r="CO138" i="11"/>
  <c r="CO255" i="11"/>
  <c r="CO177" i="11"/>
  <c r="CO175" i="11"/>
  <c r="CO155" i="11"/>
  <c r="CO137" i="11"/>
  <c r="CO132" i="11"/>
  <c r="CO188" i="11"/>
  <c r="CO169" i="11"/>
  <c r="CO151" i="11"/>
  <c r="CO127" i="11"/>
  <c r="CO109" i="11"/>
  <c r="CO93" i="11"/>
  <c r="CO205" i="11"/>
  <c r="CO135" i="11"/>
  <c r="CO120" i="11"/>
  <c r="CO119" i="11"/>
  <c r="CO23" i="11"/>
  <c r="CO18" i="11"/>
  <c r="CO13" i="11"/>
  <c r="CO158" i="11"/>
  <c r="CO148" i="11"/>
  <c r="CO114" i="11"/>
  <c r="CO84" i="11"/>
  <c r="CO75" i="11"/>
  <c r="CO71" i="11"/>
  <c r="CO67" i="11"/>
  <c r="CO65" i="11"/>
  <c r="CO61" i="11"/>
  <c r="CO57" i="11"/>
  <c r="CO53" i="11"/>
  <c r="CO49" i="11"/>
  <c r="CO45" i="11"/>
  <c r="CO41" i="11"/>
  <c r="CO37" i="11"/>
  <c r="CO33" i="11"/>
  <c r="CO29" i="11"/>
  <c r="CO24" i="11"/>
  <c r="CO15" i="11"/>
  <c r="CO12" i="11"/>
  <c r="CO140" i="11"/>
  <c r="CO121" i="11"/>
  <c r="CO111" i="11"/>
  <c r="CO81" i="11"/>
  <c r="CO25" i="11"/>
  <c r="CO14" i="11"/>
  <c r="CO8" i="11"/>
  <c r="CO206" i="11"/>
  <c r="CO173" i="11"/>
  <c r="CO145" i="11"/>
  <c r="CO117" i="11"/>
  <c r="CO106" i="11"/>
  <c r="CO102" i="11"/>
  <c r="CO98" i="11"/>
  <c r="CO94" i="11"/>
  <c r="CO78" i="11"/>
  <c r="CO74" i="11"/>
  <c r="CO66" i="11"/>
  <c r="CO58" i="11"/>
  <c r="CO54" i="11"/>
  <c r="CO46" i="11"/>
  <c r="CO42" i="11"/>
  <c r="CO38" i="11"/>
  <c r="CO30" i="11"/>
  <c r="CO26" i="11"/>
  <c r="CO167" i="11"/>
  <c r="CO112" i="11"/>
  <c r="CO223" i="11"/>
  <c r="CO164" i="11"/>
  <c r="CO89" i="11"/>
  <c r="CO86" i="11"/>
  <c r="CO77" i="11"/>
  <c r="CO73" i="11"/>
  <c r="CO69" i="11"/>
  <c r="CO63" i="11"/>
  <c r="CO59" i="11"/>
  <c r="CO55" i="11"/>
  <c r="CO51" i="11"/>
  <c r="CO47" i="11"/>
  <c r="CO39" i="11"/>
  <c r="CO35" i="11"/>
  <c r="CO31" i="11"/>
  <c r="CO27" i="11"/>
  <c r="CO21" i="11"/>
  <c r="CO11" i="11"/>
  <c r="CO183" i="11"/>
  <c r="CO152" i="11"/>
  <c r="CO128" i="11"/>
  <c r="CO20" i="11"/>
  <c r="CO10" i="11"/>
  <c r="CO123" i="11"/>
  <c r="CO82" i="11"/>
  <c r="CO68" i="11"/>
  <c r="CO64" i="11"/>
  <c r="CO60" i="11"/>
  <c r="CO52" i="11"/>
  <c r="CO48" i="11"/>
  <c r="CO40" i="11"/>
  <c r="CO36" i="11"/>
  <c r="CO32" i="11"/>
  <c r="CO19" i="11"/>
  <c r="CO9" i="11"/>
  <c r="CH972" i="11"/>
  <c r="CH971" i="11"/>
  <c r="CH970" i="11"/>
  <c r="CH969" i="11"/>
  <c r="CH968" i="11"/>
  <c r="CH967" i="11"/>
  <c r="CH966" i="11"/>
  <c r="CH965" i="11"/>
  <c r="CH963" i="11"/>
  <c r="CH962" i="11"/>
  <c r="CH961" i="11"/>
  <c r="CH960" i="11"/>
  <c r="CH959" i="11"/>
  <c r="CH958" i="11"/>
  <c r="CH957" i="11"/>
  <c r="CH956" i="11"/>
  <c r="CH954" i="11"/>
  <c r="CH953" i="11"/>
  <c r="CH952" i="11"/>
  <c r="CH950" i="11"/>
  <c r="CH944" i="11"/>
  <c r="CH947" i="11"/>
  <c r="CH942" i="11"/>
  <c r="CH948" i="11"/>
  <c r="CH945" i="11"/>
  <c r="CH938" i="11"/>
  <c r="CH951" i="11"/>
  <c r="CH943" i="11"/>
  <c r="CH940" i="11"/>
  <c r="CH936" i="11"/>
  <c r="CH935" i="11"/>
  <c r="CH934" i="11"/>
  <c r="CH949" i="11"/>
  <c r="CH941" i="11"/>
  <c r="CH939" i="11"/>
  <c r="CH932" i="11"/>
  <c r="CH931" i="11"/>
  <c r="CH930" i="11"/>
  <c r="CH929" i="11"/>
  <c r="CH927" i="11"/>
  <c r="CH926" i="11"/>
  <c r="CH925" i="11"/>
  <c r="CH924" i="11"/>
  <c r="CH923" i="11"/>
  <c r="CH922" i="11"/>
  <c r="CH921" i="11"/>
  <c r="CH920" i="11"/>
  <c r="CH918" i="11"/>
  <c r="CH917" i="11"/>
  <c r="CH933" i="11"/>
  <c r="CH911" i="11"/>
  <c r="CH915" i="11"/>
  <c r="CH913" i="11"/>
  <c r="CH909" i="11"/>
  <c r="CH908" i="11"/>
  <c r="CH907" i="11"/>
  <c r="CH906" i="11"/>
  <c r="CH905" i="11"/>
  <c r="CH904" i="11"/>
  <c r="CH903" i="11"/>
  <c r="CH902" i="11"/>
  <c r="CH900" i="11"/>
  <c r="CH899" i="11"/>
  <c r="CH898" i="11"/>
  <c r="CH897" i="11"/>
  <c r="CH896" i="11"/>
  <c r="CH895" i="11"/>
  <c r="CH894" i="11"/>
  <c r="CH916" i="11"/>
  <c r="CH914" i="11"/>
  <c r="CH888" i="11"/>
  <c r="CH887" i="11"/>
  <c r="CH883" i="11"/>
  <c r="CH886" i="11"/>
  <c r="CH882" i="11"/>
  <c r="CH878" i="11"/>
  <c r="CH912" i="11"/>
  <c r="CH865" i="11"/>
  <c r="CH861" i="11"/>
  <c r="CH893" i="11"/>
  <c r="CH889" i="11"/>
  <c r="CH873" i="11"/>
  <c r="CH869" i="11"/>
  <c r="CH856" i="11"/>
  <c r="CH877" i="11"/>
  <c r="CH860" i="11"/>
  <c r="CH892" i="11"/>
  <c r="CH868" i="11"/>
  <c r="CH891" i="11"/>
  <c r="CH871" i="11"/>
  <c r="CH858" i="11"/>
  <c r="CH854" i="11"/>
  <c r="CH881" i="11"/>
  <c r="CH876" i="11"/>
  <c r="CH890" i="11"/>
  <c r="CH870" i="11"/>
  <c r="CH857" i="11"/>
  <c r="CH875" i="11"/>
  <c r="CH874" i="11"/>
  <c r="CH867" i="11"/>
  <c r="CH851" i="11"/>
  <c r="CH866" i="11"/>
  <c r="CH859" i="11"/>
  <c r="CH855" i="11"/>
  <c r="CH853" i="11"/>
  <c r="CH850" i="11"/>
  <c r="CH849" i="11"/>
  <c r="CH845" i="11"/>
  <c r="CH841" i="11"/>
  <c r="CH828" i="11"/>
  <c r="CH862" i="11"/>
  <c r="CH852" i="11"/>
  <c r="CH848" i="11"/>
  <c r="CH831" i="11"/>
  <c r="CH817" i="11"/>
  <c r="CH835" i="11"/>
  <c r="CH838" i="11"/>
  <c r="CH846" i="11"/>
  <c r="CH844" i="11"/>
  <c r="CH830" i="11"/>
  <c r="CH819" i="11"/>
  <c r="CH815" i="11"/>
  <c r="CH839" i="11"/>
  <c r="CH836" i="11"/>
  <c r="CH840" i="11"/>
  <c r="CH832" i="11"/>
  <c r="CH826" i="11"/>
  <c r="CH824" i="11"/>
  <c r="CH808" i="11"/>
  <c r="CH827" i="11"/>
  <c r="CH818" i="11"/>
  <c r="CH810" i="11"/>
  <c r="CH805" i="11"/>
  <c r="CH802" i="11"/>
  <c r="CH822" i="11"/>
  <c r="CH813" i="11"/>
  <c r="CH816" i="11"/>
  <c r="CH807" i="11"/>
  <c r="CH801" i="11"/>
  <c r="CH834" i="11"/>
  <c r="CH809" i="11"/>
  <c r="CH774" i="11"/>
  <c r="CH800" i="11"/>
  <c r="CH803" i="11"/>
  <c r="CH799" i="11"/>
  <c r="CH795" i="11"/>
  <c r="CH791" i="11"/>
  <c r="CH814" i="11"/>
  <c r="CH798" i="11"/>
  <c r="CH823" i="11"/>
  <c r="CH833" i="11"/>
  <c r="CH806" i="11"/>
  <c r="CH796" i="11"/>
  <c r="CH793" i="11"/>
  <c r="CH790" i="11"/>
  <c r="CH781" i="11"/>
  <c r="CH770" i="11"/>
  <c r="CH765" i="11"/>
  <c r="CH804" i="11"/>
  <c r="CH787" i="11"/>
  <c r="CH784" i="11"/>
  <c r="CH776" i="11"/>
  <c r="CH820" i="11"/>
  <c r="CH794" i="11"/>
  <c r="CH783" i="11"/>
  <c r="CH780" i="11"/>
  <c r="CH775" i="11"/>
  <c r="CH772" i="11"/>
  <c r="CH768" i="11"/>
  <c r="CH797" i="11"/>
  <c r="CH777" i="11"/>
  <c r="CH792" i="11"/>
  <c r="CH785" i="11"/>
  <c r="CH782" i="11"/>
  <c r="CH771" i="11"/>
  <c r="CH767" i="11"/>
  <c r="CH779" i="11"/>
  <c r="CH766" i="11"/>
  <c r="CH758" i="11"/>
  <c r="CH752" i="11"/>
  <c r="CH738" i="11"/>
  <c r="CH734" i="11"/>
  <c r="CH725" i="11"/>
  <c r="CH712" i="11"/>
  <c r="CH761" i="11"/>
  <c r="CH747" i="11"/>
  <c r="CH742" i="11"/>
  <c r="CH762" i="11"/>
  <c r="CH755" i="11"/>
  <c r="CH751" i="11"/>
  <c r="CH812" i="11"/>
  <c r="CH764" i="11"/>
  <c r="CH763" i="11"/>
  <c r="CH757" i="11"/>
  <c r="CH746" i="11"/>
  <c r="CH789" i="11"/>
  <c r="CH778" i="11"/>
  <c r="CH750" i="11"/>
  <c r="CH736" i="11"/>
  <c r="CH732" i="11"/>
  <c r="CH727" i="11"/>
  <c r="CH760" i="11"/>
  <c r="CH759" i="11"/>
  <c r="CH749" i="11"/>
  <c r="CH740" i="11"/>
  <c r="CH731" i="11"/>
  <c r="CH722" i="11"/>
  <c r="CH756" i="11"/>
  <c r="CH748" i="11"/>
  <c r="CH786" i="11"/>
  <c r="CH735" i="11"/>
  <c r="CH729" i="11"/>
  <c r="CH717" i="11"/>
  <c r="CH708" i="11"/>
  <c r="CH704" i="11"/>
  <c r="CH730" i="11"/>
  <c r="CH724" i="11"/>
  <c r="CH741" i="11"/>
  <c r="CH739" i="11"/>
  <c r="CH733" i="11"/>
  <c r="CH719" i="11"/>
  <c r="CH743" i="11"/>
  <c r="CH714" i="11"/>
  <c r="CH710" i="11"/>
  <c r="CH706" i="11"/>
  <c r="CH702" i="11"/>
  <c r="CH728" i="11"/>
  <c r="CH723" i="11"/>
  <c r="CH716" i="11"/>
  <c r="CH721" i="11"/>
  <c r="CH713" i="11"/>
  <c r="CH690" i="11"/>
  <c r="CH686" i="11"/>
  <c r="CH682" i="11"/>
  <c r="CH678" i="11"/>
  <c r="CH674" i="11"/>
  <c r="CH670" i="11"/>
  <c r="CH666" i="11"/>
  <c r="CH773" i="11"/>
  <c r="CH705" i="11"/>
  <c r="CH694" i="11"/>
  <c r="CH753" i="11"/>
  <c r="CH737" i="11"/>
  <c r="CH720" i="11"/>
  <c r="CH698" i="11"/>
  <c r="CH689" i="11"/>
  <c r="CH685" i="11"/>
  <c r="CH681" i="11"/>
  <c r="CH677" i="11"/>
  <c r="CH673" i="11"/>
  <c r="CH669" i="11"/>
  <c r="CH665" i="11"/>
  <c r="CH700" i="11"/>
  <c r="CH693" i="11"/>
  <c r="CH688" i="11"/>
  <c r="CH684" i="11"/>
  <c r="CH680" i="11"/>
  <c r="CH676" i="11"/>
  <c r="CH672" i="11"/>
  <c r="CH668" i="11"/>
  <c r="CH664" i="11"/>
  <c r="CH660" i="11"/>
  <c r="CH709" i="11"/>
  <c r="CH697" i="11"/>
  <c r="CH696" i="11"/>
  <c r="CH692" i="11"/>
  <c r="CH769" i="11"/>
  <c r="CH701" i="11"/>
  <c r="CH687" i="11"/>
  <c r="CH683" i="11"/>
  <c r="CH679" i="11"/>
  <c r="CH675" i="11"/>
  <c r="CH671" i="11"/>
  <c r="CH667" i="11"/>
  <c r="CH659" i="11"/>
  <c r="CH656" i="11"/>
  <c r="CH620" i="11"/>
  <c r="CH653" i="11"/>
  <c r="CH649" i="11"/>
  <c r="CH644" i="11"/>
  <c r="CH640" i="11"/>
  <c r="CH636" i="11"/>
  <c r="CH632" i="11"/>
  <c r="CH628" i="11"/>
  <c r="CH695" i="11"/>
  <c r="CH691" i="11"/>
  <c r="CH657" i="11"/>
  <c r="CH652" i="11"/>
  <c r="CH648" i="11"/>
  <c r="CH643" i="11"/>
  <c r="CH639" i="11"/>
  <c r="CH635" i="11"/>
  <c r="CH726" i="11"/>
  <c r="CH699" i="11"/>
  <c r="CH661" i="11"/>
  <c r="CH647" i="11"/>
  <c r="CH662" i="11"/>
  <c r="CH658" i="11"/>
  <c r="CH655" i="11"/>
  <c r="CH651" i="11"/>
  <c r="CH646" i="11"/>
  <c r="CH642" i="11"/>
  <c r="CH638" i="11"/>
  <c r="CH634" i="11"/>
  <c r="CH630" i="11"/>
  <c r="CH626" i="11"/>
  <c r="CH654" i="11"/>
  <c r="CH650" i="11"/>
  <c r="CH645" i="11"/>
  <c r="CH641" i="11"/>
  <c r="CH637" i="11"/>
  <c r="CH633" i="11"/>
  <c r="CH629" i="11"/>
  <c r="CH625" i="11"/>
  <c r="CH621" i="11"/>
  <c r="CH627" i="11"/>
  <c r="CH611" i="11"/>
  <c r="CH616" i="11"/>
  <c r="CH615" i="11"/>
  <c r="CH623" i="11"/>
  <c r="CH610" i="11"/>
  <c r="CH605" i="11"/>
  <c r="CH597" i="11"/>
  <c r="CH593" i="11"/>
  <c r="CH584" i="11"/>
  <c r="CH624" i="11"/>
  <c r="CH614" i="11"/>
  <c r="CH609" i="11"/>
  <c r="CH579" i="11"/>
  <c r="CH575" i="11"/>
  <c r="CH619" i="11"/>
  <c r="CH604" i="11"/>
  <c r="CH596" i="11"/>
  <c r="CH592" i="11"/>
  <c r="CH583" i="11"/>
  <c r="CH608" i="11"/>
  <c r="CH612" i="11"/>
  <c r="CH603" i="11"/>
  <c r="CH599" i="11"/>
  <c r="CH581" i="11"/>
  <c r="CH573" i="11"/>
  <c r="CH569" i="11"/>
  <c r="CH565" i="11"/>
  <c r="CH561" i="11"/>
  <c r="CH602" i="11"/>
  <c r="CH590" i="11"/>
  <c r="CH582" i="11"/>
  <c r="CH591" i="11"/>
  <c r="CH576" i="11"/>
  <c r="CH631" i="11"/>
  <c r="CH618" i="11"/>
  <c r="CH555" i="11"/>
  <c r="CH546" i="11"/>
  <c r="CH606" i="11"/>
  <c r="CH595" i="11"/>
  <c r="CH589" i="11"/>
  <c r="CH578" i="11"/>
  <c r="CH554" i="11"/>
  <c r="CH598" i="11"/>
  <c r="CH586" i="11"/>
  <c r="CH574" i="11"/>
  <c r="CH570" i="11"/>
  <c r="CH566" i="11"/>
  <c r="CH562" i="11"/>
  <c r="CH558" i="11"/>
  <c r="CH549" i="11"/>
  <c r="CH607" i="11"/>
  <c r="CH587" i="11"/>
  <c r="CH564" i="11"/>
  <c r="CH511" i="11"/>
  <c r="CH507" i="11"/>
  <c r="CH490" i="11"/>
  <c r="CH486" i="11"/>
  <c r="CH482" i="11"/>
  <c r="CH478" i="11"/>
  <c r="CH474" i="11"/>
  <c r="CH568" i="11"/>
  <c r="CH563" i="11"/>
  <c r="CH552" i="11"/>
  <c r="CH548" i="11"/>
  <c r="CH539" i="11"/>
  <c r="CH535" i="11"/>
  <c r="CH531" i="11"/>
  <c r="CH527" i="11"/>
  <c r="CH523" i="11"/>
  <c r="CH519" i="11"/>
  <c r="CH594" i="11"/>
  <c r="CH567" i="11"/>
  <c r="CH585" i="11"/>
  <c r="CH553" i="11"/>
  <c r="CH550" i="11"/>
  <c r="CH542" i="11"/>
  <c r="CH538" i="11"/>
  <c r="CH534" i="11"/>
  <c r="CH530" i="11"/>
  <c r="CH526" i="11"/>
  <c r="CH522" i="11"/>
  <c r="CH518" i="11"/>
  <c r="CH544" i="11"/>
  <c r="CH543" i="11"/>
  <c r="CH541" i="11"/>
  <c r="CH537" i="11"/>
  <c r="CH533" i="11"/>
  <c r="CH529" i="11"/>
  <c r="CH525" i="11"/>
  <c r="CH521" i="11"/>
  <c r="CH517" i="11"/>
  <c r="CH504" i="11"/>
  <c r="CH500" i="11"/>
  <c r="CH496" i="11"/>
  <c r="CH572" i="11"/>
  <c r="CH559" i="11"/>
  <c r="CH556" i="11"/>
  <c r="CH551" i="11"/>
  <c r="CH512" i="11"/>
  <c r="CH508" i="11"/>
  <c r="CH487" i="11"/>
  <c r="CH483" i="11"/>
  <c r="CH479" i="11"/>
  <c r="CH475" i="11"/>
  <c r="CH577" i="11"/>
  <c r="CH560" i="11"/>
  <c r="CH557" i="11"/>
  <c r="CH545" i="11"/>
  <c r="CH540" i="11"/>
  <c r="CH536" i="11"/>
  <c r="CH532" i="11"/>
  <c r="CH524" i="11"/>
  <c r="CH520" i="11"/>
  <c r="CH516" i="11"/>
  <c r="CH514" i="11"/>
  <c r="CH489" i="11"/>
  <c r="CH485" i="11"/>
  <c r="CH481" i="11"/>
  <c r="CH477" i="11"/>
  <c r="CH467" i="11"/>
  <c r="CH462" i="11"/>
  <c r="CH453" i="11"/>
  <c r="CH449" i="11"/>
  <c r="CH445" i="11"/>
  <c r="CH441" i="11"/>
  <c r="CH433" i="11"/>
  <c r="CH506" i="11"/>
  <c r="CH503" i="11"/>
  <c r="CH493" i="11"/>
  <c r="CH469" i="11"/>
  <c r="CH464" i="11"/>
  <c r="CH459" i="11"/>
  <c r="CH457" i="11"/>
  <c r="CH515" i="11"/>
  <c r="CH494" i="11"/>
  <c r="CH471" i="11"/>
  <c r="CH473" i="11"/>
  <c r="CH468" i="11"/>
  <c r="CH510" i="11"/>
  <c r="CH501" i="11"/>
  <c r="CH498" i="11"/>
  <c r="CH495" i="11"/>
  <c r="CH488" i="11"/>
  <c r="CH484" i="11"/>
  <c r="CH480" i="11"/>
  <c r="CH476" i="11"/>
  <c r="CH463" i="11"/>
  <c r="CH460" i="11"/>
  <c r="CH455" i="11"/>
  <c r="CH513" i="11"/>
  <c r="CH470" i="11"/>
  <c r="CH465" i="11"/>
  <c r="CH454" i="11"/>
  <c r="CH450" i="11"/>
  <c r="CH446" i="11"/>
  <c r="CH442" i="11"/>
  <c r="CH451" i="11"/>
  <c r="CH502" i="11"/>
  <c r="CH440" i="11"/>
  <c r="CH438" i="11"/>
  <c r="CH435" i="11"/>
  <c r="CH429" i="11"/>
  <c r="CH425" i="11"/>
  <c r="CH417" i="11"/>
  <c r="CH413" i="11"/>
  <c r="CH409" i="11"/>
  <c r="CH456" i="11"/>
  <c r="CH452" i="11"/>
  <c r="CH443" i="11"/>
  <c r="CH505" i="11"/>
  <c r="CH466" i="11"/>
  <c r="CH458" i="11"/>
  <c r="CH444" i="11"/>
  <c r="CH436" i="11"/>
  <c r="CH461" i="11"/>
  <c r="CH447" i="11"/>
  <c r="CH439" i="11"/>
  <c r="CH434" i="11"/>
  <c r="CH431" i="11"/>
  <c r="CH427" i="11"/>
  <c r="CH423" i="11"/>
  <c r="CH419" i="11"/>
  <c r="CH415" i="11"/>
  <c r="CH411" i="11"/>
  <c r="CH407" i="11"/>
  <c r="CH403" i="11"/>
  <c r="CH499" i="11"/>
  <c r="CH448" i="11"/>
  <c r="CH432" i="11"/>
  <c r="CH422" i="11"/>
  <c r="CH410" i="11"/>
  <c r="CH398" i="11"/>
  <c r="CH394" i="11"/>
  <c r="CH390" i="11"/>
  <c r="CH386" i="11"/>
  <c r="CH365" i="11"/>
  <c r="CH361" i="11"/>
  <c r="CH356" i="11"/>
  <c r="CH350" i="11"/>
  <c r="CH346" i="11"/>
  <c r="CH327" i="11"/>
  <c r="CH323" i="11"/>
  <c r="CH314" i="11"/>
  <c r="CH472" i="11"/>
  <c r="CH428" i="11"/>
  <c r="CH416" i="11"/>
  <c r="CH406" i="11"/>
  <c r="CH426" i="11"/>
  <c r="CH414" i="11"/>
  <c r="CH408" i="11"/>
  <c r="CH401" i="11"/>
  <c r="CH402" i="11"/>
  <c r="CH400" i="11"/>
  <c r="CH379" i="11"/>
  <c r="CH375" i="11"/>
  <c r="CH371" i="11"/>
  <c r="CH343" i="11"/>
  <c r="CH430" i="11"/>
  <c r="CH424" i="11"/>
  <c r="CH418" i="11"/>
  <c r="CH412" i="11"/>
  <c r="CH404" i="11"/>
  <c r="CH399" i="11"/>
  <c r="CH395" i="11"/>
  <c r="CH391" i="11"/>
  <c r="CH387" i="11"/>
  <c r="CH362" i="11"/>
  <c r="CH357" i="11"/>
  <c r="CH347" i="11"/>
  <c r="CH328" i="11"/>
  <c r="CH324" i="11"/>
  <c r="CH311" i="11"/>
  <c r="CH384" i="11"/>
  <c r="CH374" i="11"/>
  <c r="CH367" i="11"/>
  <c r="CH364" i="11"/>
  <c r="CH353" i="11"/>
  <c r="CH325" i="11"/>
  <c r="CH316" i="11"/>
  <c r="CH312" i="11"/>
  <c r="CH420" i="11"/>
  <c r="CH385" i="11"/>
  <c r="CH382" i="11"/>
  <c r="CH381" i="11"/>
  <c r="CH378" i="11"/>
  <c r="CH342" i="11"/>
  <c r="CH354" i="11"/>
  <c r="CH351" i="11"/>
  <c r="CH348" i="11"/>
  <c r="CH368" i="11"/>
  <c r="CH326" i="11"/>
  <c r="CH322" i="11"/>
  <c r="CH317" i="11"/>
  <c r="CH313" i="11"/>
  <c r="CH279" i="11"/>
  <c r="CH275" i="11"/>
  <c r="CH349" i="11"/>
  <c r="CH334" i="11"/>
  <c r="CH330" i="11"/>
  <c r="CH315" i="11"/>
  <c r="CH300" i="11"/>
  <c r="CH296" i="11"/>
  <c r="CH291" i="11"/>
  <c r="CH287" i="11"/>
  <c r="CH283" i="11"/>
  <c r="CH270" i="11"/>
  <c r="CH369" i="11"/>
  <c r="CH360" i="11"/>
  <c r="CH355" i="11"/>
  <c r="CH338" i="11"/>
  <c r="CH336" i="11"/>
  <c r="CH363" i="11"/>
  <c r="CH380" i="11"/>
  <c r="CH370" i="11"/>
  <c r="CH358" i="11"/>
  <c r="CH344" i="11"/>
  <c r="CH341" i="11"/>
  <c r="CH331" i="11"/>
  <c r="CH319" i="11"/>
  <c r="CH302" i="11"/>
  <c r="CH298" i="11"/>
  <c r="CH292" i="11"/>
  <c r="CH286" i="11"/>
  <c r="CH264" i="11"/>
  <c r="CH260" i="11"/>
  <c r="CH256" i="11"/>
  <c r="CH252" i="11"/>
  <c r="CH248" i="11"/>
  <c r="CH239" i="11"/>
  <c r="CH230" i="11"/>
  <c r="CH205" i="11"/>
  <c r="CH201" i="11"/>
  <c r="CH309" i="11"/>
  <c r="CH288" i="11"/>
  <c r="CH268" i="11"/>
  <c r="CH265" i="11"/>
  <c r="CH335" i="11"/>
  <c r="CH318" i="11"/>
  <c r="CH299" i="11"/>
  <c r="CH281" i="11"/>
  <c r="CH321" i="11"/>
  <c r="CH308" i="11"/>
  <c r="CH303" i="11"/>
  <c r="CH301" i="11"/>
  <c r="CH295" i="11"/>
  <c r="CH329" i="11"/>
  <c r="CH306" i="11"/>
  <c r="CH297" i="11"/>
  <c r="CH293" i="11"/>
  <c r="CH267" i="11"/>
  <c r="CH262" i="11"/>
  <c r="CH258" i="11"/>
  <c r="CH254" i="11"/>
  <c r="CH250" i="11"/>
  <c r="CH232" i="11"/>
  <c r="CH289" i="11"/>
  <c r="CH282" i="11"/>
  <c r="CH274" i="11"/>
  <c r="CH245" i="11"/>
  <c r="CH241" i="11"/>
  <c r="CH236" i="11"/>
  <c r="CH227" i="11"/>
  <c r="CH223" i="11"/>
  <c r="CH219" i="11"/>
  <c r="CH215" i="11"/>
  <c r="CH211" i="11"/>
  <c r="CH337" i="11"/>
  <c r="CH304" i="11"/>
  <c r="CH294" i="11"/>
  <c r="CH284" i="11"/>
  <c r="CH277" i="11"/>
  <c r="CH272" i="11"/>
  <c r="CH261" i="11"/>
  <c r="CH257" i="11"/>
  <c r="CH253" i="11"/>
  <c r="CH255" i="11"/>
  <c r="CH249" i="11"/>
  <c r="CH242" i="11"/>
  <c r="CH228" i="11"/>
  <c r="CH222" i="11"/>
  <c r="CH206" i="11"/>
  <c r="CH203" i="11"/>
  <c r="CH190" i="11"/>
  <c r="CH185" i="11"/>
  <c r="CH290" i="11"/>
  <c r="CH273" i="11"/>
  <c r="CH269" i="11"/>
  <c r="CH225" i="11"/>
  <c r="CH196" i="11"/>
  <c r="CH280" i="11"/>
  <c r="CH259" i="11"/>
  <c r="CH246" i="11"/>
  <c r="CH240" i="11"/>
  <c r="CH237" i="11"/>
  <c r="CH226" i="11"/>
  <c r="CH212" i="11"/>
  <c r="CH210" i="11"/>
  <c r="CH193" i="11"/>
  <c r="CH188" i="11"/>
  <c r="CH175" i="11"/>
  <c r="CH307" i="11"/>
  <c r="CH243" i="11"/>
  <c r="CH234" i="11"/>
  <c r="CH263" i="11"/>
  <c r="CH244" i="11"/>
  <c r="CH235" i="11"/>
  <c r="CH229" i="11"/>
  <c r="CH214" i="11"/>
  <c r="CH340" i="11"/>
  <c r="CH238" i="11"/>
  <c r="CH182" i="11"/>
  <c r="CH178" i="11"/>
  <c r="CH173" i="11"/>
  <c r="CH169" i="11"/>
  <c r="CH164" i="11"/>
  <c r="CH155" i="11"/>
  <c r="CH151" i="11"/>
  <c r="CH146" i="11"/>
  <c r="CH141" i="11"/>
  <c r="CH137" i="11"/>
  <c r="CH133" i="11"/>
  <c r="CH207" i="11"/>
  <c r="CH183" i="11"/>
  <c r="CH168" i="11"/>
  <c r="CH153" i="11"/>
  <c r="CH150" i="11"/>
  <c r="CH130" i="11"/>
  <c r="CH126" i="11"/>
  <c r="CH108" i="11"/>
  <c r="CH104" i="11"/>
  <c r="CH100" i="11"/>
  <c r="CH96" i="11"/>
  <c r="CH92" i="11"/>
  <c r="CH88" i="11"/>
  <c r="CH220" i="11"/>
  <c r="CH187" i="11"/>
  <c r="CH180" i="11"/>
  <c r="CH165" i="11"/>
  <c r="CH162" i="11"/>
  <c r="CH159" i="11"/>
  <c r="CH121" i="11"/>
  <c r="CH117" i="11"/>
  <c r="CH112" i="11"/>
  <c r="CH251" i="11"/>
  <c r="CH194" i="11"/>
  <c r="CH156" i="11"/>
  <c r="CH138" i="11"/>
  <c r="CH129" i="11"/>
  <c r="CH217" i="11"/>
  <c r="CH177" i="11"/>
  <c r="CH167" i="11"/>
  <c r="CH158" i="11"/>
  <c r="CH152" i="11"/>
  <c r="CH148" i="11"/>
  <c r="CH145" i="11"/>
  <c r="CH140" i="11"/>
  <c r="CH135" i="11"/>
  <c r="CH120" i="11"/>
  <c r="CH111" i="11"/>
  <c r="CH233" i="11"/>
  <c r="CH213" i="11"/>
  <c r="CH202" i="11"/>
  <c r="CH199" i="11"/>
  <c r="CH192" i="11"/>
  <c r="CH191" i="11"/>
  <c r="CH224" i="11"/>
  <c r="CH181" i="11"/>
  <c r="CH163" i="11"/>
  <c r="CH160" i="11"/>
  <c r="CH147" i="11"/>
  <c r="CH134" i="11"/>
  <c r="CH127" i="11"/>
  <c r="CH176" i="11"/>
  <c r="CH174" i="11"/>
  <c r="CH172" i="11"/>
  <c r="CH166" i="11"/>
  <c r="CH157" i="11"/>
  <c r="CH144" i="11"/>
  <c r="CH139" i="11"/>
  <c r="CH136" i="11"/>
  <c r="CH122" i="11"/>
  <c r="CH118" i="11"/>
  <c r="CH113" i="11"/>
  <c r="CH87" i="11"/>
  <c r="CH81" i="11"/>
  <c r="CH75" i="11"/>
  <c r="CH71" i="11"/>
  <c r="CH67" i="11"/>
  <c r="CH65" i="11"/>
  <c r="CH61" i="11"/>
  <c r="CH57" i="11"/>
  <c r="CH53" i="11"/>
  <c r="CH49" i="11"/>
  <c r="CH45" i="11"/>
  <c r="CH41" i="11"/>
  <c r="CH37" i="11"/>
  <c r="CH33" i="11"/>
  <c r="CH29" i="11"/>
  <c r="CH24" i="11"/>
  <c r="CH15" i="11"/>
  <c r="CH125" i="11"/>
  <c r="CH89" i="11"/>
  <c r="CH25" i="11"/>
  <c r="CH14" i="11"/>
  <c r="CH8" i="11"/>
  <c r="CH11" i="11"/>
  <c r="CH123" i="11"/>
  <c r="CH109" i="11"/>
  <c r="CH83" i="11"/>
  <c r="CH78" i="11"/>
  <c r="CH74" i="11"/>
  <c r="CH66" i="11"/>
  <c r="CH58" i="11"/>
  <c r="CH54" i="11"/>
  <c r="CH46" i="11"/>
  <c r="CH42" i="11"/>
  <c r="CH38" i="11"/>
  <c r="CH30" i="11"/>
  <c r="CH26" i="11"/>
  <c r="CH13" i="11"/>
  <c r="CH132" i="11"/>
  <c r="CH119" i="11"/>
  <c r="CH86" i="11"/>
  <c r="CH12" i="11"/>
  <c r="CH114" i="11"/>
  <c r="CH77" i="11"/>
  <c r="CH73" i="11"/>
  <c r="CH69" i="11"/>
  <c r="CH63" i="11"/>
  <c r="CH59" i="11"/>
  <c r="CH55" i="11"/>
  <c r="CH51" i="11"/>
  <c r="CH47" i="11"/>
  <c r="CH39" i="11"/>
  <c r="CH35" i="11"/>
  <c r="CH31" i="11"/>
  <c r="CH27" i="11"/>
  <c r="CH21" i="11"/>
  <c r="CH200" i="11"/>
  <c r="CH93" i="11"/>
  <c r="CH82" i="11"/>
  <c r="CH79" i="11"/>
  <c r="CH20" i="11"/>
  <c r="CH10" i="11"/>
  <c r="CH107" i="11"/>
  <c r="CH106" i="11"/>
  <c r="CH103" i="11"/>
  <c r="CH102" i="11"/>
  <c r="CH99" i="11"/>
  <c r="CH98" i="11"/>
  <c r="CH95" i="11"/>
  <c r="CH94" i="11"/>
  <c r="CH68" i="11"/>
  <c r="CH64" i="11"/>
  <c r="CH60" i="11"/>
  <c r="CH52" i="11"/>
  <c r="CH48" i="11"/>
  <c r="CH40" i="11"/>
  <c r="CH36" i="11"/>
  <c r="CH32" i="11"/>
  <c r="CH19" i="11"/>
  <c r="CH9" i="11"/>
  <c r="CH197" i="11"/>
  <c r="CH128" i="11"/>
  <c r="CH84" i="11"/>
  <c r="CH23" i="11"/>
  <c r="CH18" i="11"/>
  <c r="CF972" i="11"/>
  <c r="CF971" i="11"/>
  <c r="CF970" i="11"/>
  <c r="CF969" i="11"/>
  <c r="CF968" i="11"/>
  <c r="CF967" i="11"/>
  <c r="CF966" i="11"/>
  <c r="CF965" i="11"/>
  <c r="CF963" i="11"/>
  <c r="CF962" i="11"/>
  <c r="CF961" i="11"/>
  <c r="CF960" i="11"/>
  <c r="CF959" i="11"/>
  <c r="CF958" i="11"/>
  <c r="CF957" i="11"/>
  <c r="CF956" i="11"/>
  <c r="CF954" i="11"/>
  <c r="CF953" i="11"/>
  <c r="CF952" i="11"/>
  <c r="CF951" i="11"/>
  <c r="CF945" i="11"/>
  <c r="CF944" i="11"/>
  <c r="CF943" i="11"/>
  <c r="CF942" i="11"/>
  <c r="CF941" i="11"/>
  <c r="CF949" i="11"/>
  <c r="CF947" i="11"/>
  <c r="CF948" i="11"/>
  <c r="CF939" i="11"/>
  <c r="CF940" i="11"/>
  <c r="CF936" i="11"/>
  <c r="CF933" i="11"/>
  <c r="CF934" i="11"/>
  <c r="CF950" i="11"/>
  <c r="CF935" i="11"/>
  <c r="CF938" i="11"/>
  <c r="CF929" i="11"/>
  <c r="CF926" i="11"/>
  <c r="CF921" i="11"/>
  <c r="CF918" i="11"/>
  <c r="CF931" i="11"/>
  <c r="CF924" i="11"/>
  <c r="CF922" i="11"/>
  <c r="CF916" i="11"/>
  <c r="CF914" i="11"/>
  <c r="CF923" i="11"/>
  <c r="CF920" i="11"/>
  <c r="CF925" i="11"/>
  <c r="CF911" i="11"/>
  <c r="CF932" i="11"/>
  <c r="CF927" i="11"/>
  <c r="CF917" i="11"/>
  <c r="CF915" i="11"/>
  <c r="CF913" i="11"/>
  <c r="CF912" i="11"/>
  <c r="CF930" i="11"/>
  <c r="CF905" i="11"/>
  <c r="CF896" i="11"/>
  <c r="CF893" i="11"/>
  <c r="CF892" i="11"/>
  <c r="CF891" i="11"/>
  <c r="CF890" i="11"/>
  <c r="CF889" i="11"/>
  <c r="CF881" i="11"/>
  <c r="CF877" i="11"/>
  <c r="CF906" i="11"/>
  <c r="CF907" i="11"/>
  <c r="CF899" i="11"/>
  <c r="CF895" i="11"/>
  <c r="CF888" i="11"/>
  <c r="CF908" i="11"/>
  <c r="CF909" i="11"/>
  <c r="CF897" i="11"/>
  <c r="CF887" i="11"/>
  <c r="CF883" i="11"/>
  <c r="CF875" i="11"/>
  <c r="CF902" i="11"/>
  <c r="CF894" i="11"/>
  <c r="CF904" i="11"/>
  <c r="CF898" i="11"/>
  <c r="CF876" i="11"/>
  <c r="CF866" i="11"/>
  <c r="CF862" i="11"/>
  <c r="CF870" i="11"/>
  <c r="CF857" i="11"/>
  <c r="CF865" i="11"/>
  <c r="CF861" i="11"/>
  <c r="CF873" i="11"/>
  <c r="CF869" i="11"/>
  <c r="CF868" i="11"/>
  <c r="CF855" i="11"/>
  <c r="CF900" i="11"/>
  <c r="CF874" i="11"/>
  <c r="CF886" i="11"/>
  <c r="CF871" i="11"/>
  <c r="CF858" i="11"/>
  <c r="CF848" i="11"/>
  <c r="CF844" i="11"/>
  <c r="CF852" i="11"/>
  <c r="CF867" i="11"/>
  <c r="CF856" i="11"/>
  <c r="CF851" i="11"/>
  <c r="CF903" i="11"/>
  <c r="CF860" i="11"/>
  <c r="CF859" i="11"/>
  <c r="CF846" i="11"/>
  <c r="CF878" i="11"/>
  <c r="CF853" i="11"/>
  <c r="CF882" i="11"/>
  <c r="CF840" i="11"/>
  <c r="CF834" i="11"/>
  <c r="CF828" i="11"/>
  <c r="CF822" i="11"/>
  <c r="CF818" i="11"/>
  <c r="CF814" i="11"/>
  <c r="CF832" i="11"/>
  <c r="CF849" i="11"/>
  <c r="CF850" i="11"/>
  <c r="CF833" i="11"/>
  <c r="CF841" i="11"/>
  <c r="CF838" i="11"/>
  <c r="CF820" i="11"/>
  <c r="CF816" i="11"/>
  <c r="CF836" i="11"/>
  <c r="CF823" i="11"/>
  <c r="CF817" i="11"/>
  <c r="CF812" i="11"/>
  <c r="CF806" i="11"/>
  <c r="CF804" i="11"/>
  <c r="CF787" i="11"/>
  <c r="CF845" i="11"/>
  <c r="CF835" i="11"/>
  <c r="CF824" i="11"/>
  <c r="CF803" i="11"/>
  <c r="CF799" i="11"/>
  <c r="CF830" i="11"/>
  <c r="CF839" i="11"/>
  <c r="CF827" i="11"/>
  <c r="CF815" i="11"/>
  <c r="CF810" i="11"/>
  <c r="CF805" i="11"/>
  <c r="CF802" i="11"/>
  <c r="CF854" i="11"/>
  <c r="CF826" i="11"/>
  <c r="CF813" i="11"/>
  <c r="CF807" i="11"/>
  <c r="CF831" i="11"/>
  <c r="CF801" i="11"/>
  <c r="CF800" i="11"/>
  <c r="CF796" i="11"/>
  <c r="CF792" i="11"/>
  <c r="CF808" i="11"/>
  <c r="CF793" i="11"/>
  <c r="CF809" i="11"/>
  <c r="CF797" i="11"/>
  <c r="CF791" i="11"/>
  <c r="CF789" i="11"/>
  <c r="CF795" i="11"/>
  <c r="CF785" i="11"/>
  <c r="CF782" i="11"/>
  <c r="CF779" i="11"/>
  <c r="CF771" i="11"/>
  <c r="CF767" i="11"/>
  <c r="CF762" i="11"/>
  <c r="CF766" i="11"/>
  <c r="CF776" i="11"/>
  <c r="CF794" i="11"/>
  <c r="CF786" i="11"/>
  <c r="CF778" i="11"/>
  <c r="CF773" i="11"/>
  <c r="CF769" i="11"/>
  <c r="CF775" i="11"/>
  <c r="CF798" i="11"/>
  <c r="CF790" i="11"/>
  <c r="CF783" i="11"/>
  <c r="CF780" i="11"/>
  <c r="CF772" i="11"/>
  <c r="CF768" i="11"/>
  <c r="CF819" i="11"/>
  <c r="CF777" i="11"/>
  <c r="CF774" i="11"/>
  <c r="CF784" i="11"/>
  <c r="CF753" i="11"/>
  <c r="CF739" i="11"/>
  <c r="CF735" i="11"/>
  <c r="CF726" i="11"/>
  <c r="CF713" i="11"/>
  <c r="CF781" i="11"/>
  <c r="CF756" i="11"/>
  <c r="CF748" i="11"/>
  <c r="CF743" i="11"/>
  <c r="CF761" i="11"/>
  <c r="CF758" i="11"/>
  <c r="CF752" i="11"/>
  <c r="CF755" i="11"/>
  <c r="CF747" i="11"/>
  <c r="CF770" i="11"/>
  <c r="CF763" i="11"/>
  <c r="CF751" i="11"/>
  <c r="CF737" i="11"/>
  <c r="CF733" i="11"/>
  <c r="CF724" i="11"/>
  <c r="CF765" i="11"/>
  <c r="CF764" i="11"/>
  <c r="CF757" i="11"/>
  <c r="CF746" i="11"/>
  <c r="CF741" i="11"/>
  <c r="CF728" i="11"/>
  <c r="CF723" i="11"/>
  <c r="CF719" i="11"/>
  <c r="CF760" i="11"/>
  <c r="CF749" i="11"/>
  <c r="CF740" i="11"/>
  <c r="CF721" i="11"/>
  <c r="CF720" i="11"/>
  <c r="CF709" i="11"/>
  <c r="CF705" i="11"/>
  <c r="CF701" i="11"/>
  <c r="CF732" i="11"/>
  <c r="CF717" i="11"/>
  <c r="CF738" i="11"/>
  <c r="CF730" i="11"/>
  <c r="CF729" i="11"/>
  <c r="CF727" i="11"/>
  <c r="CF712" i="11"/>
  <c r="CF750" i="11"/>
  <c r="CF736" i="11"/>
  <c r="CF722" i="11"/>
  <c r="CF742" i="11"/>
  <c r="CF725" i="11"/>
  <c r="CF759" i="11"/>
  <c r="CF734" i="11"/>
  <c r="CF716" i="11"/>
  <c r="CF714" i="11"/>
  <c r="CF687" i="11"/>
  <c r="CF683" i="11"/>
  <c r="CF679" i="11"/>
  <c r="CF675" i="11"/>
  <c r="CF671" i="11"/>
  <c r="CF667" i="11"/>
  <c r="CF699" i="11"/>
  <c r="CF695" i="11"/>
  <c r="CF691" i="11"/>
  <c r="CF708" i="11"/>
  <c r="CF690" i="11"/>
  <c r="CF686" i="11"/>
  <c r="CF682" i="11"/>
  <c r="CF678" i="11"/>
  <c r="CF674" i="11"/>
  <c r="CF670" i="11"/>
  <c r="CF666" i="11"/>
  <c r="CF731" i="11"/>
  <c r="CF710" i="11"/>
  <c r="CF706" i="11"/>
  <c r="CF704" i="11"/>
  <c r="CF698" i="11"/>
  <c r="CF694" i="11"/>
  <c r="CF702" i="11"/>
  <c r="CF689" i="11"/>
  <c r="CF685" i="11"/>
  <c r="CF681" i="11"/>
  <c r="CF677" i="11"/>
  <c r="CF673" i="11"/>
  <c r="CF669" i="11"/>
  <c r="CF665" i="11"/>
  <c r="CF661" i="11"/>
  <c r="CF657" i="11"/>
  <c r="CF700" i="11"/>
  <c r="CF693" i="11"/>
  <c r="CF688" i="11"/>
  <c r="CF684" i="11"/>
  <c r="CF680" i="11"/>
  <c r="CF676" i="11"/>
  <c r="CF672" i="11"/>
  <c r="CF668" i="11"/>
  <c r="CF664" i="11"/>
  <c r="CF660" i="11"/>
  <c r="CF696" i="11"/>
  <c r="CF692" i="11"/>
  <c r="CF656" i="11"/>
  <c r="CF654" i="11"/>
  <c r="CF650" i="11"/>
  <c r="CF645" i="11"/>
  <c r="CF641" i="11"/>
  <c r="CF637" i="11"/>
  <c r="CF633" i="11"/>
  <c r="CF629" i="11"/>
  <c r="CF659" i="11"/>
  <c r="CF653" i="11"/>
  <c r="CF649" i="11"/>
  <c r="CF644" i="11"/>
  <c r="CF640" i="11"/>
  <c r="CF636" i="11"/>
  <c r="CF652" i="11"/>
  <c r="CF648" i="11"/>
  <c r="CF643" i="11"/>
  <c r="CF639" i="11"/>
  <c r="CF635" i="11"/>
  <c r="CF631" i="11"/>
  <c r="CF627" i="11"/>
  <c r="CF623" i="11"/>
  <c r="CF662" i="11"/>
  <c r="CF658" i="11"/>
  <c r="CF655" i="11"/>
  <c r="CF651" i="11"/>
  <c r="CF646" i="11"/>
  <c r="CF642" i="11"/>
  <c r="CF638" i="11"/>
  <c r="CF634" i="11"/>
  <c r="CF630" i="11"/>
  <c r="CF626" i="11"/>
  <c r="CF632" i="11"/>
  <c r="CF618" i="11"/>
  <c r="CF612" i="11"/>
  <c r="CF697" i="11"/>
  <c r="CF607" i="11"/>
  <c r="CF647" i="11"/>
  <c r="CF611" i="11"/>
  <c r="CF602" i="11"/>
  <c r="CF598" i="11"/>
  <c r="CF594" i="11"/>
  <c r="CF590" i="11"/>
  <c r="CF581" i="11"/>
  <c r="CF620" i="11"/>
  <c r="CF616" i="11"/>
  <c r="CF615" i="11"/>
  <c r="CF606" i="11"/>
  <c r="CF589" i="11"/>
  <c r="CF585" i="11"/>
  <c r="CF576" i="11"/>
  <c r="CF624" i="11"/>
  <c r="CF610" i="11"/>
  <c r="CF605" i="11"/>
  <c r="CF597" i="11"/>
  <c r="CF593" i="11"/>
  <c r="CF584" i="11"/>
  <c r="CF625" i="11"/>
  <c r="CF614" i="11"/>
  <c r="CF609" i="11"/>
  <c r="CF628" i="11"/>
  <c r="CF621" i="11"/>
  <c r="CF619" i="11"/>
  <c r="CF604" i="11"/>
  <c r="CF596" i="11"/>
  <c r="CF586" i="11"/>
  <c r="CF574" i="11"/>
  <c r="CF570" i="11"/>
  <c r="CF566" i="11"/>
  <c r="CF562" i="11"/>
  <c r="CF587" i="11"/>
  <c r="CF603" i="11"/>
  <c r="CF582" i="11"/>
  <c r="CF552" i="11"/>
  <c r="CF583" i="11"/>
  <c r="CF555" i="11"/>
  <c r="CF608" i="11"/>
  <c r="CF592" i="11"/>
  <c r="CF577" i="11"/>
  <c r="CF567" i="11"/>
  <c r="CF563" i="11"/>
  <c r="CF559" i="11"/>
  <c r="CF550" i="11"/>
  <c r="CF599" i="11"/>
  <c r="CF595" i="11"/>
  <c r="CF578" i="11"/>
  <c r="CF575" i="11"/>
  <c r="CF560" i="11"/>
  <c r="CF545" i="11"/>
  <c r="CF512" i="11"/>
  <c r="CF508" i="11"/>
  <c r="CF487" i="11"/>
  <c r="CF483" i="11"/>
  <c r="CF479" i="11"/>
  <c r="CF475" i="11"/>
  <c r="CF458" i="11"/>
  <c r="CF591" i="11"/>
  <c r="CF565" i="11"/>
  <c r="CF564" i="11"/>
  <c r="CF561" i="11"/>
  <c r="CF557" i="11"/>
  <c r="CF549" i="11"/>
  <c r="CF540" i="11"/>
  <c r="CF536" i="11"/>
  <c r="CF532" i="11"/>
  <c r="CF524" i="11"/>
  <c r="CF520" i="11"/>
  <c r="CF569" i="11"/>
  <c r="CF568" i="11"/>
  <c r="CF558" i="11"/>
  <c r="CF548" i="11"/>
  <c r="CF539" i="11"/>
  <c r="CF535" i="11"/>
  <c r="CF531" i="11"/>
  <c r="CF527" i="11"/>
  <c r="CF523" i="11"/>
  <c r="CF519" i="11"/>
  <c r="CF553" i="11"/>
  <c r="CF546" i="11"/>
  <c r="CF542" i="11"/>
  <c r="CF538" i="11"/>
  <c r="CF534" i="11"/>
  <c r="CF530" i="11"/>
  <c r="CF526" i="11"/>
  <c r="CF522" i="11"/>
  <c r="CF518" i="11"/>
  <c r="CF505" i="11"/>
  <c r="CF501" i="11"/>
  <c r="CF493" i="11"/>
  <c r="CF554" i="11"/>
  <c r="CF544" i="11"/>
  <c r="CF543" i="11"/>
  <c r="CF513" i="11"/>
  <c r="CF488" i="11"/>
  <c r="CF484" i="11"/>
  <c r="CF480" i="11"/>
  <c r="CF476" i="11"/>
  <c r="CF579" i="11"/>
  <c r="CF573" i="11"/>
  <c r="CF572" i="11"/>
  <c r="CF556" i="11"/>
  <c r="CF551" i="11"/>
  <c r="CF541" i="11"/>
  <c r="CF537" i="11"/>
  <c r="CF533" i="11"/>
  <c r="CF529" i="11"/>
  <c r="CF525" i="11"/>
  <c r="CF521" i="11"/>
  <c r="CF511" i="11"/>
  <c r="CF499" i="11"/>
  <c r="CF465" i="11"/>
  <c r="CF454" i="11"/>
  <c r="CF450" i="11"/>
  <c r="CF446" i="11"/>
  <c r="CF442" i="11"/>
  <c r="CF438" i="11"/>
  <c r="CF434" i="11"/>
  <c r="CF517" i="11"/>
  <c r="CF516" i="11"/>
  <c r="CF502" i="11"/>
  <c r="CF496" i="11"/>
  <c r="CF490" i="11"/>
  <c r="CF472" i="11"/>
  <c r="CF462" i="11"/>
  <c r="CF514" i="11"/>
  <c r="CF503" i="11"/>
  <c r="CF489" i="11"/>
  <c r="CF485" i="11"/>
  <c r="CF481" i="11"/>
  <c r="CF477" i="11"/>
  <c r="CF467" i="11"/>
  <c r="CF506" i="11"/>
  <c r="CF500" i="11"/>
  <c r="CF469" i="11"/>
  <c r="CF515" i="11"/>
  <c r="CF507" i="11"/>
  <c r="CF504" i="11"/>
  <c r="CF494" i="11"/>
  <c r="CF486" i="11"/>
  <c r="CF482" i="11"/>
  <c r="CF478" i="11"/>
  <c r="CF474" i="11"/>
  <c r="CF471" i="11"/>
  <c r="CF461" i="11"/>
  <c r="CF495" i="11"/>
  <c r="CF473" i="11"/>
  <c r="CF468" i="11"/>
  <c r="CF456" i="11"/>
  <c r="CF451" i="11"/>
  <c r="CF447" i="11"/>
  <c r="CF443" i="11"/>
  <c r="CF460" i="11"/>
  <c r="CF448" i="11"/>
  <c r="CF430" i="11"/>
  <c r="CF426" i="11"/>
  <c r="CF422" i="11"/>
  <c r="CF418" i="11"/>
  <c r="CF414" i="11"/>
  <c r="CF410" i="11"/>
  <c r="CF449" i="11"/>
  <c r="CF435" i="11"/>
  <c r="CF433" i="11"/>
  <c r="CF457" i="11"/>
  <c r="CF455" i="11"/>
  <c r="CF452" i="11"/>
  <c r="CF441" i="11"/>
  <c r="CF470" i="11"/>
  <c r="CF466" i="11"/>
  <c r="CF453" i="11"/>
  <c r="CF432" i="11"/>
  <c r="CF428" i="11"/>
  <c r="CF424" i="11"/>
  <c r="CF420" i="11"/>
  <c r="CF416" i="11"/>
  <c r="CF412" i="11"/>
  <c r="CF408" i="11"/>
  <c r="CF404" i="11"/>
  <c r="CF464" i="11"/>
  <c r="CF459" i="11"/>
  <c r="CF444" i="11"/>
  <c r="CF439" i="11"/>
  <c r="CF436" i="11"/>
  <c r="CF510" i="11"/>
  <c r="CF498" i="11"/>
  <c r="CF445" i="11"/>
  <c r="CF440" i="11"/>
  <c r="CF399" i="11"/>
  <c r="CF395" i="11"/>
  <c r="CF391" i="11"/>
  <c r="CF387" i="11"/>
  <c r="CF362" i="11"/>
  <c r="CF357" i="11"/>
  <c r="CF347" i="11"/>
  <c r="CF328" i="11"/>
  <c r="CF324" i="11"/>
  <c r="CF311" i="11"/>
  <c r="CF407" i="11"/>
  <c r="CF425" i="11"/>
  <c r="CF419" i="11"/>
  <c r="CF413" i="11"/>
  <c r="CF398" i="11"/>
  <c r="CF394" i="11"/>
  <c r="CF431" i="11"/>
  <c r="CF406" i="11"/>
  <c r="CF429" i="11"/>
  <c r="CF417" i="11"/>
  <c r="CF401" i="11"/>
  <c r="CF380" i="11"/>
  <c r="CF368" i="11"/>
  <c r="CF344" i="11"/>
  <c r="CF384" i="11"/>
  <c r="CF367" i="11"/>
  <c r="CF363" i="11"/>
  <c r="CF358" i="11"/>
  <c r="CF353" i="11"/>
  <c r="CF348" i="11"/>
  <c r="CF325" i="11"/>
  <c r="CF312" i="11"/>
  <c r="CF463" i="11"/>
  <c r="CF427" i="11"/>
  <c r="CF415" i="11"/>
  <c r="CF409" i="11"/>
  <c r="CF402" i="11"/>
  <c r="CF400" i="11"/>
  <c r="CF411" i="11"/>
  <c r="CF370" i="11"/>
  <c r="CF361" i="11"/>
  <c r="CF327" i="11"/>
  <c r="CF323" i="11"/>
  <c r="CF321" i="11"/>
  <c r="CF318" i="11"/>
  <c r="CF314" i="11"/>
  <c r="CF309" i="11"/>
  <c r="CF374" i="11"/>
  <c r="CF356" i="11"/>
  <c r="CF341" i="11"/>
  <c r="CF386" i="11"/>
  <c r="CF385" i="11"/>
  <c r="CF382" i="11"/>
  <c r="CF378" i="11"/>
  <c r="CF364" i="11"/>
  <c r="CF342" i="11"/>
  <c r="CF381" i="11"/>
  <c r="CF371" i="11"/>
  <c r="CF365" i="11"/>
  <c r="CF351" i="11"/>
  <c r="CF335" i="11"/>
  <c r="CF319" i="11"/>
  <c r="CF306" i="11"/>
  <c r="CF302" i="11"/>
  <c r="CF280" i="11"/>
  <c r="CF267" i="11"/>
  <c r="CF423" i="11"/>
  <c r="CF390" i="11"/>
  <c r="CF375" i="11"/>
  <c r="CF354" i="11"/>
  <c r="CF346" i="11"/>
  <c r="CF340" i="11"/>
  <c r="CF301" i="11"/>
  <c r="CF297" i="11"/>
  <c r="CF292" i="11"/>
  <c r="CF288" i="11"/>
  <c r="CF284" i="11"/>
  <c r="CF379" i="11"/>
  <c r="CF343" i="11"/>
  <c r="CF326" i="11"/>
  <c r="CF322" i="11"/>
  <c r="CF317" i="11"/>
  <c r="CF315" i="11"/>
  <c r="CF313" i="11"/>
  <c r="CF403" i="11"/>
  <c r="CF369" i="11"/>
  <c r="CF360" i="11"/>
  <c r="CF355" i="11"/>
  <c r="CF350" i="11"/>
  <c r="CF336" i="11"/>
  <c r="CF308" i="11"/>
  <c r="CF331" i="11"/>
  <c r="CF304" i="11"/>
  <c r="CF300" i="11"/>
  <c r="CF294" i="11"/>
  <c r="CF277" i="11"/>
  <c r="CF272" i="11"/>
  <c r="CF261" i="11"/>
  <c r="CF257" i="11"/>
  <c r="CF253" i="11"/>
  <c r="CF249" i="11"/>
  <c r="CF240" i="11"/>
  <c r="CF206" i="11"/>
  <c r="CF202" i="11"/>
  <c r="CF307" i="11"/>
  <c r="CF296" i="11"/>
  <c r="CF290" i="11"/>
  <c r="CF270" i="11"/>
  <c r="CF316" i="11"/>
  <c r="CF298" i="11"/>
  <c r="CF286" i="11"/>
  <c r="CF349" i="11"/>
  <c r="CF330" i="11"/>
  <c r="CF283" i="11"/>
  <c r="CF279" i="11"/>
  <c r="CF334" i="11"/>
  <c r="CF299" i="11"/>
  <c r="CF281" i="11"/>
  <c r="CF273" i="11"/>
  <c r="CF263" i="11"/>
  <c r="CF259" i="11"/>
  <c r="CF255" i="11"/>
  <c r="CF251" i="11"/>
  <c r="CF233" i="11"/>
  <c r="CF229" i="11"/>
  <c r="CF338" i="11"/>
  <c r="CF329" i="11"/>
  <c r="CF303" i="11"/>
  <c r="CF295" i="11"/>
  <c r="CF291" i="11"/>
  <c r="CF269" i="11"/>
  <c r="CF246" i="11"/>
  <c r="CF242" i="11"/>
  <c r="CF237" i="11"/>
  <c r="CF228" i="11"/>
  <c r="CF224" i="11"/>
  <c r="CF220" i="11"/>
  <c r="CF212" i="11"/>
  <c r="CF199" i="11"/>
  <c r="CF293" i="11"/>
  <c r="CF287" i="11"/>
  <c r="CF262" i="11"/>
  <c r="CF258" i="11"/>
  <c r="CF254" i="11"/>
  <c r="CF274" i="11"/>
  <c r="CF256" i="11"/>
  <c r="CF230" i="11"/>
  <c r="CF217" i="11"/>
  <c r="CF213" i="11"/>
  <c r="CF211" i="11"/>
  <c r="CF191" i="11"/>
  <c r="CF245" i="11"/>
  <c r="CF239" i="11"/>
  <c r="CF236" i="11"/>
  <c r="CF222" i="11"/>
  <c r="CF215" i="11"/>
  <c r="CF203" i="11"/>
  <c r="CF201" i="11"/>
  <c r="CF181" i="11"/>
  <c r="CF289" i="11"/>
  <c r="CF282" i="11"/>
  <c r="CF260" i="11"/>
  <c r="CF190" i="11"/>
  <c r="CF185" i="11"/>
  <c r="CF176" i="11"/>
  <c r="CF337" i="11"/>
  <c r="CF264" i="11"/>
  <c r="CF244" i="11"/>
  <c r="CF243" i="11"/>
  <c r="CF235" i="11"/>
  <c r="CF234" i="11"/>
  <c r="CF232" i="11"/>
  <c r="CF223" i="11"/>
  <c r="CF219" i="11"/>
  <c r="CF214" i="11"/>
  <c r="CF207" i="11"/>
  <c r="CF205" i="11"/>
  <c r="CF183" i="11"/>
  <c r="CF174" i="11"/>
  <c r="CF165" i="11"/>
  <c r="CF156" i="11"/>
  <c r="CF152" i="11"/>
  <c r="CF147" i="11"/>
  <c r="CF138" i="11"/>
  <c r="CF134" i="11"/>
  <c r="CF178" i="11"/>
  <c r="CF163" i="11"/>
  <c r="CF127" i="11"/>
  <c r="CF109" i="11"/>
  <c r="CF93" i="11"/>
  <c r="CF89" i="11"/>
  <c r="CF275" i="11"/>
  <c r="CF210" i="11"/>
  <c r="CF182" i="11"/>
  <c r="CF172" i="11"/>
  <c r="CF166" i="11"/>
  <c r="CF157" i="11"/>
  <c r="CF144" i="11"/>
  <c r="CF139" i="11"/>
  <c r="CF136" i="11"/>
  <c r="CF122" i="11"/>
  <c r="CF118" i="11"/>
  <c r="CF113" i="11"/>
  <c r="CF252" i="11"/>
  <c r="CF241" i="11"/>
  <c r="CF238" i="11"/>
  <c r="CF187" i="11"/>
  <c r="CF180" i="11"/>
  <c r="CF168" i="11"/>
  <c r="CF153" i="11"/>
  <c r="CF150" i="11"/>
  <c r="CF146" i="11"/>
  <c r="CF141" i="11"/>
  <c r="CF133" i="11"/>
  <c r="CF130" i="11"/>
  <c r="CF126" i="11"/>
  <c r="CF250" i="11"/>
  <c r="CF194" i="11"/>
  <c r="CF162" i="11"/>
  <c r="CF159" i="11"/>
  <c r="CF121" i="11"/>
  <c r="CF117" i="11"/>
  <c r="CF112" i="11"/>
  <c r="CF248" i="11"/>
  <c r="CF188" i="11"/>
  <c r="CF173" i="11"/>
  <c r="CF268" i="11"/>
  <c r="CF226" i="11"/>
  <c r="CF200" i="11"/>
  <c r="CF197" i="11"/>
  <c r="CF196" i="11"/>
  <c r="CF155" i="11"/>
  <c r="CF137" i="11"/>
  <c r="CF128" i="11"/>
  <c r="CF227" i="11"/>
  <c r="CF225" i="11"/>
  <c r="CF193" i="11"/>
  <c r="CF169" i="11"/>
  <c r="CF160" i="11"/>
  <c r="CF151" i="11"/>
  <c r="CF132" i="11"/>
  <c r="CF123" i="11"/>
  <c r="CF119" i="11"/>
  <c r="CF114" i="11"/>
  <c r="CF106" i="11"/>
  <c r="CF102" i="11"/>
  <c r="CF98" i="11"/>
  <c r="CF94" i="11"/>
  <c r="CF68" i="11"/>
  <c r="CF64" i="11"/>
  <c r="CF60" i="11"/>
  <c r="CF52" i="11"/>
  <c r="CF48" i="11"/>
  <c r="CF40" i="11"/>
  <c r="CF36" i="11"/>
  <c r="CF32" i="11"/>
  <c r="CF19" i="11"/>
  <c r="CF9" i="11"/>
  <c r="CF8" i="11"/>
  <c r="CF135" i="11"/>
  <c r="CF108" i="11"/>
  <c r="CF104" i="11"/>
  <c r="CF100" i="11"/>
  <c r="CF96" i="11"/>
  <c r="CF87" i="11"/>
  <c r="CF84" i="11"/>
  <c r="CF23" i="11"/>
  <c r="CF18" i="11"/>
  <c r="CF158" i="11"/>
  <c r="CF148" i="11"/>
  <c r="CF125" i="11"/>
  <c r="CF81" i="11"/>
  <c r="CF75" i="11"/>
  <c r="CF71" i="11"/>
  <c r="CF67" i="11"/>
  <c r="CF65" i="11"/>
  <c r="CF61" i="11"/>
  <c r="CF57" i="11"/>
  <c r="CF53" i="11"/>
  <c r="CF49" i="11"/>
  <c r="CF45" i="11"/>
  <c r="CF41" i="11"/>
  <c r="CF37" i="11"/>
  <c r="CF33" i="11"/>
  <c r="CF29" i="11"/>
  <c r="CF24" i="11"/>
  <c r="CF15" i="11"/>
  <c r="CF14" i="11"/>
  <c r="CF177" i="11"/>
  <c r="CF140" i="11"/>
  <c r="CF83" i="11"/>
  <c r="CF25" i="11"/>
  <c r="CF13" i="11"/>
  <c r="CF192" i="11"/>
  <c r="CF175" i="11"/>
  <c r="CF145" i="11"/>
  <c r="CF92" i="11"/>
  <c r="CF78" i="11"/>
  <c r="CF74" i="11"/>
  <c r="CF66" i="11"/>
  <c r="CF58" i="11"/>
  <c r="CF54" i="11"/>
  <c r="CF46" i="11"/>
  <c r="CF42" i="11"/>
  <c r="CF38" i="11"/>
  <c r="CF30" i="11"/>
  <c r="CF26" i="11"/>
  <c r="CF167" i="11"/>
  <c r="CF120" i="11"/>
  <c r="CF86" i="11"/>
  <c r="CF12" i="11"/>
  <c r="CF164" i="11"/>
  <c r="CF129" i="11"/>
  <c r="CF79" i="11"/>
  <c r="CF77" i="11"/>
  <c r="CF73" i="11"/>
  <c r="CF69" i="11"/>
  <c r="CF63" i="11"/>
  <c r="CF59" i="11"/>
  <c r="CF55" i="11"/>
  <c r="CF51" i="11"/>
  <c r="CF47" i="11"/>
  <c r="CF39" i="11"/>
  <c r="CF35" i="11"/>
  <c r="CF31" i="11"/>
  <c r="CF27" i="11"/>
  <c r="CF21" i="11"/>
  <c r="CF11" i="11"/>
  <c r="CF265" i="11"/>
  <c r="CF111" i="11"/>
  <c r="CF107" i="11"/>
  <c r="CF103" i="11"/>
  <c r="CF99" i="11"/>
  <c r="CF95" i="11"/>
  <c r="CF88" i="11"/>
  <c r="CF82" i="11"/>
  <c r="CF20" i="11"/>
  <c r="CF10" i="11"/>
  <c r="CM963" i="11"/>
  <c r="CM961" i="11"/>
  <c r="CM972" i="11"/>
  <c r="CM971" i="11"/>
  <c r="CM970" i="11"/>
  <c r="CM965" i="11"/>
  <c r="CM966" i="11"/>
  <c r="CM967" i="11"/>
  <c r="CM968" i="11"/>
  <c r="CM969" i="11"/>
  <c r="CM962" i="11"/>
  <c r="CM956" i="11"/>
  <c r="CM951" i="11"/>
  <c r="CM950" i="11"/>
  <c r="CM958" i="11"/>
  <c r="CM953" i="11"/>
  <c r="CM952" i="11"/>
  <c r="CM947" i="11"/>
  <c r="CM959" i="11"/>
  <c r="CM957" i="11"/>
  <c r="CM945" i="11"/>
  <c r="CM948" i="11"/>
  <c r="CM938" i="11"/>
  <c r="CM935" i="11"/>
  <c r="CM934" i="11"/>
  <c r="CM960" i="11"/>
  <c r="CM954" i="11"/>
  <c r="CM943" i="11"/>
  <c r="CM940" i="11"/>
  <c r="CM941" i="11"/>
  <c r="CM944" i="11"/>
  <c r="CM942" i="11"/>
  <c r="CM939" i="11"/>
  <c r="CM933" i="11"/>
  <c r="CM949" i="11"/>
  <c r="CM932" i="11"/>
  <c r="CM931" i="11"/>
  <c r="CM930" i="11"/>
  <c r="CM929" i="11"/>
  <c r="CM936" i="11"/>
  <c r="CM925" i="11"/>
  <c r="CM922" i="11"/>
  <c r="CM927" i="11"/>
  <c r="CM926" i="11"/>
  <c r="CM915" i="11"/>
  <c r="CM913" i="11"/>
  <c r="CM909" i="11"/>
  <c r="CM917" i="11"/>
  <c r="CM924" i="11"/>
  <c r="CM918" i="11"/>
  <c r="CM912" i="11"/>
  <c r="CM916" i="11"/>
  <c r="CM914" i="11"/>
  <c r="CM923" i="11"/>
  <c r="CM921" i="11"/>
  <c r="CM908" i="11"/>
  <c r="CM907" i="11"/>
  <c r="CM906" i="11"/>
  <c r="CM905" i="11"/>
  <c r="CM904" i="11"/>
  <c r="CM903" i="11"/>
  <c r="CM902" i="11"/>
  <c r="CM900" i="11"/>
  <c r="CM899" i="11"/>
  <c r="CM898" i="11"/>
  <c r="CM897" i="11"/>
  <c r="CM893" i="11"/>
  <c r="CM892" i="11"/>
  <c r="CM891" i="11"/>
  <c r="CM890" i="11"/>
  <c r="CM889" i="11"/>
  <c r="CM881" i="11"/>
  <c r="CM920" i="11"/>
  <c r="CM896" i="11"/>
  <c r="CM888" i="11"/>
  <c r="CM876" i="11"/>
  <c r="CM895" i="11"/>
  <c r="CM887" i="11"/>
  <c r="CM883" i="11"/>
  <c r="CM875" i="11"/>
  <c r="CM894" i="11"/>
  <c r="CM886" i="11"/>
  <c r="CM882" i="11"/>
  <c r="CM878" i="11"/>
  <c r="CM877" i="11"/>
  <c r="CM874" i="11"/>
  <c r="CM871" i="11"/>
  <c r="CM858" i="11"/>
  <c r="CM854" i="11"/>
  <c r="CM866" i="11"/>
  <c r="CM862" i="11"/>
  <c r="CM870" i="11"/>
  <c r="CM857" i="11"/>
  <c r="CM865" i="11"/>
  <c r="CM860" i="11"/>
  <c r="CM911" i="11"/>
  <c r="CM867" i="11"/>
  <c r="CM859" i="11"/>
  <c r="CM868" i="11"/>
  <c r="CM855" i="11"/>
  <c r="CM840" i="11"/>
  <c r="CM836" i="11"/>
  <c r="CM832" i="11"/>
  <c r="CM873" i="11"/>
  <c r="CM861" i="11"/>
  <c r="CM848" i="11"/>
  <c r="CM844" i="11"/>
  <c r="CM852" i="11"/>
  <c r="CM851" i="11"/>
  <c r="CM838" i="11"/>
  <c r="CM834" i="11"/>
  <c r="CM869" i="11"/>
  <c r="CM856" i="11"/>
  <c r="CM853" i="11"/>
  <c r="CM849" i="11"/>
  <c r="CM845" i="11"/>
  <c r="CM841" i="11"/>
  <c r="CM830" i="11"/>
  <c r="CM823" i="11"/>
  <c r="CM839" i="11"/>
  <c r="CM850" i="11"/>
  <c r="CM846" i="11"/>
  <c r="CM831" i="11"/>
  <c r="CM812" i="11"/>
  <c r="CM808" i="11"/>
  <c r="CM819" i="11"/>
  <c r="CM815" i="11"/>
  <c r="CM826" i="11"/>
  <c r="CM816" i="11"/>
  <c r="CM809" i="11"/>
  <c r="CM800" i="11"/>
  <c r="CM796" i="11"/>
  <c r="CM792" i="11"/>
  <c r="CM804" i="11"/>
  <c r="CM814" i="11"/>
  <c r="CM820" i="11"/>
  <c r="CM817" i="11"/>
  <c r="CM802" i="11"/>
  <c r="CM798" i="11"/>
  <c r="CM794" i="11"/>
  <c r="CM790" i="11"/>
  <c r="CM785" i="11"/>
  <c r="CM780" i="11"/>
  <c r="CM776" i="11"/>
  <c r="CM833" i="11"/>
  <c r="CM824" i="11"/>
  <c r="CM818" i="11"/>
  <c r="CM810" i="11"/>
  <c r="CM805" i="11"/>
  <c r="CM835" i="11"/>
  <c r="CM827" i="11"/>
  <c r="CM795" i="11"/>
  <c r="CM828" i="11"/>
  <c r="CM789" i="11"/>
  <c r="CM803" i="11"/>
  <c r="CM822" i="11"/>
  <c r="CM807" i="11"/>
  <c r="CM806" i="11"/>
  <c r="CM799" i="11"/>
  <c r="CM797" i="11"/>
  <c r="CM791" i="11"/>
  <c r="CM813" i="11"/>
  <c r="CM783" i="11"/>
  <c r="CM801" i="11"/>
  <c r="CM777" i="11"/>
  <c r="CM774" i="11"/>
  <c r="CM771" i="11"/>
  <c r="CM767" i="11"/>
  <c r="CM762" i="11"/>
  <c r="CM770" i="11"/>
  <c r="CM784" i="11"/>
  <c r="CM781" i="11"/>
  <c r="CM773" i="11"/>
  <c r="CM769" i="11"/>
  <c r="CM764" i="11"/>
  <c r="CM760" i="11"/>
  <c r="CM756" i="11"/>
  <c r="CM778" i="11"/>
  <c r="CM793" i="11"/>
  <c r="CM787" i="11"/>
  <c r="CM786" i="11"/>
  <c r="CM775" i="11"/>
  <c r="CM772" i="11"/>
  <c r="CM768" i="11"/>
  <c r="CM763" i="11"/>
  <c r="CM759" i="11"/>
  <c r="CM749" i="11"/>
  <c r="CM740" i="11"/>
  <c r="CM731" i="11"/>
  <c r="CM722" i="11"/>
  <c r="CM714" i="11"/>
  <c r="CM782" i="11"/>
  <c r="CM779" i="11"/>
  <c r="CM753" i="11"/>
  <c r="CM748" i="11"/>
  <c r="CM743" i="11"/>
  <c r="CM766" i="11"/>
  <c r="CM752" i="11"/>
  <c r="CM765" i="11"/>
  <c r="CM758" i="11"/>
  <c r="CM747" i="11"/>
  <c r="CM742" i="11"/>
  <c r="CM729" i="11"/>
  <c r="CM720" i="11"/>
  <c r="CM716" i="11"/>
  <c r="CM755" i="11"/>
  <c r="CM751" i="11"/>
  <c r="CM737" i="11"/>
  <c r="CM733" i="11"/>
  <c r="CM724" i="11"/>
  <c r="CM757" i="11"/>
  <c r="CM750" i="11"/>
  <c r="CM739" i="11"/>
  <c r="CM736" i="11"/>
  <c r="CM746" i="11"/>
  <c r="CM741" i="11"/>
  <c r="CM728" i="11"/>
  <c r="CM725" i="11"/>
  <c r="CM723" i="11"/>
  <c r="CM713" i="11"/>
  <c r="CM709" i="11"/>
  <c r="CM734" i="11"/>
  <c r="CM726" i="11"/>
  <c r="CM708" i="11"/>
  <c r="CM704" i="11"/>
  <c r="CM721" i="11"/>
  <c r="CM717" i="11"/>
  <c r="CM712" i="11"/>
  <c r="CM735" i="11"/>
  <c r="CM732" i="11"/>
  <c r="CM699" i="11"/>
  <c r="CM719" i="11"/>
  <c r="CM710" i="11"/>
  <c r="CM706" i="11"/>
  <c r="CM702" i="11"/>
  <c r="CM727" i="11"/>
  <c r="CM696" i="11"/>
  <c r="CM692" i="11"/>
  <c r="CM697" i="11"/>
  <c r="CM687" i="11"/>
  <c r="CM683" i="11"/>
  <c r="CM679" i="11"/>
  <c r="CM675" i="11"/>
  <c r="CM671" i="11"/>
  <c r="CM730" i="11"/>
  <c r="CM701" i="11"/>
  <c r="CM695" i="11"/>
  <c r="CM691" i="11"/>
  <c r="CM738" i="11"/>
  <c r="CM690" i="11"/>
  <c r="CM686" i="11"/>
  <c r="CM682" i="11"/>
  <c r="CM678" i="11"/>
  <c r="CM674" i="11"/>
  <c r="CM670" i="11"/>
  <c r="CM666" i="11"/>
  <c r="CM694" i="11"/>
  <c r="CM698" i="11"/>
  <c r="CM689" i="11"/>
  <c r="CM685" i="11"/>
  <c r="CM681" i="11"/>
  <c r="CM677" i="11"/>
  <c r="CM673" i="11"/>
  <c r="CM669" i="11"/>
  <c r="CM665" i="11"/>
  <c r="CM661" i="11"/>
  <c r="CM657" i="11"/>
  <c r="CM693" i="11"/>
  <c r="CM668" i="11"/>
  <c r="CM667" i="11"/>
  <c r="CM655" i="11"/>
  <c r="CM651" i="11"/>
  <c r="CM646" i="11"/>
  <c r="CM642" i="11"/>
  <c r="CM638" i="11"/>
  <c r="CM634" i="11"/>
  <c r="CM630" i="11"/>
  <c r="CM626" i="11"/>
  <c r="CM672" i="11"/>
  <c r="CM761" i="11"/>
  <c r="CM705" i="11"/>
  <c r="CM700" i="11"/>
  <c r="CM676" i="11"/>
  <c r="CM658" i="11"/>
  <c r="CM654" i="11"/>
  <c r="CM650" i="11"/>
  <c r="CM645" i="11"/>
  <c r="CM641" i="11"/>
  <c r="CM637" i="11"/>
  <c r="CM633" i="11"/>
  <c r="CM629" i="11"/>
  <c r="CM625" i="11"/>
  <c r="CM680" i="11"/>
  <c r="CM662" i="11"/>
  <c r="CM656" i="11"/>
  <c r="CM684" i="11"/>
  <c r="CM660" i="11"/>
  <c r="CM653" i="11"/>
  <c r="CM649" i="11"/>
  <c r="CM644" i="11"/>
  <c r="CM640" i="11"/>
  <c r="CM636" i="11"/>
  <c r="CM688" i="11"/>
  <c r="CM659" i="11"/>
  <c r="CM619" i="11"/>
  <c r="CM647" i="11"/>
  <c r="CM648" i="11"/>
  <c r="CM623" i="11"/>
  <c r="CM652" i="11"/>
  <c r="CM624" i="11"/>
  <c r="CM612" i="11"/>
  <c r="CM621" i="11"/>
  <c r="CM618" i="11"/>
  <c r="CM607" i="11"/>
  <c r="CM586" i="11"/>
  <c r="CM577" i="11"/>
  <c r="CM611" i="11"/>
  <c r="CM602" i="11"/>
  <c r="CM598" i="11"/>
  <c r="CM594" i="11"/>
  <c r="CM590" i="11"/>
  <c r="CM581" i="11"/>
  <c r="CM628" i="11"/>
  <c r="CM615" i="11"/>
  <c r="CM606" i="11"/>
  <c r="CM589" i="11"/>
  <c r="CM585" i="11"/>
  <c r="CM576" i="11"/>
  <c r="CM635" i="11"/>
  <c r="CM616" i="11"/>
  <c r="CM610" i="11"/>
  <c r="CM605" i="11"/>
  <c r="CM597" i="11"/>
  <c r="CM639" i="11"/>
  <c r="CM632" i="11"/>
  <c r="CM631" i="11"/>
  <c r="CM627" i="11"/>
  <c r="CM614" i="11"/>
  <c r="CM609" i="11"/>
  <c r="CM643" i="11"/>
  <c r="CM603" i="11"/>
  <c r="CM591" i="11"/>
  <c r="CM583" i="11"/>
  <c r="CM620" i="11"/>
  <c r="CM596" i="11"/>
  <c r="CM592" i="11"/>
  <c r="CM595" i="11"/>
  <c r="CM584" i="11"/>
  <c r="CM578" i="11"/>
  <c r="CM575" i="11"/>
  <c r="CM573" i="11"/>
  <c r="CM569" i="11"/>
  <c r="CM565" i="11"/>
  <c r="CM561" i="11"/>
  <c r="CM557" i="11"/>
  <c r="CM608" i="11"/>
  <c r="CM599" i="11"/>
  <c r="CM587" i="11"/>
  <c r="CM579" i="11"/>
  <c r="CM572" i="11"/>
  <c r="CM568" i="11"/>
  <c r="CM564" i="11"/>
  <c r="CM560" i="11"/>
  <c r="CM556" i="11"/>
  <c r="CM551" i="11"/>
  <c r="CM555" i="11"/>
  <c r="CM546" i="11"/>
  <c r="CM664" i="11"/>
  <c r="CM604" i="11"/>
  <c r="CM582" i="11"/>
  <c r="CM567" i="11"/>
  <c r="CM563" i="11"/>
  <c r="CM543" i="11"/>
  <c r="CM541" i="11"/>
  <c r="CM537" i="11"/>
  <c r="CM533" i="11"/>
  <c r="CM529" i="11"/>
  <c r="CM525" i="11"/>
  <c r="CM521" i="11"/>
  <c r="CM517" i="11"/>
  <c r="CM504" i="11"/>
  <c r="CM500" i="11"/>
  <c r="CM496" i="11"/>
  <c r="CM471" i="11"/>
  <c r="CM467" i="11"/>
  <c r="CM463" i="11"/>
  <c r="CM593" i="11"/>
  <c r="CM553" i="11"/>
  <c r="CM544" i="11"/>
  <c r="CM559" i="11"/>
  <c r="CM545" i="11"/>
  <c r="CM574" i="11"/>
  <c r="CM539" i="11"/>
  <c r="CM535" i="11"/>
  <c r="CM531" i="11"/>
  <c r="CM527" i="11"/>
  <c r="CM523" i="11"/>
  <c r="CM519" i="11"/>
  <c r="CM562" i="11"/>
  <c r="CM549" i="11"/>
  <c r="CM514" i="11"/>
  <c r="CM510" i="11"/>
  <c r="CM566" i="11"/>
  <c r="CM552" i="11"/>
  <c r="CM548" i="11"/>
  <c r="CM542" i="11"/>
  <c r="CM538" i="11"/>
  <c r="CM534" i="11"/>
  <c r="CM530" i="11"/>
  <c r="CM526" i="11"/>
  <c r="CM522" i="11"/>
  <c r="CM518" i="11"/>
  <c r="CM505" i="11"/>
  <c r="CM501" i="11"/>
  <c r="CM493" i="11"/>
  <c r="CM570" i="11"/>
  <c r="CM558" i="11"/>
  <c r="CM550" i="11"/>
  <c r="CM554" i="11"/>
  <c r="CM540" i="11"/>
  <c r="CM486" i="11"/>
  <c r="CM482" i="11"/>
  <c r="CM478" i="11"/>
  <c r="CM474" i="11"/>
  <c r="CM473" i="11"/>
  <c r="CM468" i="11"/>
  <c r="CM455" i="11"/>
  <c r="CM520" i="11"/>
  <c r="CM515" i="11"/>
  <c r="CM507" i="11"/>
  <c r="CM494" i="11"/>
  <c r="CM488" i="11"/>
  <c r="CM484" i="11"/>
  <c r="CM480" i="11"/>
  <c r="CM476" i="11"/>
  <c r="CM470" i="11"/>
  <c r="CM460" i="11"/>
  <c r="CM524" i="11"/>
  <c r="CM513" i="11"/>
  <c r="CM495" i="11"/>
  <c r="CM465" i="11"/>
  <c r="CM498" i="11"/>
  <c r="CM472" i="11"/>
  <c r="CM511" i="11"/>
  <c r="CM508" i="11"/>
  <c r="CM499" i="11"/>
  <c r="CM487" i="11"/>
  <c r="CM483" i="11"/>
  <c r="CM479" i="11"/>
  <c r="CM475" i="11"/>
  <c r="CM502" i="11"/>
  <c r="CM490" i="11"/>
  <c r="CM489" i="11"/>
  <c r="CM485" i="11"/>
  <c r="CM481" i="11"/>
  <c r="CM477" i="11"/>
  <c r="CM469" i="11"/>
  <c r="CM464" i="11"/>
  <c r="CM459" i="11"/>
  <c r="CM457" i="11"/>
  <c r="CM452" i="11"/>
  <c r="CM448" i="11"/>
  <c r="CM444" i="11"/>
  <c r="CM440" i="11"/>
  <c r="CM436" i="11"/>
  <c r="CM532" i="11"/>
  <c r="CM503" i="11"/>
  <c r="CM466" i="11"/>
  <c r="CM512" i="11"/>
  <c r="CM456" i="11"/>
  <c r="CM441" i="11"/>
  <c r="CM431" i="11"/>
  <c r="CM453" i="11"/>
  <c r="CM450" i="11"/>
  <c r="CM447" i="11"/>
  <c r="CM439" i="11"/>
  <c r="CM434" i="11"/>
  <c r="CM458" i="11"/>
  <c r="CM461" i="11"/>
  <c r="CM454" i="11"/>
  <c r="CM451" i="11"/>
  <c r="CM516" i="11"/>
  <c r="CM506" i="11"/>
  <c r="CM438" i="11"/>
  <c r="CM435" i="11"/>
  <c r="CM433" i="11"/>
  <c r="CM462" i="11"/>
  <c r="CM449" i="11"/>
  <c r="CM446" i="11"/>
  <c r="CM443" i="11"/>
  <c r="CM432" i="11"/>
  <c r="CM428" i="11"/>
  <c r="CM424" i="11"/>
  <c r="CM420" i="11"/>
  <c r="CM416" i="11"/>
  <c r="CM412" i="11"/>
  <c r="CM408" i="11"/>
  <c r="CM404" i="11"/>
  <c r="CM426" i="11"/>
  <c r="CM423" i="11"/>
  <c r="CM414" i="11"/>
  <c r="CM411" i="11"/>
  <c r="CM400" i="11"/>
  <c r="CM379" i="11"/>
  <c r="CM375" i="11"/>
  <c r="CM371" i="11"/>
  <c r="CM343" i="11"/>
  <c r="CM338" i="11"/>
  <c r="CM329" i="11"/>
  <c r="CM316" i="11"/>
  <c r="CM307" i="11"/>
  <c r="CM442" i="11"/>
  <c r="CM429" i="11"/>
  <c r="CM417" i="11"/>
  <c r="CM402" i="11"/>
  <c r="CM399" i="11"/>
  <c r="CM395" i="11"/>
  <c r="CM445" i="11"/>
  <c r="CM430" i="11"/>
  <c r="CM427" i="11"/>
  <c r="CM418" i="11"/>
  <c r="CM415" i="11"/>
  <c r="CM409" i="11"/>
  <c r="CM398" i="11"/>
  <c r="CM394" i="11"/>
  <c r="CM390" i="11"/>
  <c r="CM386" i="11"/>
  <c r="CM422" i="11"/>
  <c r="CM410" i="11"/>
  <c r="CM407" i="11"/>
  <c r="CM385" i="11"/>
  <c r="CM364" i="11"/>
  <c r="CM360" i="11"/>
  <c r="CM354" i="11"/>
  <c r="CM349" i="11"/>
  <c r="CM536" i="11"/>
  <c r="CM425" i="11"/>
  <c r="CM419" i="11"/>
  <c r="CM413" i="11"/>
  <c r="CM406" i="11"/>
  <c r="CM403" i="11"/>
  <c r="CM401" i="11"/>
  <c r="CM380" i="11"/>
  <c r="CM368" i="11"/>
  <c r="CM344" i="11"/>
  <c r="CM340" i="11"/>
  <c r="CM334" i="11"/>
  <c r="CM330" i="11"/>
  <c r="CM321" i="11"/>
  <c r="CM317" i="11"/>
  <c r="CM357" i="11"/>
  <c r="CM346" i="11"/>
  <c r="CM326" i="11"/>
  <c r="CM322" i="11"/>
  <c r="CM315" i="11"/>
  <c r="CM313" i="11"/>
  <c r="CM363" i="11"/>
  <c r="CM369" i="11"/>
  <c r="CM358" i="11"/>
  <c r="CM355" i="11"/>
  <c r="CM350" i="11"/>
  <c r="CM347" i="11"/>
  <c r="CM327" i="11"/>
  <c r="CM323" i="11"/>
  <c r="CM318" i="11"/>
  <c r="CM314" i="11"/>
  <c r="CM309" i="11"/>
  <c r="CM298" i="11"/>
  <c r="CM293" i="11"/>
  <c r="CM289" i="11"/>
  <c r="CM272" i="11"/>
  <c r="CM268" i="11"/>
  <c r="CM370" i="11"/>
  <c r="CM367" i="11"/>
  <c r="CM361" i="11"/>
  <c r="CM353" i="11"/>
  <c r="CM331" i="11"/>
  <c r="CM325" i="11"/>
  <c r="CM312" i="11"/>
  <c r="CM306" i="11"/>
  <c r="CM302" i="11"/>
  <c r="CM280" i="11"/>
  <c r="CM267" i="11"/>
  <c r="CM384" i="11"/>
  <c r="CM374" i="11"/>
  <c r="CM356" i="11"/>
  <c r="CM341" i="11"/>
  <c r="CM337" i="11"/>
  <c r="CM391" i="11"/>
  <c r="CM378" i="11"/>
  <c r="CM387" i="11"/>
  <c r="CM382" i="11"/>
  <c r="CM381" i="11"/>
  <c r="CM365" i="11"/>
  <c r="CM362" i="11"/>
  <c r="CM351" i="11"/>
  <c r="CM328" i="11"/>
  <c r="CM324" i="11"/>
  <c r="CM311" i="11"/>
  <c r="CM336" i="11"/>
  <c r="CM303" i="11"/>
  <c r="CM295" i="11"/>
  <c r="CM291" i="11"/>
  <c r="CM269" i="11"/>
  <c r="CM245" i="11"/>
  <c r="CM241" i="11"/>
  <c r="CM236" i="11"/>
  <c r="CM227" i="11"/>
  <c r="CM223" i="11"/>
  <c r="CM219" i="11"/>
  <c r="CM215" i="11"/>
  <c r="CM211" i="11"/>
  <c r="CM335" i="11"/>
  <c r="CM308" i="11"/>
  <c r="CM287" i="11"/>
  <c r="CM284" i="11"/>
  <c r="CM261" i="11"/>
  <c r="CM257" i="11"/>
  <c r="CM253" i="11"/>
  <c r="CM348" i="11"/>
  <c r="CM282" i="11"/>
  <c r="CM304" i="11"/>
  <c r="CM300" i="11"/>
  <c r="CM294" i="11"/>
  <c r="CM292" i="11"/>
  <c r="CM277" i="11"/>
  <c r="CM296" i="11"/>
  <c r="CM290" i="11"/>
  <c r="CM288" i="11"/>
  <c r="CM270" i="11"/>
  <c r="CM243" i="11"/>
  <c r="CM238" i="11"/>
  <c r="CM234" i="11"/>
  <c r="CM225" i="11"/>
  <c r="CM217" i="11"/>
  <c r="CM286" i="11"/>
  <c r="CM275" i="11"/>
  <c r="CM265" i="11"/>
  <c r="CM263" i="11"/>
  <c r="CM259" i="11"/>
  <c r="CM255" i="11"/>
  <c r="CM251" i="11"/>
  <c r="CM233" i="11"/>
  <c r="CM229" i="11"/>
  <c r="CM200" i="11"/>
  <c r="CM319" i="11"/>
  <c r="CM301" i="11"/>
  <c r="CM283" i="11"/>
  <c r="CM279" i="11"/>
  <c r="CM273" i="11"/>
  <c r="CM260" i="11"/>
  <c r="CM207" i="11"/>
  <c r="CM205" i="11"/>
  <c r="CM202" i="11"/>
  <c r="CM182" i="11"/>
  <c r="CM299" i="11"/>
  <c r="CM297" i="11"/>
  <c r="CM262" i="11"/>
  <c r="CM244" i="11"/>
  <c r="CM235" i="11"/>
  <c r="CM232" i="11"/>
  <c r="CM214" i="11"/>
  <c r="CM194" i="11"/>
  <c r="CM191" i="11"/>
  <c r="CM281" i="11"/>
  <c r="CM264" i="11"/>
  <c r="CM224" i="11"/>
  <c r="CM220" i="11"/>
  <c r="CM181" i="11"/>
  <c r="CM172" i="11"/>
  <c r="CM250" i="11"/>
  <c r="CM248" i="11"/>
  <c r="CM252" i="11"/>
  <c r="CM242" i="11"/>
  <c r="CM230" i="11"/>
  <c r="CM228" i="11"/>
  <c r="CM254" i="11"/>
  <c r="CM249" i="11"/>
  <c r="CM239" i="11"/>
  <c r="CM222" i="11"/>
  <c r="CM196" i="11"/>
  <c r="CM193" i="11"/>
  <c r="CM188" i="11"/>
  <c r="CM175" i="11"/>
  <c r="CM166" i="11"/>
  <c r="CM258" i="11"/>
  <c r="CM256" i="11"/>
  <c r="CM177" i="11"/>
  <c r="CM155" i="11"/>
  <c r="CM137" i="11"/>
  <c r="CM132" i="11"/>
  <c r="CM123" i="11"/>
  <c r="CM119" i="11"/>
  <c r="CM114" i="11"/>
  <c r="CM199" i="11"/>
  <c r="CM169" i="11"/>
  <c r="CM160" i="11"/>
  <c r="CM151" i="11"/>
  <c r="CM147" i="11"/>
  <c r="CM134" i="11"/>
  <c r="CM127" i="11"/>
  <c r="CM109" i="11"/>
  <c r="CM93" i="11"/>
  <c r="CM89" i="11"/>
  <c r="CM203" i="11"/>
  <c r="CM192" i="11"/>
  <c r="CM185" i="11"/>
  <c r="CM163" i="11"/>
  <c r="CM240" i="11"/>
  <c r="CM213" i="11"/>
  <c r="CM201" i="11"/>
  <c r="CM178" i="11"/>
  <c r="CM176" i="11"/>
  <c r="CM174" i="11"/>
  <c r="CM157" i="11"/>
  <c r="CM144" i="11"/>
  <c r="CM139" i="11"/>
  <c r="CM136" i="11"/>
  <c r="CM130" i="11"/>
  <c r="CM126" i="11"/>
  <c r="CM108" i="11"/>
  <c r="CM104" i="11"/>
  <c r="CM100" i="11"/>
  <c r="CM96" i="11"/>
  <c r="CM92" i="11"/>
  <c r="CM88" i="11"/>
  <c r="CM84" i="11"/>
  <c r="CM237" i="11"/>
  <c r="CM212" i="11"/>
  <c r="CM197" i="11"/>
  <c r="CM168" i="11"/>
  <c r="CM165" i="11"/>
  <c r="CM153" i="11"/>
  <c r="CM150" i="11"/>
  <c r="CM146" i="11"/>
  <c r="CM141" i="11"/>
  <c r="CM133" i="11"/>
  <c r="CM274" i="11"/>
  <c r="CM206" i="11"/>
  <c r="CM190" i="11"/>
  <c r="CM183" i="11"/>
  <c r="CM180" i="11"/>
  <c r="CM152" i="11"/>
  <c r="CM342" i="11"/>
  <c r="CM210" i="11"/>
  <c r="CM187" i="11"/>
  <c r="CM173" i="11"/>
  <c r="CM167" i="11"/>
  <c r="CM164" i="11"/>
  <c r="CM158" i="11"/>
  <c r="CM148" i="11"/>
  <c r="CM145" i="11"/>
  <c r="CM140" i="11"/>
  <c r="CM135" i="11"/>
  <c r="CM128" i="11"/>
  <c r="CM106" i="11"/>
  <c r="CM102" i="11"/>
  <c r="CM98" i="11"/>
  <c r="CM94" i="11"/>
  <c r="CM125" i="11"/>
  <c r="CM79" i="11"/>
  <c r="CM20" i="11"/>
  <c r="CM10" i="11"/>
  <c r="CM82" i="11"/>
  <c r="CM68" i="11"/>
  <c r="CM64" i="11"/>
  <c r="CM60" i="11"/>
  <c r="CM52" i="11"/>
  <c r="CM48" i="11"/>
  <c r="CM40" i="11"/>
  <c r="CM36" i="11"/>
  <c r="CM32" i="11"/>
  <c r="CM19" i="11"/>
  <c r="CM9" i="11"/>
  <c r="CM14" i="11"/>
  <c r="CM8" i="11"/>
  <c r="CM246" i="11"/>
  <c r="CM159" i="11"/>
  <c r="CM120" i="11"/>
  <c r="CM23" i="11"/>
  <c r="CM18" i="11"/>
  <c r="CM156" i="11"/>
  <c r="CM121" i="11"/>
  <c r="CM75" i="11"/>
  <c r="CM71" i="11"/>
  <c r="CM67" i="11"/>
  <c r="CM65" i="11"/>
  <c r="CM61" i="11"/>
  <c r="CM57" i="11"/>
  <c r="CM53" i="11"/>
  <c r="CM49" i="11"/>
  <c r="CM45" i="11"/>
  <c r="CM41" i="11"/>
  <c r="CM37" i="11"/>
  <c r="CM33" i="11"/>
  <c r="CM29" i="11"/>
  <c r="CM24" i="11"/>
  <c r="CM15" i="11"/>
  <c r="CM138" i="11"/>
  <c r="CM117" i="11"/>
  <c r="CM111" i="11"/>
  <c r="CM107" i="11"/>
  <c r="CM103" i="11"/>
  <c r="CM99" i="11"/>
  <c r="CM95" i="11"/>
  <c r="CM87" i="11"/>
  <c r="CM81" i="11"/>
  <c r="CM25" i="11"/>
  <c r="CM129" i="11"/>
  <c r="CM122" i="11"/>
  <c r="CM112" i="11"/>
  <c r="CM83" i="11"/>
  <c r="CM78" i="11"/>
  <c r="CM74" i="11"/>
  <c r="CM66" i="11"/>
  <c r="CM58" i="11"/>
  <c r="CM54" i="11"/>
  <c r="CM46" i="11"/>
  <c r="CM42" i="11"/>
  <c r="CM38" i="11"/>
  <c r="CM30" i="11"/>
  <c r="CM26" i="11"/>
  <c r="CM13" i="11"/>
  <c r="CM226" i="11"/>
  <c r="CM162" i="11"/>
  <c r="CM118" i="11"/>
  <c r="CM12" i="11"/>
  <c r="CM113" i="11"/>
  <c r="CM86" i="11"/>
  <c r="CM77" i="11"/>
  <c r="CM73" i="11"/>
  <c r="CM69" i="11"/>
  <c r="CM63" i="11"/>
  <c r="CM59" i="11"/>
  <c r="CM55" i="11"/>
  <c r="CM51" i="11"/>
  <c r="CM47" i="11"/>
  <c r="CM39" i="11"/>
  <c r="CM35" i="11"/>
  <c r="CM31" i="11"/>
  <c r="CM27" i="11"/>
  <c r="CM21" i="11"/>
  <c r="CM11" i="11"/>
  <c r="CJ972" i="11"/>
  <c r="CJ971" i="11"/>
  <c r="CJ970" i="11"/>
  <c r="CJ969" i="11"/>
  <c r="CJ963" i="11"/>
  <c r="CJ961" i="11"/>
  <c r="CJ965" i="11"/>
  <c r="CJ966" i="11"/>
  <c r="CJ968" i="11"/>
  <c r="CJ962" i="11"/>
  <c r="CJ960" i="11"/>
  <c r="CJ956" i="11"/>
  <c r="CJ951" i="11"/>
  <c r="CJ950" i="11"/>
  <c r="CJ949" i="11"/>
  <c r="CJ948" i="11"/>
  <c r="CJ947" i="11"/>
  <c r="CJ945" i="11"/>
  <c r="CJ959" i="11"/>
  <c r="CJ957" i="11"/>
  <c r="CJ952" i="11"/>
  <c r="CJ954" i="11"/>
  <c r="CJ958" i="11"/>
  <c r="CJ967" i="11"/>
  <c r="CJ942" i="11"/>
  <c r="CJ939" i="11"/>
  <c r="CJ943" i="11"/>
  <c r="CJ940" i="11"/>
  <c r="CJ941" i="11"/>
  <c r="CJ953" i="11"/>
  <c r="CJ936" i="11"/>
  <c r="CJ932" i="11"/>
  <c r="CJ931" i="11"/>
  <c r="CJ930" i="11"/>
  <c r="CJ929" i="11"/>
  <c r="CJ927" i="11"/>
  <c r="CJ926" i="11"/>
  <c r="CJ925" i="11"/>
  <c r="CJ924" i="11"/>
  <c r="CJ923" i="11"/>
  <c r="CJ922" i="11"/>
  <c r="CJ935" i="11"/>
  <c r="CJ944" i="11"/>
  <c r="CJ933" i="11"/>
  <c r="CJ934" i="11"/>
  <c r="CJ921" i="11"/>
  <c r="CJ918" i="11"/>
  <c r="CJ916" i="11"/>
  <c r="CJ915" i="11"/>
  <c r="CJ914" i="11"/>
  <c r="CJ913" i="11"/>
  <c r="CJ912" i="11"/>
  <c r="CJ911" i="11"/>
  <c r="CJ909" i="11"/>
  <c r="CJ938" i="11"/>
  <c r="CJ917" i="11"/>
  <c r="CJ908" i="11"/>
  <c r="CJ907" i="11"/>
  <c r="CJ906" i="11"/>
  <c r="CJ905" i="11"/>
  <c r="CJ904" i="11"/>
  <c r="CJ903" i="11"/>
  <c r="CJ902" i="11"/>
  <c r="CJ900" i="11"/>
  <c r="CJ899" i="11"/>
  <c r="CJ898" i="11"/>
  <c r="CJ897" i="11"/>
  <c r="CJ896" i="11"/>
  <c r="CJ895" i="11"/>
  <c r="CJ920" i="11"/>
  <c r="CJ887" i="11"/>
  <c r="CJ883" i="11"/>
  <c r="CJ894" i="11"/>
  <c r="CJ886" i="11"/>
  <c r="CJ882" i="11"/>
  <c r="CJ893" i="11"/>
  <c r="CJ892" i="11"/>
  <c r="CJ891" i="11"/>
  <c r="CJ890" i="11"/>
  <c r="CJ889" i="11"/>
  <c r="CJ881" i="11"/>
  <c r="CJ877" i="11"/>
  <c r="CJ860" i="11"/>
  <c r="CJ868" i="11"/>
  <c r="CJ855" i="11"/>
  <c r="CJ875" i="11"/>
  <c r="CJ867" i="11"/>
  <c r="CJ859" i="11"/>
  <c r="CJ888" i="11"/>
  <c r="CJ878" i="11"/>
  <c r="CJ874" i="11"/>
  <c r="CJ871" i="11"/>
  <c r="CJ870" i="11"/>
  <c r="CJ857" i="11"/>
  <c r="CJ853" i="11"/>
  <c r="CJ873" i="11"/>
  <c r="CJ869" i="11"/>
  <c r="CJ858" i="11"/>
  <c r="CJ846" i="11"/>
  <c r="CJ876" i="11"/>
  <c r="CJ856" i="11"/>
  <c r="CJ850" i="11"/>
  <c r="CJ866" i="11"/>
  <c r="CJ865" i="11"/>
  <c r="CJ861" i="11"/>
  <c r="CJ854" i="11"/>
  <c r="CJ862" i="11"/>
  <c r="CJ848" i="11"/>
  <c r="CJ844" i="11"/>
  <c r="CJ831" i="11"/>
  <c r="CJ827" i="11"/>
  <c r="CJ851" i="11"/>
  <c r="CJ849" i="11"/>
  <c r="CJ833" i="11"/>
  <c r="CJ820" i="11"/>
  <c r="CJ816" i="11"/>
  <c r="CJ852" i="11"/>
  <c r="CJ841" i="11"/>
  <c r="CJ838" i="11"/>
  <c r="CJ839" i="11"/>
  <c r="CJ845" i="11"/>
  <c r="CJ836" i="11"/>
  <c r="CJ822" i="11"/>
  <c r="CJ818" i="11"/>
  <c r="CJ814" i="11"/>
  <c r="CJ835" i="11"/>
  <c r="CJ830" i="11"/>
  <c r="CJ828" i="11"/>
  <c r="CJ815" i="11"/>
  <c r="CJ813" i="11"/>
  <c r="CJ810" i="11"/>
  <c r="CJ832" i="11"/>
  <c r="CJ807" i="11"/>
  <c r="CJ801" i="11"/>
  <c r="CJ826" i="11"/>
  <c r="CJ840" i="11"/>
  <c r="CJ834" i="11"/>
  <c r="CJ819" i="11"/>
  <c r="CJ812" i="11"/>
  <c r="CJ804" i="11"/>
  <c r="CJ787" i="11"/>
  <c r="CJ782" i="11"/>
  <c r="CJ823" i="11"/>
  <c r="CJ806" i="11"/>
  <c r="CJ803" i="11"/>
  <c r="CJ805" i="11"/>
  <c r="CJ802" i="11"/>
  <c r="CJ798" i="11"/>
  <c r="CJ794" i="11"/>
  <c r="CJ790" i="11"/>
  <c r="CJ799" i="11"/>
  <c r="CJ791" i="11"/>
  <c r="CJ817" i="11"/>
  <c r="CJ800" i="11"/>
  <c r="CJ795" i="11"/>
  <c r="CJ796" i="11"/>
  <c r="CJ824" i="11"/>
  <c r="CJ808" i="11"/>
  <c r="CJ797" i="11"/>
  <c r="CJ793" i="11"/>
  <c r="CJ789" i="11"/>
  <c r="CJ773" i="11"/>
  <c r="CJ769" i="11"/>
  <c r="CJ764" i="11"/>
  <c r="CJ786" i="11"/>
  <c r="CJ778" i="11"/>
  <c r="CJ783" i="11"/>
  <c r="CJ777" i="11"/>
  <c r="CJ785" i="11"/>
  <c r="CJ774" i="11"/>
  <c r="CJ771" i="11"/>
  <c r="CJ767" i="11"/>
  <c r="CJ809" i="11"/>
  <c r="CJ792" i="11"/>
  <c r="CJ779" i="11"/>
  <c r="CJ766" i="11"/>
  <c r="CJ781" i="11"/>
  <c r="CJ770" i="11"/>
  <c r="CJ765" i="11"/>
  <c r="CJ784" i="11"/>
  <c r="CJ776" i="11"/>
  <c r="CJ772" i="11"/>
  <c r="CJ761" i="11"/>
  <c r="CJ755" i="11"/>
  <c r="CJ751" i="11"/>
  <c r="CJ737" i="11"/>
  <c r="CJ733" i="11"/>
  <c r="CJ724" i="11"/>
  <c r="CJ780" i="11"/>
  <c r="CJ763" i="11"/>
  <c r="CJ762" i="11"/>
  <c r="CJ757" i="11"/>
  <c r="CJ746" i="11"/>
  <c r="CJ741" i="11"/>
  <c r="CJ750" i="11"/>
  <c r="CJ759" i="11"/>
  <c r="CJ749" i="11"/>
  <c r="CJ768" i="11"/>
  <c r="CJ760" i="11"/>
  <c r="CJ753" i="11"/>
  <c r="CJ739" i="11"/>
  <c r="CJ735" i="11"/>
  <c r="CJ726" i="11"/>
  <c r="CJ756" i="11"/>
  <c r="CJ748" i="11"/>
  <c r="CJ743" i="11"/>
  <c r="CJ730" i="11"/>
  <c r="CJ721" i="11"/>
  <c r="CJ758" i="11"/>
  <c r="CJ747" i="11"/>
  <c r="CJ752" i="11"/>
  <c r="CJ727" i="11"/>
  <c r="CJ719" i="11"/>
  <c r="CJ736" i="11"/>
  <c r="CJ725" i="11"/>
  <c r="CJ722" i="11"/>
  <c r="CJ714" i="11"/>
  <c r="CJ710" i="11"/>
  <c r="CJ728" i="11"/>
  <c r="CJ723" i="11"/>
  <c r="CJ742" i="11"/>
  <c r="CJ734" i="11"/>
  <c r="CJ731" i="11"/>
  <c r="CJ716" i="11"/>
  <c r="CJ713" i="11"/>
  <c r="CJ709" i="11"/>
  <c r="CJ705" i="11"/>
  <c r="CJ720" i="11"/>
  <c r="CJ775" i="11"/>
  <c r="CJ738" i="11"/>
  <c r="CJ732" i="11"/>
  <c r="CJ729" i="11"/>
  <c r="CJ712" i="11"/>
  <c r="CJ717" i="11"/>
  <c r="CJ708" i="11"/>
  <c r="CJ698" i="11"/>
  <c r="CJ689" i="11"/>
  <c r="CJ685" i="11"/>
  <c r="CJ681" i="11"/>
  <c r="CJ677" i="11"/>
  <c r="CJ673" i="11"/>
  <c r="CJ669" i="11"/>
  <c r="CJ665" i="11"/>
  <c r="CJ704" i="11"/>
  <c r="CJ700" i="11"/>
  <c r="CJ693" i="11"/>
  <c r="CJ706" i="11"/>
  <c r="CJ688" i="11"/>
  <c r="CJ684" i="11"/>
  <c r="CJ680" i="11"/>
  <c r="CJ676" i="11"/>
  <c r="CJ672" i="11"/>
  <c r="CJ668" i="11"/>
  <c r="CJ702" i="11"/>
  <c r="CJ696" i="11"/>
  <c r="CJ692" i="11"/>
  <c r="CJ697" i="11"/>
  <c r="CJ687" i="11"/>
  <c r="CJ683" i="11"/>
  <c r="CJ679" i="11"/>
  <c r="CJ675" i="11"/>
  <c r="CJ671" i="11"/>
  <c r="CJ667" i="11"/>
  <c r="CJ659" i="11"/>
  <c r="CJ740" i="11"/>
  <c r="CJ701" i="11"/>
  <c r="CJ699" i="11"/>
  <c r="CJ695" i="11"/>
  <c r="CJ691" i="11"/>
  <c r="CJ690" i="11"/>
  <c r="CJ686" i="11"/>
  <c r="CJ682" i="11"/>
  <c r="CJ678" i="11"/>
  <c r="CJ674" i="11"/>
  <c r="CJ670" i="11"/>
  <c r="CJ666" i="11"/>
  <c r="CJ662" i="11"/>
  <c r="CJ657" i="11"/>
  <c r="CJ664" i="11"/>
  <c r="CJ652" i="11"/>
  <c r="CJ648" i="11"/>
  <c r="CJ643" i="11"/>
  <c r="CJ639" i="11"/>
  <c r="CJ635" i="11"/>
  <c r="CJ631" i="11"/>
  <c r="CJ661" i="11"/>
  <c r="CJ647" i="11"/>
  <c r="CJ658" i="11"/>
  <c r="CJ655" i="11"/>
  <c r="CJ651" i="11"/>
  <c r="CJ646" i="11"/>
  <c r="CJ642" i="11"/>
  <c r="CJ638" i="11"/>
  <c r="CJ634" i="11"/>
  <c r="CJ694" i="11"/>
  <c r="CJ654" i="11"/>
  <c r="CJ650" i="11"/>
  <c r="CJ645" i="11"/>
  <c r="CJ641" i="11"/>
  <c r="CJ637" i="11"/>
  <c r="CJ633" i="11"/>
  <c r="CJ629" i="11"/>
  <c r="CJ625" i="11"/>
  <c r="CJ621" i="11"/>
  <c r="CJ616" i="11"/>
  <c r="CJ660" i="11"/>
  <c r="CJ653" i="11"/>
  <c r="CJ649" i="11"/>
  <c r="CJ644" i="11"/>
  <c r="CJ640" i="11"/>
  <c r="CJ636" i="11"/>
  <c r="CJ632" i="11"/>
  <c r="CJ628" i="11"/>
  <c r="CJ624" i="11"/>
  <c r="CJ610" i="11"/>
  <c r="CJ623" i="11"/>
  <c r="CJ620" i="11"/>
  <c r="CJ614" i="11"/>
  <c r="CJ609" i="11"/>
  <c r="CJ619" i="11"/>
  <c r="CJ604" i="11"/>
  <c r="CJ596" i="11"/>
  <c r="CJ592" i="11"/>
  <c r="CJ583" i="11"/>
  <c r="CJ656" i="11"/>
  <c r="CJ608" i="11"/>
  <c r="CJ587" i="11"/>
  <c r="CJ578" i="11"/>
  <c r="CJ612" i="11"/>
  <c r="CJ603" i="11"/>
  <c r="CJ599" i="11"/>
  <c r="CJ595" i="11"/>
  <c r="CJ591" i="11"/>
  <c r="CJ582" i="11"/>
  <c r="CJ626" i="11"/>
  <c r="CJ618" i="11"/>
  <c r="CJ607" i="11"/>
  <c r="CJ630" i="11"/>
  <c r="CJ611" i="11"/>
  <c r="CJ602" i="11"/>
  <c r="CJ598" i="11"/>
  <c r="CJ579" i="11"/>
  <c r="CJ576" i="11"/>
  <c r="CJ572" i="11"/>
  <c r="CJ568" i="11"/>
  <c r="CJ564" i="11"/>
  <c r="CJ560" i="11"/>
  <c r="CJ627" i="11"/>
  <c r="CJ605" i="11"/>
  <c r="CJ594" i="11"/>
  <c r="CJ585" i="11"/>
  <c r="CJ577" i="11"/>
  <c r="CJ606" i="11"/>
  <c r="CJ589" i="11"/>
  <c r="CJ554" i="11"/>
  <c r="CJ545" i="11"/>
  <c r="CJ597" i="11"/>
  <c r="CJ553" i="11"/>
  <c r="CJ584" i="11"/>
  <c r="CJ581" i="11"/>
  <c r="CJ575" i="11"/>
  <c r="CJ573" i="11"/>
  <c r="CJ569" i="11"/>
  <c r="CJ565" i="11"/>
  <c r="CJ561" i="11"/>
  <c r="CJ557" i="11"/>
  <c r="CJ543" i="11"/>
  <c r="CJ593" i="11"/>
  <c r="CJ590" i="11"/>
  <c r="CJ566" i="11"/>
  <c r="CJ563" i="11"/>
  <c r="CJ555" i="11"/>
  <c r="CJ548" i="11"/>
  <c r="CJ514" i="11"/>
  <c r="CJ510" i="11"/>
  <c r="CJ489" i="11"/>
  <c r="CJ485" i="11"/>
  <c r="CJ481" i="11"/>
  <c r="CJ477" i="11"/>
  <c r="CJ460" i="11"/>
  <c r="CJ570" i="11"/>
  <c r="CJ567" i="11"/>
  <c r="CJ558" i="11"/>
  <c r="CJ542" i="11"/>
  <c r="CJ538" i="11"/>
  <c r="CJ534" i="11"/>
  <c r="CJ530" i="11"/>
  <c r="CJ526" i="11"/>
  <c r="CJ522" i="11"/>
  <c r="CJ518" i="11"/>
  <c r="CJ544" i="11"/>
  <c r="CJ541" i="11"/>
  <c r="CJ537" i="11"/>
  <c r="CJ533" i="11"/>
  <c r="CJ529" i="11"/>
  <c r="CJ525" i="11"/>
  <c r="CJ521" i="11"/>
  <c r="CJ517" i="11"/>
  <c r="CJ586" i="11"/>
  <c r="CJ556" i="11"/>
  <c r="CJ551" i="11"/>
  <c r="CJ559" i="11"/>
  <c r="CJ540" i="11"/>
  <c r="CJ536" i="11"/>
  <c r="CJ532" i="11"/>
  <c r="CJ524" i="11"/>
  <c r="CJ520" i="11"/>
  <c r="CJ516" i="11"/>
  <c r="CJ503" i="11"/>
  <c r="CJ499" i="11"/>
  <c r="CJ495" i="11"/>
  <c r="CJ615" i="11"/>
  <c r="CJ574" i="11"/>
  <c r="CJ511" i="11"/>
  <c r="CJ507" i="11"/>
  <c r="CJ490" i="11"/>
  <c r="CJ486" i="11"/>
  <c r="CJ482" i="11"/>
  <c r="CJ478" i="11"/>
  <c r="CJ474" i="11"/>
  <c r="CJ562" i="11"/>
  <c r="CJ552" i="11"/>
  <c r="CJ549" i="11"/>
  <c r="CJ539" i="11"/>
  <c r="CJ535" i="11"/>
  <c r="CJ531" i="11"/>
  <c r="CJ527" i="11"/>
  <c r="CJ523" i="11"/>
  <c r="CJ519" i="11"/>
  <c r="CJ506" i="11"/>
  <c r="CJ469" i="11"/>
  <c r="CJ457" i="11"/>
  <c r="CJ452" i="11"/>
  <c r="CJ448" i="11"/>
  <c r="CJ444" i="11"/>
  <c r="CJ440" i="11"/>
  <c r="CJ436" i="11"/>
  <c r="CJ500" i="11"/>
  <c r="CJ471" i="11"/>
  <c r="CJ466" i="11"/>
  <c r="CJ515" i="11"/>
  <c r="CJ512" i="11"/>
  <c r="CJ494" i="11"/>
  <c r="CJ468" i="11"/>
  <c r="CJ461" i="11"/>
  <c r="CJ458" i="11"/>
  <c r="CJ456" i="11"/>
  <c r="CJ546" i="11"/>
  <c r="CJ504" i="11"/>
  <c r="CJ501" i="11"/>
  <c r="CJ488" i="11"/>
  <c r="CJ484" i="11"/>
  <c r="CJ480" i="11"/>
  <c r="CJ476" i="11"/>
  <c r="CJ473" i="11"/>
  <c r="CJ513" i="11"/>
  <c r="CJ498" i="11"/>
  <c r="CJ470" i="11"/>
  <c r="CJ550" i="11"/>
  <c r="CJ505" i="11"/>
  <c r="CJ472" i="11"/>
  <c r="CJ465" i="11"/>
  <c r="CJ502" i="11"/>
  <c r="CJ467" i="11"/>
  <c r="CJ462" i="11"/>
  <c r="CJ453" i="11"/>
  <c r="CJ449" i="11"/>
  <c r="CJ445" i="11"/>
  <c r="CJ441" i="11"/>
  <c r="CJ443" i="11"/>
  <c r="CJ438" i="11"/>
  <c r="CJ475" i="11"/>
  <c r="CJ463" i="11"/>
  <c r="CJ446" i="11"/>
  <c r="CJ432" i="11"/>
  <c r="CJ428" i="11"/>
  <c r="CJ424" i="11"/>
  <c r="CJ420" i="11"/>
  <c r="CJ416" i="11"/>
  <c r="CJ412" i="11"/>
  <c r="CJ408" i="11"/>
  <c r="CJ455" i="11"/>
  <c r="CJ493" i="11"/>
  <c r="CJ450" i="11"/>
  <c r="CJ434" i="11"/>
  <c r="CJ483" i="11"/>
  <c r="CJ464" i="11"/>
  <c r="CJ459" i="11"/>
  <c r="CJ430" i="11"/>
  <c r="CJ426" i="11"/>
  <c r="CJ422" i="11"/>
  <c r="CJ418" i="11"/>
  <c r="CJ414" i="11"/>
  <c r="CJ410" i="11"/>
  <c r="CJ406" i="11"/>
  <c r="CJ402" i="11"/>
  <c r="CJ451" i="11"/>
  <c r="CJ442" i="11"/>
  <c r="CJ508" i="11"/>
  <c r="CJ496" i="11"/>
  <c r="CJ479" i="11"/>
  <c r="CJ454" i="11"/>
  <c r="CJ435" i="11"/>
  <c r="CJ433" i="11"/>
  <c r="CJ439" i="11"/>
  <c r="CJ419" i="11"/>
  <c r="CJ385" i="11"/>
  <c r="CJ364" i="11"/>
  <c r="CJ360" i="11"/>
  <c r="CJ354" i="11"/>
  <c r="CJ349" i="11"/>
  <c r="CJ335" i="11"/>
  <c r="CJ326" i="11"/>
  <c r="CJ322" i="11"/>
  <c r="CJ313" i="11"/>
  <c r="CJ309" i="11"/>
  <c r="CJ431" i="11"/>
  <c r="CJ403" i="11"/>
  <c r="CJ401" i="11"/>
  <c r="CJ487" i="11"/>
  <c r="CJ429" i="11"/>
  <c r="CJ423" i="11"/>
  <c r="CJ417" i="11"/>
  <c r="CJ411" i="11"/>
  <c r="CJ400" i="11"/>
  <c r="CJ427" i="11"/>
  <c r="CJ415" i="11"/>
  <c r="CJ382" i="11"/>
  <c r="CJ378" i="11"/>
  <c r="CJ374" i="11"/>
  <c r="CJ370" i="11"/>
  <c r="CJ351" i="11"/>
  <c r="CJ342" i="11"/>
  <c r="CJ398" i="11"/>
  <c r="CJ394" i="11"/>
  <c r="CJ390" i="11"/>
  <c r="CJ386" i="11"/>
  <c r="CJ365" i="11"/>
  <c r="CJ361" i="11"/>
  <c r="CJ356" i="11"/>
  <c r="CJ350" i="11"/>
  <c r="CJ346" i="11"/>
  <c r="CJ327" i="11"/>
  <c r="CJ323" i="11"/>
  <c r="CJ314" i="11"/>
  <c r="CJ425" i="11"/>
  <c r="CJ413" i="11"/>
  <c r="CJ407" i="11"/>
  <c r="CJ395" i="11"/>
  <c r="CJ381" i="11"/>
  <c r="CJ348" i="11"/>
  <c r="CJ340" i="11"/>
  <c r="CJ337" i="11"/>
  <c r="CJ387" i="11"/>
  <c r="CJ371" i="11"/>
  <c r="CJ368" i="11"/>
  <c r="CJ447" i="11"/>
  <c r="CJ375" i="11"/>
  <c r="CJ362" i="11"/>
  <c r="CJ399" i="11"/>
  <c r="CJ379" i="11"/>
  <c r="CJ357" i="11"/>
  <c r="CJ343" i="11"/>
  <c r="CJ338" i="11"/>
  <c r="CJ315" i="11"/>
  <c r="CJ308" i="11"/>
  <c r="CJ304" i="11"/>
  <c r="CJ295" i="11"/>
  <c r="CJ282" i="11"/>
  <c r="CJ274" i="11"/>
  <c r="CJ265" i="11"/>
  <c r="CJ369" i="11"/>
  <c r="CJ363" i="11"/>
  <c r="CJ355" i="11"/>
  <c r="CJ336" i="11"/>
  <c r="CJ321" i="11"/>
  <c r="CJ299" i="11"/>
  <c r="CJ294" i="11"/>
  <c r="CJ290" i="11"/>
  <c r="CJ286" i="11"/>
  <c r="CJ269" i="11"/>
  <c r="CJ409" i="11"/>
  <c r="CJ380" i="11"/>
  <c r="CJ358" i="11"/>
  <c r="CJ344" i="11"/>
  <c r="CJ318" i="11"/>
  <c r="CJ404" i="11"/>
  <c r="CJ367" i="11"/>
  <c r="CJ391" i="11"/>
  <c r="CJ384" i="11"/>
  <c r="CJ329" i="11"/>
  <c r="CJ353" i="11"/>
  <c r="CJ311" i="11"/>
  <c r="CJ281" i="11"/>
  <c r="CJ275" i="11"/>
  <c r="CJ273" i="11"/>
  <c r="CJ263" i="11"/>
  <c r="CJ259" i="11"/>
  <c r="CJ255" i="11"/>
  <c r="CJ251" i="11"/>
  <c r="CJ233" i="11"/>
  <c r="CJ229" i="11"/>
  <c r="CJ200" i="11"/>
  <c r="CJ316" i="11"/>
  <c r="CJ303" i="11"/>
  <c r="CJ301" i="11"/>
  <c r="CJ283" i="11"/>
  <c r="CJ279" i="11"/>
  <c r="CJ347" i="11"/>
  <c r="CJ330" i="11"/>
  <c r="CJ324" i="11"/>
  <c r="CJ306" i="11"/>
  <c r="CJ297" i="11"/>
  <c r="CJ293" i="11"/>
  <c r="CJ334" i="11"/>
  <c r="CJ291" i="11"/>
  <c r="CJ289" i="11"/>
  <c r="CJ287" i="11"/>
  <c r="CJ284" i="11"/>
  <c r="CJ277" i="11"/>
  <c r="CJ272" i="11"/>
  <c r="CJ261" i="11"/>
  <c r="CJ257" i="11"/>
  <c r="CJ253" i="11"/>
  <c r="CJ249" i="11"/>
  <c r="CJ240" i="11"/>
  <c r="CJ328" i="11"/>
  <c r="CJ317" i="11"/>
  <c r="CJ312" i="11"/>
  <c r="CJ307" i="11"/>
  <c r="CJ280" i="11"/>
  <c r="CJ244" i="11"/>
  <c r="CJ235" i="11"/>
  <c r="CJ226" i="11"/>
  <c r="CJ222" i="11"/>
  <c r="CJ214" i="11"/>
  <c r="CJ210" i="11"/>
  <c r="CJ197" i="11"/>
  <c r="CJ341" i="11"/>
  <c r="CJ302" i="11"/>
  <c r="CJ300" i="11"/>
  <c r="CJ298" i="11"/>
  <c r="CJ292" i="11"/>
  <c r="CJ264" i="11"/>
  <c r="CJ260" i="11"/>
  <c r="CJ256" i="11"/>
  <c r="CJ252" i="11"/>
  <c r="CJ325" i="11"/>
  <c r="CJ319" i="11"/>
  <c r="CJ258" i="11"/>
  <c r="CJ246" i="11"/>
  <c r="CJ237" i="11"/>
  <c r="CJ225" i="11"/>
  <c r="CJ212" i="11"/>
  <c r="CJ193" i="11"/>
  <c r="CJ188" i="11"/>
  <c r="CJ296" i="11"/>
  <c r="CJ183" i="11"/>
  <c r="CJ288" i="11"/>
  <c r="CJ262" i="11"/>
  <c r="CJ243" i="11"/>
  <c r="CJ234" i="11"/>
  <c r="CJ207" i="11"/>
  <c r="CJ205" i="11"/>
  <c r="CJ192" i="11"/>
  <c r="CJ187" i="11"/>
  <c r="CJ232" i="11"/>
  <c r="CJ331" i="11"/>
  <c r="CJ268" i="11"/>
  <c r="CJ250" i="11"/>
  <c r="CJ248" i="11"/>
  <c r="CJ238" i="11"/>
  <c r="CJ224" i="11"/>
  <c r="CJ220" i="11"/>
  <c r="CJ270" i="11"/>
  <c r="CJ241" i="11"/>
  <c r="CJ230" i="11"/>
  <c r="CJ227" i="11"/>
  <c r="CJ217" i="11"/>
  <c r="CJ213" i="11"/>
  <c r="CJ211" i="11"/>
  <c r="CJ199" i="11"/>
  <c r="CJ181" i="11"/>
  <c r="CJ172" i="11"/>
  <c r="CJ158" i="11"/>
  <c r="CJ145" i="11"/>
  <c r="CJ140" i="11"/>
  <c r="CJ136" i="11"/>
  <c r="CJ206" i="11"/>
  <c r="CJ190" i="11"/>
  <c r="CJ180" i="11"/>
  <c r="CJ159" i="11"/>
  <c r="CJ156" i="11"/>
  <c r="CJ138" i="11"/>
  <c r="CJ129" i="11"/>
  <c r="CJ125" i="11"/>
  <c r="CJ107" i="11"/>
  <c r="CJ103" i="11"/>
  <c r="CJ99" i="11"/>
  <c r="CJ95" i="11"/>
  <c r="CJ87" i="11"/>
  <c r="CJ267" i="11"/>
  <c r="CJ219" i="11"/>
  <c r="CJ194" i="11"/>
  <c r="CJ173" i="11"/>
  <c r="CJ167" i="11"/>
  <c r="CJ152" i="11"/>
  <c r="CJ148" i="11"/>
  <c r="CJ135" i="11"/>
  <c r="CJ120" i="11"/>
  <c r="CJ111" i="11"/>
  <c r="CJ236" i="11"/>
  <c r="CJ177" i="11"/>
  <c r="CJ175" i="11"/>
  <c r="CJ164" i="11"/>
  <c r="CJ128" i="11"/>
  <c r="CJ245" i="11"/>
  <c r="CJ215" i="11"/>
  <c r="CJ203" i="11"/>
  <c r="CJ202" i="11"/>
  <c r="CJ191" i="11"/>
  <c r="CJ155" i="11"/>
  <c r="CJ137" i="11"/>
  <c r="CJ132" i="11"/>
  <c r="CJ123" i="11"/>
  <c r="CJ119" i="11"/>
  <c r="CJ114" i="11"/>
  <c r="CJ254" i="11"/>
  <c r="CJ201" i="11"/>
  <c r="CJ185" i="11"/>
  <c r="CJ169" i="11"/>
  <c r="CJ160" i="11"/>
  <c r="CJ151" i="11"/>
  <c r="CJ147" i="11"/>
  <c r="CJ134" i="11"/>
  <c r="CJ228" i="11"/>
  <c r="CJ223" i="11"/>
  <c r="CJ182" i="11"/>
  <c r="CJ174" i="11"/>
  <c r="CJ153" i="11"/>
  <c r="CJ130" i="11"/>
  <c r="CJ126" i="11"/>
  <c r="CJ168" i="11"/>
  <c r="CJ165" i="11"/>
  <c r="CJ162" i="11"/>
  <c r="CJ150" i="11"/>
  <c r="CJ146" i="11"/>
  <c r="CJ141" i="11"/>
  <c r="CJ133" i="11"/>
  <c r="CJ121" i="11"/>
  <c r="CJ117" i="11"/>
  <c r="CJ112" i="11"/>
  <c r="CJ239" i="11"/>
  <c r="CJ118" i="11"/>
  <c r="CJ109" i="11"/>
  <c r="CJ108" i="11"/>
  <c r="CJ104" i="11"/>
  <c r="CJ100" i="11"/>
  <c r="CJ96" i="11"/>
  <c r="CJ83" i="11"/>
  <c r="CJ78" i="11"/>
  <c r="CJ74" i="11"/>
  <c r="CJ66" i="11"/>
  <c r="CJ58" i="11"/>
  <c r="CJ54" i="11"/>
  <c r="CJ46" i="11"/>
  <c r="CJ42" i="11"/>
  <c r="CJ38" i="11"/>
  <c r="CJ30" i="11"/>
  <c r="CJ26" i="11"/>
  <c r="CJ13" i="11"/>
  <c r="CJ113" i="11"/>
  <c r="CJ12" i="11"/>
  <c r="CJ9" i="11"/>
  <c r="CJ157" i="11"/>
  <c r="CJ86" i="11"/>
  <c r="CJ77" i="11"/>
  <c r="CJ73" i="11"/>
  <c r="CJ69" i="11"/>
  <c r="CJ63" i="11"/>
  <c r="CJ59" i="11"/>
  <c r="CJ55" i="11"/>
  <c r="CJ51" i="11"/>
  <c r="CJ47" i="11"/>
  <c r="CJ39" i="11"/>
  <c r="CJ35" i="11"/>
  <c r="CJ31" i="11"/>
  <c r="CJ27" i="11"/>
  <c r="CJ21" i="11"/>
  <c r="CJ11" i="11"/>
  <c r="CJ10" i="11"/>
  <c r="CJ196" i="11"/>
  <c r="CJ178" i="11"/>
  <c r="CJ176" i="11"/>
  <c r="CJ139" i="11"/>
  <c r="CJ93" i="11"/>
  <c r="CJ92" i="11"/>
  <c r="CJ79" i="11"/>
  <c r="CJ20" i="11"/>
  <c r="CJ242" i="11"/>
  <c r="CJ144" i="11"/>
  <c r="CJ82" i="11"/>
  <c r="CJ68" i="11"/>
  <c r="CJ64" i="11"/>
  <c r="CJ60" i="11"/>
  <c r="CJ52" i="11"/>
  <c r="CJ48" i="11"/>
  <c r="CJ40" i="11"/>
  <c r="CJ36" i="11"/>
  <c r="CJ32" i="11"/>
  <c r="CJ19" i="11"/>
  <c r="CJ166" i="11"/>
  <c r="CJ163" i="11"/>
  <c r="CJ106" i="11"/>
  <c r="CJ102" i="11"/>
  <c r="CJ98" i="11"/>
  <c r="CJ94" i="11"/>
  <c r="CJ88" i="11"/>
  <c r="CJ84" i="11"/>
  <c r="CJ23" i="11"/>
  <c r="CJ18" i="11"/>
  <c r="CJ81" i="11"/>
  <c r="CJ75" i="11"/>
  <c r="CJ71" i="11"/>
  <c r="CJ67" i="11"/>
  <c r="CJ65" i="11"/>
  <c r="CJ61" i="11"/>
  <c r="CJ57" i="11"/>
  <c r="CJ53" i="11"/>
  <c r="CJ49" i="11"/>
  <c r="CJ45" i="11"/>
  <c r="CJ41" i="11"/>
  <c r="CJ37" i="11"/>
  <c r="CJ33" i="11"/>
  <c r="CJ29" i="11"/>
  <c r="CJ24" i="11"/>
  <c r="CJ15" i="11"/>
  <c r="CJ127" i="11"/>
  <c r="CJ122" i="11"/>
  <c r="CJ89" i="11"/>
  <c r="CJ25" i="11"/>
  <c r="CJ14" i="11"/>
  <c r="CJ8" i="11"/>
  <c r="CG972" i="11"/>
  <c r="CG971" i="11"/>
  <c r="CG970" i="11"/>
  <c r="CG969" i="11"/>
  <c r="CG968" i="11"/>
  <c r="CG967" i="11"/>
  <c r="CG966" i="11"/>
  <c r="CG965" i="11"/>
  <c r="CG962" i="11"/>
  <c r="CG960" i="11"/>
  <c r="CG959" i="11"/>
  <c r="CG958" i="11"/>
  <c r="CG957" i="11"/>
  <c r="CG956" i="11"/>
  <c r="CG954" i="11"/>
  <c r="CG953" i="11"/>
  <c r="CG952" i="11"/>
  <c r="CG950" i="11"/>
  <c r="CG961" i="11"/>
  <c r="CG948" i="11"/>
  <c r="CG947" i="11"/>
  <c r="CG963" i="11"/>
  <c r="CG949" i="11"/>
  <c r="CG941" i="11"/>
  <c r="CG944" i="11"/>
  <c r="CG942" i="11"/>
  <c r="CG939" i="11"/>
  <c r="CG945" i="11"/>
  <c r="CG938" i="11"/>
  <c r="CG951" i="11"/>
  <c r="CG934" i="11"/>
  <c r="CG936" i="11"/>
  <c r="CG940" i="11"/>
  <c r="CG935" i="11"/>
  <c r="CG932" i="11"/>
  <c r="CG931" i="11"/>
  <c r="CG930" i="11"/>
  <c r="CG929" i="11"/>
  <c r="CG927" i="11"/>
  <c r="CG926" i="11"/>
  <c r="CG925" i="11"/>
  <c r="CG943" i="11"/>
  <c r="CG933" i="11"/>
  <c r="CG920" i="11"/>
  <c r="CG917" i="11"/>
  <c r="CG916" i="11"/>
  <c r="CG915" i="11"/>
  <c r="CG914" i="11"/>
  <c r="CG913" i="11"/>
  <c r="CG923" i="11"/>
  <c r="CG911" i="11"/>
  <c r="CG921" i="11"/>
  <c r="CG924" i="11"/>
  <c r="CG918" i="11"/>
  <c r="CG922" i="11"/>
  <c r="CG906" i="11"/>
  <c r="CG907" i="11"/>
  <c r="CG899" i="11"/>
  <c r="CG895" i="11"/>
  <c r="CG888" i="11"/>
  <c r="CG908" i="11"/>
  <c r="CG909" i="11"/>
  <c r="CG897" i="11"/>
  <c r="CG887" i="11"/>
  <c r="CG883" i="11"/>
  <c r="CG875" i="11"/>
  <c r="CG902" i="11"/>
  <c r="CG894" i="11"/>
  <c r="CG903" i="11"/>
  <c r="CG900" i="11"/>
  <c r="CG886" i="11"/>
  <c r="CG882" i="11"/>
  <c r="CG878" i="11"/>
  <c r="CG905" i="11"/>
  <c r="CG896" i="11"/>
  <c r="CG893" i="11"/>
  <c r="CG892" i="11"/>
  <c r="CG891" i="11"/>
  <c r="CG890" i="11"/>
  <c r="CG889" i="11"/>
  <c r="CG881" i="11"/>
  <c r="CG877" i="11"/>
  <c r="CG870" i="11"/>
  <c r="CG857" i="11"/>
  <c r="CG912" i="11"/>
  <c r="CG865" i="11"/>
  <c r="CG861" i="11"/>
  <c r="CG898" i="11"/>
  <c r="CG873" i="11"/>
  <c r="CG869" i="11"/>
  <c r="CG856" i="11"/>
  <c r="CG874" i="11"/>
  <c r="CG867" i="11"/>
  <c r="CG859" i="11"/>
  <c r="CG904" i="11"/>
  <c r="CG871" i="11"/>
  <c r="CG876" i="11"/>
  <c r="CG866" i="11"/>
  <c r="CG862" i="11"/>
  <c r="CG852" i="11"/>
  <c r="CG839" i="11"/>
  <c r="CG835" i="11"/>
  <c r="CG868" i="11"/>
  <c r="CG858" i="11"/>
  <c r="CG851" i="11"/>
  <c r="CG860" i="11"/>
  <c r="CG846" i="11"/>
  <c r="CG855" i="11"/>
  <c r="CG853" i="11"/>
  <c r="CG850" i="11"/>
  <c r="CG833" i="11"/>
  <c r="CG854" i="11"/>
  <c r="CG848" i="11"/>
  <c r="CG844" i="11"/>
  <c r="CG840" i="11"/>
  <c r="CG832" i="11"/>
  <c r="CG826" i="11"/>
  <c r="CG849" i="11"/>
  <c r="CG831" i="11"/>
  <c r="CG841" i="11"/>
  <c r="CG838" i="11"/>
  <c r="CG824" i="11"/>
  <c r="CG807" i="11"/>
  <c r="CG845" i="11"/>
  <c r="CG834" i="11"/>
  <c r="CG828" i="11"/>
  <c r="CG822" i="11"/>
  <c r="CG818" i="11"/>
  <c r="CG814" i="11"/>
  <c r="CG836" i="11"/>
  <c r="CG803" i="11"/>
  <c r="CG799" i="11"/>
  <c r="CG795" i="11"/>
  <c r="CG791" i="11"/>
  <c r="CG830" i="11"/>
  <c r="CG808" i="11"/>
  <c r="CG827" i="11"/>
  <c r="CG815" i="11"/>
  <c r="CG813" i="11"/>
  <c r="CG816" i="11"/>
  <c r="CG801" i="11"/>
  <c r="CG797" i="11"/>
  <c r="CG793" i="11"/>
  <c r="CG789" i="11"/>
  <c r="CG784" i="11"/>
  <c r="CG779" i="11"/>
  <c r="CG775" i="11"/>
  <c r="CG819" i="11"/>
  <c r="CG809" i="11"/>
  <c r="CG823" i="11"/>
  <c r="CG820" i="11"/>
  <c r="CG817" i="11"/>
  <c r="CG812" i="11"/>
  <c r="CG806" i="11"/>
  <c r="CG804" i="11"/>
  <c r="CG787" i="11"/>
  <c r="CG796" i="11"/>
  <c r="CG790" i="11"/>
  <c r="CG794" i="11"/>
  <c r="CG800" i="11"/>
  <c r="CG802" i="11"/>
  <c r="CG792" i="11"/>
  <c r="CG805" i="11"/>
  <c r="CG766" i="11"/>
  <c r="CG781" i="11"/>
  <c r="CG770" i="11"/>
  <c r="CG765" i="11"/>
  <c r="CG761" i="11"/>
  <c r="CG786" i="11"/>
  <c r="CG778" i="11"/>
  <c r="CG773" i="11"/>
  <c r="CG769" i="11"/>
  <c r="CG798" i="11"/>
  <c r="CG783" i="11"/>
  <c r="CG780" i="11"/>
  <c r="CG772" i="11"/>
  <c r="CG768" i="11"/>
  <c r="CG763" i="11"/>
  <c r="CG759" i="11"/>
  <c r="CG755" i="11"/>
  <c r="CG777" i="11"/>
  <c r="CG774" i="11"/>
  <c r="CG810" i="11"/>
  <c r="CG785" i="11"/>
  <c r="CG782" i="11"/>
  <c r="CG771" i="11"/>
  <c r="CG767" i="11"/>
  <c r="CG762" i="11"/>
  <c r="CG756" i="11"/>
  <c r="CG748" i="11"/>
  <c r="CG743" i="11"/>
  <c r="CG730" i="11"/>
  <c r="CG721" i="11"/>
  <c r="CG717" i="11"/>
  <c r="CG758" i="11"/>
  <c r="CG752" i="11"/>
  <c r="CG747" i="11"/>
  <c r="CG742" i="11"/>
  <c r="CG751" i="11"/>
  <c r="CG764" i="11"/>
  <c r="CG757" i="11"/>
  <c r="CG746" i="11"/>
  <c r="CG741" i="11"/>
  <c r="CG728" i="11"/>
  <c r="CG723" i="11"/>
  <c r="CG719" i="11"/>
  <c r="CG750" i="11"/>
  <c r="CG736" i="11"/>
  <c r="CG732" i="11"/>
  <c r="CG727" i="11"/>
  <c r="CG753" i="11"/>
  <c r="CG738" i="11"/>
  <c r="CG735" i="11"/>
  <c r="CG729" i="11"/>
  <c r="CG712" i="11"/>
  <c r="CG724" i="11"/>
  <c r="CG776" i="11"/>
  <c r="CG722" i="11"/>
  <c r="CG739" i="11"/>
  <c r="CG733" i="11"/>
  <c r="CG725" i="11"/>
  <c r="CG749" i="11"/>
  <c r="CG731" i="11"/>
  <c r="CG714" i="11"/>
  <c r="CG710" i="11"/>
  <c r="CG706" i="11"/>
  <c r="CG702" i="11"/>
  <c r="CG698" i="11"/>
  <c r="CG740" i="11"/>
  <c r="CG737" i="11"/>
  <c r="CG726" i="11"/>
  <c r="CG720" i="11"/>
  <c r="CG713" i="11"/>
  <c r="CG709" i="11"/>
  <c r="CG705" i="11"/>
  <c r="CG716" i="11"/>
  <c r="CG699" i="11"/>
  <c r="CG695" i="11"/>
  <c r="CG691" i="11"/>
  <c r="CG708" i="11"/>
  <c r="CG690" i="11"/>
  <c r="CG686" i="11"/>
  <c r="CG682" i="11"/>
  <c r="CG678" i="11"/>
  <c r="CG674" i="11"/>
  <c r="CG670" i="11"/>
  <c r="CG704" i="11"/>
  <c r="CG694" i="11"/>
  <c r="CG760" i="11"/>
  <c r="CG689" i="11"/>
  <c r="CG685" i="11"/>
  <c r="CG681" i="11"/>
  <c r="CG677" i="11"/>
  <c r="CG673" i="11"/>
  <c r="CG669" i="11"/>
  <c r="CG665" i="11"/>
  <c r="CG700" i="11"/>
  <c r="CG693" i="11"/>
  <c r="CG656" i="11"/>
  <c r="CG688" i="11"/>
  <c r="CG684" i="11"/>
  <c r="CG680" i="11"/>
  <c r="CG676" i="11"/>
  <c r="CG672" i="11"/>
  <c r="CG668" i="11"/>
  <c r="CG664" i="11"/>
  <c r="CG660" i="11"/>
  <c r="CG697" i="11"/>
  <c r="CG696" i="11"/>
  <c r="CG692" i="11"/>
  <c r="CG687" i="11"/>
  <c r="CG654" i="11"/>
  <c r="CG650" i="11"/>
  <c r="CG645" i="11"/>
  <c r="CG641" i="11"/>
  <c r="CG637" i="11"/>
  <c r="CG633" i="11"/>
  <c r="CG629" i="11"/>
  <c r="CG625" i="11"/>
  <c r="CG621" i="11"/>
  <c r="CG667" i="11"/>
  <c r="CG659" i="11"/>
  <c r="CG734" i="11"/>
  <c r="CG666" i="11"/>
  <c r="CG653" i="11"/>
  <c r="CG649" i="11"/>
  <c r="CG644" i="11"/>
  <c r="CG640" i="11"/>
  <c r="CG636" i="11"/>
  <c r="CG632" i="11"/>
  <c r="CG628" i="11"/>
  <c r="CG624" i="11"/>
  <c r="CG701" i="11"/>
  <c r="CG657" i="11"/>
  <c r="CG671" i="11"/>
  <c r="CG652" i="11"/>
  <c r="CG648" i="11"/>
  <c r="CG643" i="11"/>
  <c r="CG639" i="11"/>
  <c r="CG635" i="11"/>
  <c r="CG675" i="11"/>
  <c r="CG661" i="11"/>
  <c r="CG647" i="11"/>
  <c r="CG618" i="11"/>
  <c r="CG683" i="11"/>
  <c r="CG679" i="11"/>
  <c r="CG634" i="11"/>
  <c r="CG631" i="11"/>
  <c r="CG630" i="11"/>
  <c r="CG638" i="11"/>
  <c r="CG627" i="11"/>
  <c r="CG611" i="11"/>
  <c r="CG642" i="11"/>
  <c r="CG620" i="11"/>
  <c r="CG616" i="11"/>
  <c r="CG615" i="11"/>
  <c r="CG606" i="11"/>
  <c r="CG589" i="11"/>
  <c r="CG585" i="11"/>
  <c r="CG576" i="11"/>
  <c r="CG646" i="11"/>
  <c r="CG623" i="11"/>
  <c r="CG610" i="11"/>
  <c r="CG605" i="11"/>
  <c r="CG597" i="11"/>
  <c r="CG593" i="11"/>
  <c r="CG584" i="11"/>
  <c r="CG658" i="11"/>
  <c r="CG651" i="11"/>
  <c r="CG614" i="11"/>
  <c r="CG609" i="11"/>
  <c r="CG579" i="11"/>
  <c r="CG575" i="11"/>
  <c r="CG655" i="11"/>
  <c r="CG619" i="11"/>
  <c r="CG604" i="11"/>
  <c r="CG596" i="11"/>
  <c r="CG608" i="11"/>
  <c r="CG607" i="11"/>
  <c r="CG587" i="11"/>
  <c r="CG626" i="11"/>
  <c r="CG603" i="11"/>
  <c r="CG581" i="11"/>
  <c r="CG662" i="11"/>
  <c r="CG602" i="11"/>
  <c r="CG590" i="11"/>
  <c r="CG582" i="11"/>
  <c r="CG591" i="11"/>
  <c r="CG572" i="11"/>
  <c r="CG568" i="11"/>
  <c r="CG564" i="11"/>
  <c r="CG560" i="11"/>
  <c r="CG556" i="11"/>
  <c r="CG551" i="11"/>
  <c r="CG594" i="11"/>
  <c r="CG592" i="11"/>
  <c r="CG577" i="11"/>
  <c r="CG567" i="11"/>
  <c r="CG563" i="11"/>
  <c r="CG559" i="11"/>
  <c r="CG550" i="11"/>
  <c r="CG599" i="11"/>
  <c r="CG595" i="11"/>
  <c r="CG578" i="11"/>
  <c r="CG554" i="11"/>
  <c r="CG545" i="11"/>
  <c r="CG612" i="11"/>
  <c r="CG598" i="11"/>
  <c r="CG586" i="11"/>
  <c r="CG574" i="11"/>
  <c r="CG570" i="11"/>
  <c r="CG566" i="11"/>
  <c r="CG562" i="11"/>
  <c r="CG583" i="11"/>
  <c r="CG565" i="11"/>
  <c r="CG561" i="11"/>
  <c r="CG557" i="11"/>
  <c r="CG549" i="11"/>
  <c r="CG540" i="11"/>
  <c r="CG536" i="11"/>
  <c r="CG532" i="11"/>
  <c r="CG524" i="11"/>
  <c r="CG520" i="11"/>
  <c r="CG516" i="11"/>
  <c r="CG503" i="11"/>
  <c r="CG499" i="11"/>
  <c r="CG495" i="11"/>
  <c r="CG470" i="11"/>
  <c r="CG466" i="11"/>
  <c r="CG462" i="11"/>
  <c r="CG569" i="11"/>
  <c r="CG553" i="11"/>
  <c r="CG546" i="11"/>
  <c r="CG542" i="11"/>
  <c r="CG538" i="11"/>
  <c r="CG534" i="11"/>
  <c r="CG530" i="11"/>
  <c r="CG526" i="11"/>
  <c r="CG522" i="11"/>
  <c r="CG518" i="11"/>
  <c r="CG544" i="11"/>
  <c r="CG543" i="11"/>
  <c r="CG513" i="11"/>
  <c r="CG573" i="11"/>
  <c r="CG541" i="11"/>
  <c r="CG537" i="11"/>
  <c r="CG533" i="11"/>
  <c r="CG529" i="11"/>
  <c r="CG525" i="11"/>
  <c r="CG521" i="11"/>
  <c r="CG517" i="11"/>
  <c r="CG504" i="11"/>
  <c r="CG500" i="11"/>
  <c r="CG496" i="11"/>
  <c r="CG508" i="11"/>
  <c r="CG505" i="11"/>
  <c r="CG502" i="11"/>
  <c r="CG490" i="11"/>
  <c r="CG472" i="11"/>
  <c r="CG555" i="11"/>
  <c r="CG531" i="11"/>
  <c r="CG514" i="11"/>
  <c r="CG489" i="11"/>
  <c r="CG487" i="11"/>
  <c r="CG485" i="11"/>
  <c r="CG483" i="11"/>
  <c r="CG481" i="11"/>
  <c r="CG479" i="11"/>
  <c r="CG477" i="11"/>
  <c r="CG475" i="11"/>
  <c r="CG467" i="11"/>
  <c r="CG535" i="11"/>
  <c r="CG506" i="11"/>
  <c r="CG493" i="11"/>
  <c r="CG469" i="11"/>
  <c r="CG464" i="11"/>
  <c r="CG459" i="11"/>
  <c r="CG548" i="11"/>
  <c r="CG539" i="11"/>
  <c r="CG512" i="11"/>
  <c r="CG558" i="11"/>
  <c r="CG519" i="11"/>
  <c r="CG515" i="11"/>
  <c r="CG507" i="11"/>
  <c r="CG494" i="11"/>
  <c r="CG486" i="11"/>
  <c r="CG482" i="11"/>
  <c r="CG478" i="11"/>
  <c r="CG474" i="11"/>
  <c r="CG471" i="11"/>
  <c r="CG523" i="11"/>
  <c r="CG473" i="11"/>
  <c r="CG468" i="11"/>
  <c r="CG458" i="11"/>
  <c r="CG456" i="11"/>
  <c r="CG451" i="11"/>
  <c r="CG447" i="11"/>
  <c r="CG443" i="11"/>
  <c r="CG439" i="11"/>
  <c r="CG435" i="11"/>
  <c r="CG527" i="11"/>
  <c r="CG510" i="11"/>
  <c r="CG501" i="11"/>
  <c r="CG498" i="11"/>
  <c r="CG488" i="11"/>
  <c r="CG484" i="11"/>
  <c r="CG480" i="11"/>
  <c r="CG476" i="11"/>
  <c r="CG463" i="11"/>
  <c r="CG460" i="11"/>
  <c r="CG455" i="11"/>
  <c r="CG454" i="11"/>
  <c r="CG448" i="11"/>
  <c r="CG449" i="11"/>
  <c r="CG433" i="11"/>
  <c r="CG465" i="11"/>
  <c r="CG446" i="11"/>
  <c r="CG440" i="11"/>
  <c r="CG438" i="11"/>
  <c r="CG552" i="11"/>
  <c r="CG453" i="11"/>
  <c r="CG432" i="11"/>
  <c r="CG450" i="11"/>
  <c r="CG444" i="11"/>
  <c r="CG436" i="11"/>
  <c r="CG461" i="11"/>
  <c r="CG445" i="11"/>
  <c r="CG434" i="11"/>
  <c r="CG431" i="11"/>
  <c r="CG427" i="11"/>
  <c r="CG423" i="11"/>
  <c r="CG419" i="11"/>
  <c r="CG415" i="11"/>
  <c r="CG411" i="11"/>
  <c r="CG407" i="11"/>
  <c r="CG511" i="11"/>
  <c r="CG442" i="11"/>
  <c r="CG441" i="11"/>
  <c r="CG382" i="11"/>
  <c r="CG378" i="11"/>
  <c r="CG374" i="11"/>
  <c r="CG370" i="11"/>
  <c r="CG351" i="11"/>
  <c r="CG342" i="11"/>
  <c r="CG337" i="11"/>
  <c r="CG319" i="11"/>
  <c r="CG315" i="11"/>
  <c r="CG425" i="11"/>
  <c r="CG422" i="11"/>
  <c r="CG413" i="11"/>
  <c r="CG410" i="11"/>
  <c r="CG398" i="11"/>
  <c r="CG394" i="11"/>
  <c r="CG428" i="11"/>
  <c r="CG416" i="11"/>
  <c r="CG406" i="11"/>
  <c r="CG403" i="11"/>
  <c r="CG385" i="11"/>
  <c r="CG420" i="11"/>
  <c r="CG384" i="11"/>
  <c r="CG367" i="11"/>
  <c r="CG363" i="11"/>
  <c r="CG358" i="11"/>
  <c r="CG353" i="11"/>
  <c r="CG348" i="11"/>
  <c r="CG452" i="11"/>
  <c r="CG409" i="11"/>
  <c r="CG402" i="11"/>
  <c r="CG400" i="11"/>
  <c r="CG379" i="11"/>
  <c r="CG375" i="11"/>
  <c r="CG371" i="11"/>
  <c r="CG343" i="11"/>
  <c r="CG338" i="11"/>
  <c r="CG329" i="11"/>
  <c r="CG316" i="11"/>
  <c r="CG457" i="11"/>
  <c r="CG430" i="11"/>
  <c r="CG424" i="11"/>
  <c r="CG418" i="11"/>
  <c r="CG412" i="11"/>
  <c r="CG404" i="11"/>
  <c r="CG399" i="11"/>
  <c r="CG395" i="11"/>
  <c r="CG391" i="11"/>
  <c r="CG387" i="11"/>
  <c r="CG380" i="11"/>
  <c r="CG356" i="11"/>
  <c r="CG344" i="11"/>
  <c r="CG341" i="11"/>
  <c r="CG331" i="11"/>
  <c r="CG401" i="11"/>
  <c r="CG386" i="11"/>
  <c r="CG364" i="11"/>
  <c r="CG429" i="11"/>
  <c r="CG381" i="11"/>
  <c r="CG365" i="11"/>
  <c r="CG414" i="11"/>
  <c r="CG390" i="11"/>
  <c r="CG362" i="11"/>
  <c r="CG354" i="11"/>
  <c r="CG346" i="11"/>
  <c r="CG340" i="11"/>
  <c r="CG301" i="11"/>
  <c r="CG297" i="11"/>
  <c r="CG292" i="11"/>
  <c r="CG288" i="11"/>
  <c r="CG284" i="11"/>
  <c r="CG368" i="11"/>
  <c r="CG357" i="11"/>
  <c r="CG328" i="11"/>
  <c r="CG326" i="11"/>
  <c r="CG324" i="11"/>
  <c r="CG322" i="11"/>
  <c r="CG317" i="11"/>
  <c r="CG313" i="11"/>
  <c r="CG311" i="11"/>
  <c r="CG279" i="11"/>
  <c r="CG275" i="11"/>
  <c r="CG408" i="11"/>
  <c r="CG349" i="11"/>
  <c r="CG334" i="11"/>
  <c r="CG330" i="11"/>
  <c r="CG417" i="11"/>
  <c r="CG369" i="11"/>
  <c r="CG360" i="11"/>
  <c r="CG426" i="11"/>
  <c r="CG361" i="11"/>
  <c r="CG347" i="11"/>
  <c r="CG327" i="11"/>
  <c r="CG323" i="11"/>
  <c r="CG321" i="11"/>
  <c r="CG318" i="11"/>
  <c r="CG314" i="11"/>
  <c r="CG309" i="11"/>
  <c r="CG325" i="11"/>
  <c r="CG307" i="11"/>
  <c r="CG296" i="11"/>
  <c r="CG290" i="11"/>
  <c r="CG280" i="11"/>
  <c r="CG270" i="11"/>
  <c r="CG244" i="11"/>
  <c r="CG235" i="11"/>
  <c r="CG226" i="11"/>
  <c r="CG222" i="11"/>
  <c r="CG214" i="11"/>
  <c r="CG210" i="11"/>
  <c r="CG197" i="11"/>
  <c r="CG336" i="11"/>
  <c r="CG302" i="11"/>
  <c r="CG298" i="11"/>
  <c r="CG286" i="11"/>
  <c r="CG264" i="11"/>
  <c r="CG260" i="11"/>
  <c r="CG256" i="11"/>
  <c r="CG252" i="11"/>
  <c r="CG355" i="11"/>
  <c r="CG283" i="11"/>
  <c r="CG350" i="11"/>
  <c r="CG335" i="11"/>
  <c r="CG299" i="11"/>
  <c r="CG281" i="11"/>
  <c r="CG308" i="11"/>
  <c r="CG303" i="11"/>
  <c r="CG295" i="11"/>
  <c r="CG291" i="11"/>
  <c r="CG269" i="11"/>
  <c r="CG246" i="11"/>
  <c r="CG242" i="11"/>
  <c r="CG237" i="11"/>
  <c r="CG228" i="11"/>
  <c r="CG224" i="11"/>
  <c r="CG220" i="11"/>
  <c r="CG306" i="11"/>
  <c r="CG293" i="11"/>
  <c r="CG287" i="11"/>
  <c r="CG267" i="11"/>
  <c r="CG262" i="11"/>
  <c r="CG258" i="11"/>
  <c r="CG254" i="11"/>
  <c r="CG250" i="11"/>
  <c r="CG232" i="11"/>
  <c r="CG207" i="11"/>
  <c r="CG203" i="11"/>
  <c r="CG194" i="11"/>
  <c r="CG312" i="11"/>
  <c r="CG289" i="11"/>
  <c r="CG282" i="11"/>
  <c r="CG274" i="11"/>
  <c r="CG294" i="11"/>
  <c r="CG245" i="11"/>
  <c r="CG239" i="11"/>
  <c r="CG236" i="11"/>
  <c r="CG233" i="11"/>
  <c r="CG215" i="11"/>
  <c r="CG201" i="11"/>
  <c r="CG199" i="11"/>
  <c r="CG181" i="11"/>
  <c r="CG257" i="11"/>
  <c r="CG255" i="11"/>
  <c r="CG249" i="11"/>
  <c r="CG206" i="11"/>
  <c r="CG190" i="11"/>
  <c r="CG185" i="11"/>
  <c r="CG300" i="11"/>
  <c r="CG277" i="11"/>
  <c r="CG273" i="11"/>
  <c r="CG225" i="11"/>
  <c r="CG196" i="11"/>
  <c r="CG180" i="11"/>
  <c r="CG304" i="11"/>
  <c r="CG272" i="11"/>
  <c r="CG261" i="11"/>
  <c r="CG259" i="11"/>
  <c r="CG240" i="11"/>
  <c r="CG243" i="11"/>
  <c r="CG234" i="11"/>
  <c r="CG223" i="11"/>
  <c r="CG219" i="11"/>
  <c r="CG268" i="11"/>
  <c r="CG265" i="11"/>
  <c r="CG263" i="11"/>
  <c r="CG229" i="11"/>
  <c r="CG202" i="11"/>
  <c r="CG200" i="11"/>
  <c r="CG192" i="11"/>
  <c r="CG187" i="11"/>
  <c r="CG160" i="11"/>
  <c r="CG211" i="11"/>
  <c r="CG205" i="11"/>
  <c r="CG182" i="11"/>
  <c r="CG176" i="11"/>
  <c r="CG174" i="11"/>
  <c r="CG172" i="11"/>
  <c r="CG166" i="11"/>
  <c r="CG157" i="11"/>
  <c r="CG144" i="11"/>
  <c r="CG139" i="11"/>
  <c r="CG136" i="11"/>
  <c r="CG122" i="11"/>
  <c r="CG118" i="11"/>
  <c r="CG113" i="11"/>
  <c r="CG241" i="11"/>
  <c r="CG238" i="11"/>
  <c r="CG183" i="11"/>
  <c r="CG168" i="11"/>
  <c r="CG153" i="11"/>
  <c r="CG150" i="11"/>
  <c r="CG146" i="11"/>
  <c r="CG141" i="11"/>
  <c r="CG133" i="11"/>
  <c r="CG130" i="11"/>
  <c r="CG126" i="11"/>
  <c r="CG108" i="11"/>
  <c r="CG104" i="11"/>
  <c r="CG100" i="11"/>
  <c r="CG96" i="11"/>
  <c r="CG92" i="11"/>
  <c r="CG88" i="11"/>
  <c r="CG165" i="11"/>
  <c r="CG162" i="11"/>
  <c r="CG159" i="11"/>
  <c r="CG253" i="11"/>
  <c r="CG251" i="11"/>
  <c r="CG248" i="11"/>
  <c r="CG188" i="11"/>
  <c r="CG173" i="11"/>
  <c r="CG156" i="11"/>
  <c r="CG138" i="11"/>
  <c r="CG129" i="11"/>
  <c r="CG125" i="11"/>
  <c r="CG107" i="11"/>
  <c r="CG103" i="11"/>
  <c r="CG99" i="11"/>
  <c r="CG95" i="11"/>
  <c r="CG87" i="11"/>
  <c r="CG83" i="11"/>
  <c r="CG79" i="11"/>
  <c r="CG217" i="11"/>
  <c r="CG177" i="11"/>
  <c r="CG175" i="11"/>
  <c r="CG167" i="11"/>
  <c r="CG164" i="11"/>
  <c r="CG158" i="11"/>
  <c r="CG152" i="11"/>
  <c r="CG148" i="11"/>
  <c r="CG145" i="11"/>
  <c r="CG140" i="11"/>
  <c r="CG135" i="11"/>
  <c r="CG227" i="11"/>
  <c r="CG212" i="11"/>
  <c r="CG193" i="11"/>
  <c r="CG169" i="11"/>
  <c r="CG151" i="11"/>
  <c r="CG132" i="11"/>
  <c r="CG178" i="11"/>
  <c r="CG163" i="11"/>
  <c r="CG147" i="11"/>
  <c r="CG134" i="11"/>
  <c r="CG127" i="11"/>
  <c r="CG109" i="11"/>
  <c r="CG93" i="11"/>
  <c r="CG128" i="11"/>
  <c r="CG112" i="11"/>
  <c r="CG84" i="11"/>
  <c r="CG23" i="11"/>
  <c r="CG18" i="11"/>
  <c r="CG81" i="11"/>
  <c r="CG75" i="11"/>
  <c r="CG71" i="11"/>
  <c r="CG67" i="11"/>
  <c r="CG65" i="11"/>
  <c r="CG61" i="11"/>
  <c r="CG57" i="11"/>
  <c r="CG53" i="11"/>
  <c r="CG49" i="11"/>
  <c r="CG45" i="11"/>
  <c r="CG41" i="11"/>
  <c r="CG37" i="11"/>
  <c r="CG33" i="11"/>
  <c r="CG29" i="11"/>
  <c r="CG24" i="11"/>
  <c r="CG15" i="11"/>
  <c r="CG12" i="11"/>
  <c r="CG213" i="11"/>
  <c r="CG89" i="11"/>
  <c r="CG25" i="11"/>
  <c r="CG14" i="11"/>
  <c r="CG8" i="11"/>
  <c r="CG13" i="11"/>
  <c r="CG191" i="11"/>
  <c r="CG123" i="11"/>
  <c r="CG78" i="11"/>
  <c r="CG74" i="11"/>
  <c r="CG66" i="11"/>
  <c r="CG58" i="11"/>
  <c r="CG54" i="11"/>
  <c r="CG46" i="11"/>
  <c r="CG42" i="11"/>
  <c r="CG38" i="11"/>
  <c r="CG30" i="11"/>
  <c r="CG26" i="11"/>
  <c r="CG120" i="11"/>
  <c r="CG119" i="11"/>
  <c r="CG86" i="11"/>
  <c r="CG230" i="11"/>
  <c r="CG155" i="11"/>
  <c r="CG114" i="11"/>
  <c r="CG77" i="11"/>
  <c r="CG73" i="11"/>
  <c r="CG69" i="11"/>
  <c r="CG63" i="11"/>
  <c r="CG59" i="11"/>
  <c r="CG55" i="11"/>
  <c r="CG51" i="11"/>
  <c r="CG47" i="11"/>
  <c r="CG39" i="11"/>
  <c r="CG35" i="11"/>
  <c r="CG31" i="11"/>
  <c r="CG27" i="11"/>
  <c r="CG21" i="11"/>
  <c r="CG11" i="11"/>
  <c r="CG137" i="11"/>
  <c r="CG121" i="11"/>
  <c r="CG111" i="11"/>
  <c r="CG82" i="11"/>
  <c r="CG20" i="11"/>
  <c r="CG10" i="11"/>
  <c r="CG117" i="11"/>
  <c r="CG106" i="11"/>
  <c r="CG102" i="11"/>
  <c r="CG98" i="11"/>
  <c r="CG94" i="11"/>
  <c r="CG68" i="11"/>
  <c r="CG64" i="11"/>
  <c r="CG60" i="11"/>
  <c r="CG52" i="11"/>
  <c r="CG48" i="11"/>
  <c r="CG40" i="11"/>
  <c r="CG36" i="11"/>
  <c r="CG32" i="11"/>
  <c r="CG19" i="11"/>
  <c r="CG9" i="11"/>
  <c r="CW972" i="11"/>
  <c r="CW971" i="11"/>
  <c r="CW970" i="11"/>
  <c r="CW969" i="11"/>
  <c r="CW968" i="11"/>
  <c r="CW967" i="11"/>
  <c r="CW966" i="11"/>
  <c r="CW965" i="11"/>
  <c r="CW959" i="11"/>
  <c r="CW958" i="11"/>
  <c r="CW957" i="11"/>
  <c r="CW956" i="11"/>
  <c r="CW954" i="11"/>
  <c r="CW953" i="11"/>
  <c r="CW952" i="11"/>
  <c r="CW963" i="11"/>
  <c r="CW961" i="11"/>
  <c r="CW951" i="11"/>
  <c r="CW960" i="11"/>
  <c r="CW947" i="11"/>
  <c r="CW950" i="11"/>
  <c r="CW936" i="11"/>
  <c r="CW949" i="11"/>
  <c r="CW948" i="11"/>
  <c r="CW945" i="11"/>
  <c r="CW940" i="11"/>
  <c r="CW943" i="11"/>
  <c r="CW962" i="11"/>
  <c r="CW944" i="11"/>
  <c r="CW938" i="11"/>
  <c r="CW942" i="11"/>
  <c r="CW933" i="11"/>
  <c r="CW935" i="11"/>
  <c r="CW941" i="11"/>
  <c r="CW939" i="11"/>
  <c r="CW932" i="11"/>
  <c r="CW931" i="11"/>
  <c r="CW930" i="11"/>
  <c r="CW929" i="11"/>
  <c r="CW927" i="11"/>
  <c r="CW926" i="11"/>
  <c r="CW925" i="11"/>
  <c r="CW916" i="11"/>
  <c r="CW915" i="11"/>
  <c r="CW914" i="11"/>
  <c r="CW913" i="11"/>
  <c r="CW922" i="11"/>
  <c r="CW920" i="11"/>
  <c r="CW921" i="11"/>
  <c r="CW912" i="11"/>
  <c r="CW923" i="11"/>
  <c r="CW917" i="11"/>
  <c r="CW918" i="11"/>
  <c r="CW934" i="11"/>
  <c r="CW924" i="11"/>
  <c r="CW909" i="11"/>
  <c r="CW904" i="11"/>
  <c r="CW905" i="11"/>
  <c r="CW899" i="11"/>
  <c r="CW888" i="11"/>
  <c r="CW906" i="11"/>
  <c r="CW911" i="11"/>
  <c r="CW907" i="11"/>
  <c r="CW897" i="11"/>
  <c r="CW887" i="11"/>
  <c r="CW883" i="11"/>
  <c r="CW875" i="11"/>
  <c r="CW908" i="11"/>
  <c r="CW896" i="11"/>
  <c r="CW895" i="11"/>
  <c r="CW886" i="11"/>
  <c r="CW882" i="11"/>
  <c r="CW878" i="11"/>
  <c r="CW903" i="11"/>
  <c r="CW900" i="11"/>
  <c r="CW894" i="11"/>
  <c r="CW893" i="11"/>
  <c r="CW892" i="11"/>
  <c r="CW891" i="11"/>
  <c r="CW890" i="11"/>
  <c r="CW889" i="11"/>
  <c r="CW881" i="11"/>
  <c r="CW877" i="11"/>
  <c r="CW874" i="11"/>
  <c r="CW870" i="11"/>
  <c r="CW857" i="11"/>
  <c r="CW902" i="11"/>
  <c r="CW898" i="11"/>
  <c r="CW865" i="11"/>
  <c r="CW861" i="11"/>
  <c r="CW873" i="11"/>
  <c r="CW869" i="11"/>
  <c r="CW856" i="11"/>
  <c r="CW876" i="11"/>
  <c r="CW867" i="11"/>
  <c r="CW859" i="11"/>
  <c r="CW871" i="11"/>
  <c r="CW866" i="11"/>
  <c r="CW862" i="11"/>
  <c r="CW839" i="11"/>
  <c r="CW835" i="11"/>
  <c r="CW854" i="11"/>
  <c r="CW855" i="11"/>
  <c r="CW852" i="11"/>
  <c r="CW851" i="11"/>
  <c r="CW846" i="11"/>
  <c r="CW858" i="11"/>
  <c r="CW850" i="11"/>
  <c r="CW833" i="11"/>
  <c r="CW868" i="11"/>
  <c r="CW860" i="11"/>
  <c r="CW848" i="11"/>
  <c r="CW844" i="11"/>
  <c r="CW826" i="11"/>
  <c r="CW841" i="11"/>
  <c r="CW849" i="11"/>
  <c r="CW834" i="11"/>
  <c r="CW831" i="11"/>
  <c r="CW832" i="11"/>
  <c r="CW827" i="11"/>
  <c r="CW824" i="11"/>
  <c r="CW807" i="11"/>
  <c r="CW853" i="11"/>
  <c r="CW845" i="11"/>
  <c r="CW838" i="11"/>
  <c r="CW830" i="11"/>
  <c r="CW822" i="11"/>
  <c r="CW818" i="11"/>
  <c r="CW814" i="11"/>
  <c r="CW828" i="11"/>
  <c r="CW815" i="11"/>
  <c r="CW803" i="11"/>
  <c r="CW799" i="11"/>
  <c r="CW795" i="11"/>
  <c r="CW791" i="11"/>
  <c r="CW812" i="11"/>
  <c r="CW806" i="11"/>
  <c r="CW840" i="11"/>
  <c r="CW816" i="11"/>
  <c r="CW819" i="11"/>
  <c r="CW808" i="11"/>
  <c r="CW810" i="11"/>
  <c r="CW805" i="11"/>
  <c r="CW801" i="11"/>
  <c r="CW797" i="11"/>
  <c r="CW793" i="11"/>
  <c r="CW789" i="11"/>
  <c r="CW784" i="11"/>
  <c r="CW779" i="11"/>
  <c r="CW775" i="11"/>
  <c r="CW836" i="11"/>
  <c r="CW823" i="11"/>
  <c r="CW820" i="11"/>
  <c r="CW817" i="11"/>
  <c r="CW813" i="11"/>
  <c r="CW809" i="11"/>
  <c r="CW804" i="11"/>
  <c r="CW787" i="11"/>
  <c r="CW794" i="11"/>
  <c r="CW802" i="11"/>
  <c r="CW798" i="11"/>
  <c r="CW786" i="11"/>
  <c r="CW796" i="11"/>
  <c r="CW790" i="11"/>
  <c r="CW777" i="11"/>
  <c r="CW774" i="11"/>
  <c r="CW766" i="11"/>
  <c r="CW792" i="11"/>
  <c r="CW785" i="11"/>
  <c r="CW782" i="11"/>
  <c r="CW770" i="11"/>
  <c r="CW765" i="11"/>
  <c r="CW761" i="11"/>
  <c r="CW800" i="11"/>
  <c r="CW781" i="11"/>
  <c r="CW773" i="11"/>
  <c r="CW769" i="11"/>
  <c r="CW776" i="11"/>
  <c r="CW778" i="11"/>
  <c r="CW772" i="11"/>
  <c r="CW768" i="11"/>
  <c r="CW763" i="11"/>
  <c r="CW759" i="11"/>
  <c r="CW755" i="11"/>
  <c r="CW783" i="11"/>
  <c r="CW780" i="11"/>
  <c r="CW771" i="11"/>
  <c r="CW767" i="11"/>
  <c r="CW762" i="11"/>
  <c r="CW748" i="11"/>
  <c r="CW743" i="11"/>
  <c r="CW730" i="11"/>
  <c r="CW721" i="11"/>
  <c r="CW717" i="11"/>
  <c r="CW753" i="11"/>
  <c r="CW752" i="11"/>
  <c r="CW760" i="11"/>
  <c r="CW756" i="11"/>
  <c r="CW747" i="11"/>
  <c r="CW742" i="11"/>
  <c r="CW758" i="11"/>
  <c r="CW751" i="11"/>
  <c r="CW746" i="11"/>
  <c r="CW741" i="11"/>
  <c r="CW728" i="11"/>
  <c r="CW723" i="11"/>
  <c r="CW719" i="11"/>
  <c r="CW764" i="11"/>
  <c r="CW750" i="11"/>
  <c r="CW736" i="11"/>
  <c r="CW732" i="11"/>
  <c r="CW727" i="11"/>
  <c r="CW757" i="11"/>
  <c r="CW724" i="11"/>
  <c r="CW722" i="11"/>
  <c r="CW713" i="11"/>
  <c r="CW708" i="11"/>
  <c r="CW739" i="11"/>
  <c r="CW733" i="11"/>
  <c r="CW725" i="11"/>
  <c r="CW716" i="11"/>
  <c r="CW749" i="11"/>
  <c r="CW731" i="11"/>
  <c r="CW712" i="11"/>
  <c r="CW734" i="11"/>
  <c r="CW737" i="11"/>
  <c r="CW726" i="11"/>
  <c r="CW720" i="11"/>
  <c r="CW710" i="11"/>
  <c r="CW706" i="11"/>
  <c r="CW702" i="11"/>
  <c r="CW698" i="11"/>
  <c r="CW738" i="11"/>
  <c r="CW735" i="11"/>
  <c r="CW729" i="11"/>
  <c r="CW714" i="11"/>
  <c r="CW709" i="11"/>
  <c r="CW705" i="11"/>
  <c r="CW697" i="11"/>
  <c r="CW695" i="11"/>
  <c r="CW691" i="11"/>
  <c r="CW690" i="11"/>
  <c r="CW686" i="11"/>
  <c r="CW682" i="11"/>
  <c r="CW678" i="11"/>
  <c r="CW674" i="11"/>
  <c r="CW670" i="11"/>
  <c r="CW699" i="11"/>
  <c r="CW694" i="11"/>
  <c r="CW689" i="11"/>
  <c r="CW685" i="11"/>
  <c r="CW681" i="11"/>
  <c r="CW677" i="11"/>
  <c r="CW673" i="11"/>
  <c r="CW669" i="11"/>
  <c r="CW665" i="11"/>
  <c r="CW740" i="11"/>
  <c r="CW704" i="11"/>
  <c r="CW701" i="11"/>
  <c r="CW693" i="11"/>
  <c r="CW656" i="11"/>
  <c r="CW688" i="11"/>
  <c r="CW684" i="11"/>
  <c r="CW680" i="11"/>
  <c r="CW676" i="11"/>
  <c r="CW672" i="11"/>
  <c r="CW668" i="11"/>
  <c r="CW664" i="11"/>
  <c r="CW660" i="11"/>
  <c r="CW700" i="11"/>
  <c r="CW696" i="11"/>
  <c r="CW692" i="11"/>
  <c r="CW654" i="11"/>
  <c r="CW650" i="11"/>
  <c r="CW645" i="11"/>
  <c r="CW641" i="11"/>
  <c r="CW637" i="11"/>
  <c r="CW633" i="11"/>
  <c r="CW629" i="11"/>
  <c r="CW625" i="11"/>
  <c r="CW621" i="11"/>
  <c r="CW671" i="11"/>
  <c r="CW658" i="11"/>
  <c r="CW653" i="11"/>
  <c r="CW649" i="11"/>
  <c r="CW644" i="11"/>
  <c r="CW640" i="11"/>
  <c r="CW636" i="11"/>
  <c r="CW632" i="11"/>
  <c r="CW628" i="11"/>
  <c r="CW624" i="11"/>
  <c r="CW675" i="11"/>
  <c r="CW661" i="11"/>
  <c r="CW679" i="11"/>
  <c r="CW662" i="11"/>
  <c r="CW652" i="11"/>
  <c r="CW648" i="11"/>
  <c r="CW643" i="11"/>
  <c r="CW639" i="11"/>
  <c r="CW635" i="11"/>
  <c r="CW683" i="11"/>
  <c r="CW667" i="11"/>
  <c r="CW659" i="11"/>
  <c r="CW647" i="11"/>
  <c r="CW618" i="11"/>
  <c r="CW657" i="11"/>
  <c r="CW642" i="11"/>
  <c r="CW620" i="11"/>
  <c r="CW687" i="11"/>
  <c r="CW646" i="11"/>
  <c r="CW627" i="11"/>
  <c r="CW611" i="11"/>
  <c r="CW651" i="11"/>
  <c r="CW631" i="11"/>
  <c r="CW630" i="11"/>
  <c r="CW615" i="11"/>
  <c r="CW606" i="11"/>
  <c r="CW589" i="11"/>
  <c r="CW585" i="11"/>
  <c r="CW576" i="11"/>
  <c r="CW666" i="11"/>
  <c r="CW655" i="11"/>
  <c r="CW623" i="11"/>
  <c r="CW610" i="11"/>
  <c r="CW605" i="11"/>
  <c r="CW597" i="11"/>
  <c r="CW593" i="11"/>
  <c r="CW584" i="11"/>
  <c r="CW616" i="11"/>
  <c r="CW614" i="11"/>
  <c r="CW609" i="11"/>
  <c r="CW579" i="11"/>
  <c r="CW575" i="11"/>
  <c r="CW604" i="11"/>
  <c r="CW596" i="11"/>
  <c r="CW634" i="11"/>
  <c r="CW608" i="11"/>
  <c r="CW626" i="11"/>
  <c r="CW619" i="11"/>
  <c r="CW599" i="11"/>
  <c r="CW590" i="11"/>
  <c r="CW582" i="11"/>
  <c r="CW598" i="11"/>
  <c r="CW591" i="11"/>
  <c r="CW583" i="11"/>
  <c r="CW638" i="11"/>
  <c r="CW603" i="11"/>
  <c r="CW594" i="11"/>
  <c r="CW592" i="11"/>
  <c r="CW577" i="11"/>
  <c r="CW572" i="11"/>
  <c r="CW568" i="11"/>
  <c r="CW564" i="11"/>
  <c r="CW560" i="11"/>
  <c r="CW556" i="11"/>
  <c r="CW551" i="11"/>
  <c r="CW612" i="11"/>
  <c r="CW586" i="11"/>
  <c r="CW567" i="11"/>
  <c r="CW563" i="11"/>
  <c r="CW559" i="11"/>
  <c r="CW550" i="11"/>
  <c r="CW595" i="11"/>
  <c r="CW587" i="11"/>
  <c r="CW554" i="11"/>
  <c r="CW545" i="11"/>
  <c r="CW581" i="11"/>
  <c r="CW574" i="11"/>
  <c r="CW570" i="11"/>
  <c r="CW566" i="11"/>
  <c r="CW562" i="11"/>
  <c r="CW578" i="11"/>
  <c r="CW573" i="11"/>
  <c r="CW558" i="11"/>
  <c r="CW555" i="11"/>
  <c r="CW552" i="11"/>
  <c r="CW546" i="11"/>
  <c r="CW540" i="11"/>
  <c r="CW536" i="11"/>
  <c r="CW532" i="11"/>
  <c r="CW524" i="11"/>
  <c r="CW520" i="11"/>
  <c r="CW516" i="11"/>
  <c r="CW503" i="11"/>
  <c r="CW499" i="11"/>
  <c r="CW495" i="11"/>
  <c r="CW470" i="11"/>
  <c r="CW466" i="11"/>
  <c r="CW462" i="11"/>
  <c r="CW561" i="11"/>
  <c r="CW544" i="11"/>
  <c r="CW569" i="11"/>
  <c r="CW542" i="11"/>
  <c r="CW538" i="11"/>
  <c r="CW534" i="11"/>
  <c r="CW530" i="11"/>
  <c r="CW526" i="11"/>
  <c r="CW522" i="11"/>
  <c r="CW518" i="11"/>
  <c r="CW513" i="11"/>
  <c r="CW607" i="11"/>
  <c r="CW602" i="11"/>
  <c r="CW557" i="11"/>
  <c r="CW549" i="11"/>
  <c r="CW548" i="11"/>
  <c r="CW541" i="11"/>
  <c r="CW537" i="11"/>
  <c r="CW533" i="11"/>
  <c r="CW529" i="11"/>
  <c r="CW525" i="11"/>
  <c r="CW521" i="11"/>
  <c r="CW517" i="11"/>
  <c r="CW504" i="11"/>
  <c r="CW500" i="11"/>
  <c r="CW496" i="11"/>
  <c r="CW543" i="11"/>
  <c r="CW535" i="11"/>
  <c r="CW506" i="11"/>
  <c r="CW493" i="11"/>
  <c r="CW486" i="11"/>
  <c r="CW482" i="11"/>
  <c r="CW478" i="11"/>
  <c r="CW474" i="11"/>
  <c r="CW463" i="11"/>
  <c r="CW460" i="11"/>
  <c r="CW539" i="11"/>
  <c r="CW512" i="11"/>
  <c r="CW465" i="11"/>
  <c r="CW565" i="11"/>
  <c r="CW519" i="11"/>
  <c r="CW507" i="11"/>
  <c r="CW494" i="11"/>
  <c r="CW488" i="11"/>
  <c r="CW484" i="11"/>
  <c r="CW480" i="11"/>
  <c r="CW476" i="11"/>
  <c r="CW472" i="11"/>
  <c r="CW523" i="11"/>
  <c r="CW467" i="11"/>
  <c r="CW527" i="11"/>
  <c r="CW515" i="11"/>
  <c r="CW510" i="11"/>
  <c r="CW501" i="11"/>
  <c r="CW498" i="11"/>
  <c r="CW469" i="11"/>
  <c r="CW511" i="11"/>
  <c r="CW489" i="11"/>
  <c r="CW487" i="11"/>
  <c r="CW485" i="11"/>
  <c r="CW483" i="11"/>
  <c r="CW481" i="11"/>
  <c r="CW479" i="11"/>
  <c r="CW477" i="11"/>
  <c r="CW475" i="11"/>
  <c r="CW456" i="11"/>
  <c r="CW451" i="11"/>
  <c r="CW447" i="11"/>
  <c r="CW443" i="11"/>
  <c r="CW439" i="11"/>
  <c r="CW435" i="11"/>
  <c r="CW553" i="11"/>
  <c r="CW508" i="11"/>
  <c r="CW505" i="11"/>
  <c r="CW502" i="11"/>
  <c r="CW490" i="11"/>
  <c r="CW471" i="11"/>
  <c r="CW461" i="11"/>
  <c r="CW455" i="11"/>
  <c r="CW514" i="11"/>
  <c r="CW473" i="11"/>
  <c r="CW446" i="11"/>
  <c r="CW440" i="11"/>
  <c r="CW464" i="11"/>
  <c r="CW459" i="11"/>
  <c r="CW452" i="11"/>
  <c r="CW441" i="11"/>
  <c r="CW436" i="11"/>
  <c r="CW453" i="11"/>
  <c r="CW434" i="11"/>
  <c r="CW445" i="11"/>
  <c r="CW432" i="11"/>
  <c r="CW457" i="11"/>
  <c r="CW442" i="11"/>
  <c r="CW433" i="11"/>
  <c r="CW531" i="11"/>
  <c r="CW468" i="11"/>
  <c r="CW454" i="11"/>
  <c r="CW448" i="11"/>
  <c r="CW438" i="11"/>
  <c r="CW431" i="11"/>
  <c r="CW427" i="11"/>
  <c r="CW423" i="11"/>
  <c r="CW419" i="11"/>
  <c r="CW415" i="11"/>
  <c r="CW411" i="11"/>
  <c r="CW407" i="11"/>
  <c r="CW403" i="11"/>
  <c r="CW458" i="11"/>
  <c r="CW449" i="11"/>
  <c r="CW428" i="11"/>
  <c r="CW416" i="11"/>
  <c r="CW402" i="11"/>
  <c r="CW382" i="11"/>
  <c r="CW378" i="11"/>
  <c r="CW374" i="11"/>
  <c r="CW370" i="11"/>
  <c r="CW351" i="11"/>
  <c r="CW342" i="11"/>
  <c r="CW337" i="11"/>
  <c r="CW319" i="11"/>
  <c r="CW315" i="11"/>
  <c r="CW444" i="11"/>
  <c r="CW398" i="11"/>
  <c r="CW394" i="11"/>
  <c r="CW429" i="11"/>
  <c r="CW426" i="11"/>
  <c r="CW417" i="11"/>
  <c r="CW414" i="11"/>
  <c r="CW408" i="11"/>
  <c r="CW420" i="11"/>
  <c r="CW404" i="11"/>
  <c r="CW385" i="11"/>
  <c r="CW430" i="11"/>
  <c r="CW424" i="11"/>
  <c r="CW418" i="11"/>
  <c r="CW412" i="11"/>
  <c r="CW384" i="11"/>
  <c r="CW367" i="11"/>
  <c r="CW363" i="11"/>
  <c r="CW358" i="11"/>
  <c r="CW353" i="11"/>
  <c r="CW348" i="11"/>
  <c r="CW406" i="11"/>
  <c r="CW400" i="11"/>
  <c r="CW379" i="11"/>
  <c r="CW375" i="11"/>
  <c r="CW371" i="11"/>
  <c r="CW343" i="11"/>
  <c r="CW338" i="11"/>
  <c r="CW329" i="11"/>
  <c r="CW316" i="11"/>
  <c r="CW425" i="11"/>
  <c r="CW422" i="11"/>
  <c r="CW413" i="11"/>
  <c r="CW410" i="11"/>
  <c r="CW399" i="11"/>
  <c r="CW395" i="11"/>
  <c r="CW391" i="11"/>
  <c r="CW387" i="11"/>
  <c r="CW365" i="11"/>
  <c r="CW328" i="11"/>
  <c r="CW326" i="11"/>
  <c r="CW324" i="11"/>
  <c r="CW322" i="11"/>
  <c r="CW317" i="11"/>
  <c r="CW313" i="11"/>
  <c r="CW311" i="11"/>
  <c r="CW308" i="11"/>
  <c r="CW381" i="11"/>
  <c r="CW362" i="11"/>
  <c r="CW354" i="11"/>
  <c r="CW346" i="11"/>
  <c r="CW368" i="11"/>
  <c r="CW357" i="11"/>
  <c r="CW386" i="11"/>
  <c r="CW349" i="11"/>
  <c r="CW327" i="11"/>
  <c r="CW323" i="11"/>
  <c r="CW321" i="11"/>
  <c r="CW318" i="11"/>
  <c r="CW314" i="11"/>
  <c r="CW309" i="11"/>
  <c r="CW301" i="11"/>
  <c r="CW297" i="11"/>
  <c r="CW292" i="11"/>
  <c r="CW288" i="11"/>
  <c r="CW284" i="11"/>
  <c r="CW409" i="11"/>
  <c r="CW369" i="11"/>
  <c r="CW360" i="11"/>
  <c r="CW355" i="11"/>
  <c r="CW350" i="11"/>
  <c r="CW331" i="11"/>
  <c r="CW279" i="11"/>
  <c r="CW275" i="11"/>
  <c r="CW390" i="11"/>
  <c r="CW361" i="11"/>
  <c r="CW347" i="11"/>
  <c r="CW325" i="11"/>
  <c r="CW312" i="11"/>
  <c r="CW450" i="11"/>
  <c r="CW380" i="11"/>
  <c r="CW401" i="11"/>
  <c r="CW364" i="11"/>
  <c r="CW340" i="11"/>
  <c r="CW303" i="11"/>
  <c r="CW295" i="11"/>
  <c r="CW291" i="11"/>
  <c r="CW269" i="11"/>
  <c r="CW244" i="11"/>
  <c r="CW235" i="11"/>
  <c r="CW226" i="11"/>
  <c r="CW222" i="11"/>
  <c r="CW214" i="11"/>
  <c r="CW210" i="11"/>
  <c r="CW197" i="11"/>
  <c r="CW306" i="11"/>
  <c r="CW293" i="11"/>
  <c r="CW287" i="11"/>
  <c r="CW267" i="11"/>
  <c r="CW264" i="11"/>
  <c r="CW260" i="11"/>
  <c r="CW256" i="11"/>
  <c r="CW252" i="11"/>
  <c r="CW356" i="11"/>
  <c r="CW289" i="11"/>
  <c r="CW282" i="11"/>
  <c r="CW304" i="11"/>
  <c r="CW300" i="11"/>
  <c r="CW294" i="11"/>
  <c r="CW277" i="11"/>
  <c r="CW296" i="11"/>
  <c r="CW290" i="11"/>
  <c r="CW280" i="11"/>
  <c r="CW270" i="11"/>
  <c r="CW265" i="11"/>
  <c r="CW246" i="11"/>
  <c r="CW242" i="11"/>
  <c r="CW237" i="11"/>
  <c r="CW228" i="11"/>
  <c r="CW224" i="11"/>
  <c r="CW220" i="11"/>
  <c r="CW341" i="11"/>
  <c r="CW336" i="11"/>
  <c r="CW302" i="11"/>
  <c r="CW298" i="11"/>
  <c r="CW286" i="11"/>
  <c r="CW262" i="11"/>
  <c r="CW258" i="11"/>
  <c r="CW254" i="11"/>
  <c r="CW250" i="11"/>
  <c r="CW232" i="11"/>
  <c r="CW207" i="11"/>
  <c r="CW203" i="11"/>
  <c r="CW194" i="11"/>
  <c r="CW335" i="11"/>
  <c r="CW330" i="11"/>
  <c r="CW307" i="11"/>
  <c r="CW283" i="11"/>
  <c r="CW268" i="11"/>
  <c r="CW299" i="11"/>
  <c r="CW225" i="11"/>
  <c r="CW205" i="11"/>
  <c r="CW181" i="11"/>
  <c r="CW334" i="11"/>
  <c r="CW281" i="11"/>
  <c r="CW253" i="11"/>
  <c r="CW251" i="11"/>
  <c r="CW240" i="11"/>
  <c r="CW202" i="11"/>
  <c r="CW200" i="11"/>
  <c r="CW190" i="11"/>
  <c r="CW185" i="11"/>
  <c r="CW243" i="11"/>
  <c r="CW234" i="11"/>
  <c r="CW223" i="11"/>
  <c r="CW219" i="11"/>
  <c r="CW180" i="11"/>
  <c r="CW274" i="11"/>
  <c r="CW257" i="11"/>
  <c r="CW255" i="11"/>
  <c r="CW229" i="11"/>
  <c r="CW248" i="11"/>
  <c r="CW241" i="11"/>
  <c r="CW238" i="11"/>
  <c r="CW227" i="11"/>
  <c r="CW273" i="11"/>
  <c r="CW261" i="11"/>
  <c r="CW259" i="11"/>
  <c r="CW230" i="11"/>
  <c r="CW217" i="11"/>
  <c r="CW206" i="11"/>
  <c r="CW192" i="11"/>
  <c r="CW187" i="11"/>
  <c r="CW160" i="11"/>
  <c r="CW272" i="11"/>
  <c r="CW263" i="11"/>
  <c r="CW344" i="11"/>
  <c r="CW245" i="11"/>
  <c r="CW213" i="11"/>
  <c r="CW182" i="11"/>
  <c r="CW177" i="11"/>
  <c r="CW175" i="11"/>
  <c r="CW169" i="11"/>
  <c r="CW151" i="11"/>
  <c r="CW122" i="11"/>
  <c r="CW118" i="11"/>
  <c r="CW113" i="11"/>
  <c r="CW233" i="11"/>
  <c r="CW183" i="11"/>
  <c r="CW163" i="11"/>
  <c r="CW147" i="11"/>
  <c r="CW134" i="11"/>
  <c r="CW130" i="11"/>
  <c r="CW126" i="11"/>
  <c r="CW108" i="11"/>
  <c r="CW104" i="11"/>
  <c r="CW100" i="11"/>
  <c r="CW96" i="11"/>
  <c r="CW92" i="11"/>
  <c r="CW88" i="11"/>
  <c r="CW212" i="11"/>
  <c r="CW166" i="11"/>
  <c r="CW157" i="11"/>
  <c r="CW144" i="11"/>
  <c r="CW139" i="11"/>
  <c r="CW136" i="11"/>
  <c r="CW239" i="11"/>
  <c r="CW211" i="11"/>
  <c r="CW188" i="11"/>
  <c r="CW178" i="11"/>
  <c r="CW168" i="11"/>
  <c r="CW153" i="11"/>
  <c r="CW150" i="11"/>
  <c r="CW146" i="11"/>
  <c r="CW141" i="11"/>
  <c r="CW133" i="11"/>
  <c r="CW129" i="11"/>
  <c r="CW125" i="11"/>
  <c r="CW107" i="11"/>
  <c r="CW103" i="11"/>
  <c r="CW99" i="11"/>
  <c r="CW95" i="11"/>
  <c r="CW87" i="11"/>
  <c r="CW83" i="11"/>
  <c r="CW79" i="11"/>
  <c r="CW176" i="11"/>
  <c r="CW174" i="11"/>
  <c r="CW172" i="11"/>
  <c r="CW165" i="11"/>
  <c r="CW162" i="11"/>
  <c r="CW159" i="11"/>
  <c r="CW199" i="11"/>
  <c r="CW167" i="11"/>
  <c r="CW164" i="11"/>
  <c r="CW158" i="11"/>
  <c r="CW152" i="11"/>
  <c r="CW148" i="11"/>
  <c r="CW145" i="11"/>
  <c r="CW140" i="11"/>
  <c r="CW135" i="11"/>
  <c r="CW132" i="11"/>
  <c r="CW236" i="11"/>
  <c r="CW215" i="11"/>
  <c r="CW201" i="11"/>
  <c r="CW196" i="11"/>
  <c r="CW193" i="11"/>
  <c r="CW173" i="11"/>
  <c r="CW155" i="11"/>
  <c r="CW137" i="11"/>
  <c r="CW127" i="11"/>
  <c r="CW109" i="11"/>
  <c r="CW93" i="11"/>
  <c r="CW112" i="11"/>
  <c r="CW89" i="11"/>
  <c r="CW82" i="11"/>
  <c r="CW23" i="11"/>
  <c r="CW18" i="11"/>
  <c r="CW75" i="11"/>
  <c r="CW71" i="11"/>
  <c r="CW67" i="11"/>
  <c r="CW65" i="11"/>
  <c r="CW61" i="11"/>
  <c r="CW57" i="11"/>
  <c r="CW53" i="11"/>
  <c r="CW49" i="11"/>
  <c r="CW45" i="11"/>
  <c r="CW41" i="11"/>
  <c r="CW37" i="11"/>
  <c r="CW33" i="11"/>
  <c r="CW29" i="11"/>
  <c r="CW24" i="11"/>
  <c r="CW15" i="11"/>
  <c r="CW12" i="11"/>
  <c r="CW191" i="11"/>
  <c r="CW156" i="11"/>
  <c r="CW84" i="11"/>
  <c r="CW25" i="11"/>
  <c r="CW14" i="11"/>
  <c r="CW8" i="11"/>
  <c r="CW138" i="11"/>
  <c r="CW123" i="11"/>
  <c r="CW81" i="11"/>
  <c r="CW78" i="11"/>
  <c r="CW74" i="11"/>
  <c r="CW66" i="11"/>
  <c r="CW58" i="11"/>
  <c r="CW54" i="11"/>
  <c r="CW46" i="11"/>
  <c r="CW42" i="11"/>
  <c r="CW38" i="11"/>
  <c r="CW30" i="11"/>
  <c r="CW26" i="11"/>
  <c r="CW13" i="11"/>
  <c r="CW249" i="11"/>
  <c r="CW128" i="11"/>
  <c r="CW120" i="11"/>
  <c r="CW119" i="11"/>
  <c r="CW114" i="11"/>
  <c r="CW77" i="11"/>
  <c r="CW73" i="11"/>
  <c r="CW69" i="11"/>
  <c r="CW63" i="11"/>
  <c r="CW59" i="11"/>
  <c r="CW55" i="11"/>
  <c r="CW51" i="11"/>
  <c r="CW47" i="11"/>
  <c r="CW39" i="11"/>
  <c r="CW35" i="11"/>
  <c r="CW31" i="11"/>
  <c r="CW27" i="11"/>
  <c r="CW21" i="11"/>
  <c r="CW11" i="11"/>
  <c r="CW121" i="11"/>
  <c r="CW111" i="11"/>
  <c r="CW86" i="11"/>
  <c r="CW20" i="11"/>
  <c r="CW10" i="11"/>
  <c r="CW117" i="11"/>
  <c r="CW106" i="11"/>
  <c r="CW102" i="11"/>
  <c r="CW98" i="11"/>
  <c r="CW94" i="11"/>
  <c r="CW68" i="11"/>
  <c r="CW64" i="11"/>
  <c r="CW60" i="11"/>
  <c r="CW52" i="11"/>
  <c r="CW48" i="11"/>
  <c r="CW40" i="11"/>
  <c r="CW36" i="11"/>
  <c r="CW32" i="11"/>
  <c r="CW19" i="11"/>
  <c r="CW9" i="11"/>
  <c r="CI972" i="11"/>
  <c r="CI971" i="11"/>
  <c r="CI970" i="11"/>
  <c r="CI969" i="11"/>
  <c r="CI968" i="11"/>
  <c r="CI967" i="11"/>
  <c r="CI966" i="11"/>
  <c r="CI965" i="11"/>
  <c r="CI963" i="11"/>
  <c r="CI962" i="11"/>
  <c r="CI961" i="11"/>
  <c r="CI960" i="11"/>
  <c r="CI959" i="11"/>
  <c r="CI954" i="11"/>
  <c r="CI956" i="11"/>
  <c r="CI949" i="11"/>
  <c r="CI958" i="11"/>
  <c r="CI957" i="11"/>
  <c r="CI947" i="11"/>
  <c r="CI948" i="11"/>
  <c r="CI945" i="11"/>
  <c r="CI952" i="11"/>
  <c r="CI938" i="11"/>
  <c r="CI951" i="11"/>
  <c r="CI943" i="11"/>
  <c r="CI940" i="11"/>
  <c r="CI936" i="11"/>
  <c r="CI935" i="11"/>
  <c r="CI934" i="11"/>
  <c r="CI933" i="11"/>
  <c r="CI950" i="11"/>
  <c r="CI953" i="11"/>
  <c r="CI944" i="11"/>
  <c r="CI939" i="11"/>
  <c r="CI942" i="11"/>
  <c r="CI932" i="11"/>
  <c r="CI931" i="11"/>
  <c r="CI930" i="11"/>
  <c r="CI929" i="11"/>
  <c r="CI927" i="11"/>
  <c r="CI926" i="11"/>
  <c r="CI925" i="11"/>
  <c r="CI924" i="11"/>
  <c r="CI923" i="11"/>
  <c r="CI922" i="11"/>
  <c r="CI941" i="11"/>
  <c r="CI920" i="11"/>
  <c r="CI921" i="11"/>
  <c r="CI915" i="11"/>
  <c r="CI913" i="11"/>
  <c r="CI917" i="11"/>
  <c r="CI918" i="11"/>
  <c r="CI912" i="11"/>
  <c r="CI911" i="11"/>
  <c r="CI916" i="11"/>
  <c r="CI907" i="11"/>
  <c r="CI899" i="11"/>
  <c r="CI895" i="11"/>
  <c r="CI908" i="11"/>
  <c r="CI887" i="11"/>
  <c r="CI883" i="11"/>
  <c r="CI909" i="11"/>
  <c r="CI897" i="11"/>
  <c r="CI914" i="11"/>
  <c r="CI902" i="11"/>
  <c r="CI894" i="11"/>
  <c r="CI886" i="11"/>
  <c r="CI882" i="11"/>
  <c r="CI878" i="11"/>
  <c r="CI874" i="11"/>
  <c r="CI903" i="11"/>
  <c r="CI900" i="11"/>
  <c r="CI904" i="11"/>
  <c r="CI898" i="11"/>
  <c r="CI893" i="11"/>
  <c r="CI892" i="11"/>
  <c r="CI891" i="11"/>
  <c r="CI890" i="11"/>
  <c r="CI889" i="11"/>
  <c r="CI881" i="11"/>
  <c r="CI877" i="11"/>
  <c r="CI906" i="11"/>
  <c r="CI888" i="11"/>
  <c r="CI896" i="11"/>
  <c r="CI873" i="11"/>
  <c r="CI869" i="11"/>
  <c r="CI856" i="11"/>
  <c r="CI905" i="11"/>
  <c r="CI860" i="11"/>
  <c r="CI868" i="11"/>
  <c r="CI875" i="11"/>
  <c r="CI867" i="11"/>
  <c r="CI876" i="11"/>
  <c r="CI866" i="11"/>
  <c r="CI862" i="11"/>
  <c r="CI870" i="11"/>
  <c r="CI865" i="11"/>
  <c r="CI861" i="11"/>
  <c r="CI857" i="11"/>
  <c r="CI851" i="11"/>
  <c r="CI838" i="11"/>
  <c r="CI834" i="11"/>
  <c r="CI858" i="11"/>
  <c r="CI846" i="11"/>
  <c r="CI859" i="11"/>
  <c r="CI855" i="11"/>
  <c r="CI853" i="11"/>
  <c r="CI850" i="11"/>
  <c r="CI849" i="11"/>
  <c r="CI845" i="11"/>
  <c r="CI871" i="11"/>
  <c r="CI854" i="11"/>
  <c r="CI840" i="11"/>
  <c r="CI836" i="11"/>
  <c r="CI832" i="11"/>
  <c r="CI835" i="11"/>
  <c r="CI827" i="11"/>
  <c r="CI833" i="11"/>
  <c r="CI852" i="11"/>
  <c r="CI841" i="11"/>
  <c r="CI844" i="11"/>
  <c r="CI830" i="11"/>
  <c r="CI839" i="11"/>
  <c r="CI823" i="11"/>
  <c r="CI810" i="11"/>
  <c r="CI806" i="11"/>
  <c r="CI848" i="11"/>
  <c r="CI831" i="11"/>
  <c r="CI817" i="11"/>
  <c r="CI818" i="11"/>
  <c r="CI805" i="11"/>
  <c r="CI802" i="11"/>
  <c r="CI798" i="11"/>
  <c r="CI794" i="11"/>
  <c r="CI790" i="11"/>
  <c r="CI828" i="11"/>
  <c r="CI822" i="11"/>
  <c r="CI815" i="11"/>
  <c r="CI813" i="11"/>
  <c r="CI816" i="11"/>
  <c r="CI826" i="11"/>
  <c r="CI809" i="11"/>
  <c r="CI819" i="11"/>
  <c r="CI800" i="11"/>
  <c r="CI796" i="11"/>
  <c r="CI792" i="11"/>
  <c r="CI783" i="11"/>
  <c r="CI778" i="11"/>
  <c r="CI820" i="11"/>
  <c r="CI814" i="11"/>
  <c r="CI812" i="11"/>
  <c r="CI804" i="11"/>
  <c r="CI824" i="11"/>
  <c r="CI808" i="11"/>
  <c r="CI797" i="11"/>
  <c r="CI787" i="11"/>
  <c r="CI793" i="11"/>
  <c r="CI786" i="11"/>
  <c r="CI807" i="11"/>
  <c r="CI784" i="11"/>
  <c r="CI776" i="11"/>
  <c r="CI791" i="11"/>
  <c r="CI789" i="11"/>
  <c r="CI773" i="11"/>
  <c r="CI769" i="11"/>
  <c r="CI764" i="11"/>
  <c r="CI760" i="11"/>
  <c r="CI780" i="11"/>
  <c r="CI775" i="11"/>
  <c r="CI772" i="11"/>
  <c r="CI777" i="11"/>
  <c r="CI785" i="11"/>
  <c r="CI782" i="11"/>
  <c r="CI774" i="11"/>
  <c r="CI771" i="11"/>
  <c r="CI767" i="11"/>
  <c r="CI762" i="11"/>
  <c r="CI758" i="11"/>
  <c r="CI799" i="11"/>
  <c r="CI779" i="11"/>
  <c r="CI766" i="11"/>
  <c r="CI803" i="11"/>
  <c r="CI795" i="11"/>
  <c r="CI781" i="11"/>
  <c r="CI770" i="11"/>
  <c r="CI765" i="11"/>
  <c r="CI761" i="11"/>
  <c r="CI747" i="11"/>
  <c r="CI742" i="11"/>
  <c r="CI729" i="11"/>
  <c r="CI720" i="11"/>
  <c r="CI716" i="11"/>
  <c r="CI755" i="11"/>
  <c r="CI751" i="11"/>
  <c r="CI801" i="11"/>
  <c r="CI763" i="11"/>
  <c r="CI757" i="11"/>
  <c r="CI746" i="11"/>
  <c r="CI741" i="11"/>
  <c r="CI750" i="11"/>
  <c r="CI759" i="11"/>
  <c r="CI749" i="11"/>
  <c r="CI740" i="11"/>
  <c r="CI731" i="11"/>
  <c r="CI722" i="11"/>
  <c r="CI768" i="11"/>
  <c r="CI753" i="11"/>
  <c r="CI739" i="11"/>
  <c r="CI735" i="11"/>
  <c r="CI726" i="11"/>
  <c r="CI752" i="11"/>
  <c r="CI738" i="11"/>
  <c r="CI732" i="11"/>
  <c r="CI730" i="11"/>
  <c r="CI724" i="11"/>
  <c r="CI712" i="11"/>
  <c r="CI727" i="11"/>
  <c r="CI733" i="11"/>
  <c r="CI719" i="11"/>
  <c r="CI756" i="11"/>
  <c r="CI743" i="11"/>
  <c r="CI736" i="11"/>
  <c r="CI725" i="11"/>
  <c r="CI714" i="11"/>
  <c r="CI710" i="11"/>
  <c r="CI706" i="11"/>
  <c r="CI702" i="11"/>
  <c r="CI728" i="11"/>
  <c r="CI723" i="11"/>
  <c r="CI737" i="11"/>
  <c r="CI734" i="11"/>
  <c r="CI713" i="11"/>
  <c r="CI709" i="11"/>
  <c r="CI705" i="11"/>
  <c r="CI701" i="11"/>
  <c r="CI697" i="11"/>
  <c r="CI717" i="11"/>
  <c r="CI708" i="11"/>
  <c r="CI704" i="11"/>
  <c r="CI694" i="11"/>
  <c r="CI698" i="11"/>
  <c r="CI689" i="11"/>
  <c r="CI685" i="11"/>
  <c r="CI681" i="11"/>
  <c r="CI677" i="11"/>
  <c r="CI673" i="11"/>
  <c r="CI669" i="11"/>
  <c r="CI721" i="11"/>
  <c r="CI700" i="11"/>
  <c r="CI693" i="11"/>
  <c r="CI688" i="11"/>
  <c r="CI684" i="11"/>
  <c r="CI680" i="11"/>
  <c r="CI676" i="11"/>
  <c r="CI672" i="11"/>
  <c r="CI668" i="11"/>
  <c r="CI748" i="11"/>
  <c r="CI696" i="11"/>
  <c r="CI692" i="11"/>
  <c r="CI687" i="11"/>
  <c r="CI683" i="11"/>
  <c r="CI679" i="11"/>
  <c r="CI675" i="11"/>
  <c r="CI671" i="11"/>
  <c r="CI667" i="11"/>
  <c r="CI659" i="11"/>
  <c r="CI699" i="11"/>
  <c r="CI695" i="11"/>
  <c r="CI691" i="11"/>
  <c r="CI682" i="11"/>
  <c r="CI660" i="11"/>
  <c r="CI653" i="11"/>
  <c r="CI649" i="11"/>
  <c r="CI644" i="11"/>
  <c r="CI640" i="11"/>
  <c r="CI636" i="11"/>
  <c r="CI632" i="11"/>
  <c r="CI628" i="11"/>
  <c r="CI624" i="11"/>
  <c r="CI686" i="11"/>
  <c r="CI666" i="11"/>
  <c r="CI657" i="11"/>
  <c r="CI690" i="11"/>
  <c r="CI665" i="11"/>
  <c r="CI664" i="11"/>
  <c r="CI652" i="11"/>
  <c r="CI648" i="11"/>
  <c r="CI643" i="11"/>
  <c r="CI639" i="11"/>
  <c r="CI635" i="11"/>
  <c r="CI631" i="11"/>
  <c r="CI627" i="11"/>
  <c r="CI623" i="11"/>
  <c r="CI661" i="11"/>
  <c r="CI647" i="11"/>
  <c r="CI662" i="11"/>
  <c r="CI658" i="11"/>
  <c r="CI655" i="11"/>
  <c r="CI651" i="11"/>
  <c r="CI646" i="11"/>
  <c r="CI642" i="11"/>
  <c r="CI638" i="11"/>
  <c r="CI634" i="11"/>
  <c r="CI670" i="11"/>
  <c r="CI678" i="11"/>
  <c r="CI656" i="11"/>
  <c r="CI620" i="11"/>
  <c r="CI633" i="11"/>
  <c r="CI616" i="11"/>
  <c r="CI615" i="11"/>
  <c r="CI610" i="11"/>
  <c r="CI674" i="11"/>
  <c r="CI637" i="11"/>
  <c r="CI614" i="11"/>
  <c r="CI609" i="11"/>
  <c r="CI579" i="11"/>
  <c r="CI575" i="11"/>
  <c r="CI641" i="11"/>
  <c r="CI619" i="11"/>
  <c r="CI604" i="11"/>
  <c r="CI596" i="11"/>
  <c r="CI592" i="11"/>
  <c r="CI583" i="11"/>
  <c r="CI645" i="11"/>
  <c r="CI625" i="11"/>
  <c r="CI608" i="11"/>
  <c r="CI587" i="11"/>
  <c r="CI578" i="11"/>
  <c r="CI650" i="11"/>
  <c r="CI621" i="11"/>
  <c r="CI612" i="11"/>
  <c r="CI603" i="11"/>
  <c r="CI599" i="11"/>
  <c r="CI654" i="11"/>
  <c r="CI629" i="11"/>
  <c r="CI626" i="11"/>
  <c r="CI618" i="11"/>
  <c r="CI607" i="11"/>
  <c r="CI630" i="11"/>
  <c r="CI611" i="11"/>
  <c r="CI602" i="11"/>
  <c r="CI593" i="11"/>
  <c r="CI590" i="11"/>
  <c r="CI582" i="11"/>
  <c r="CI591" i="11"/>
  <c r="CI605" i="11"/>
  <c r="CI594" i="11"/>
  <c r="CI585" i="11"/>
  <c r="CI577" i="11"/>
  <c r="CI567" i="11"/>
  <c r="CI563" i="11"/>
  <c r="CI559" i="11"/>
  <c r="CI550" i="11"/>
  <c r="CI598" i="11"/>
  <c r="CI586" i="11"/>
  <c r="CI574" i="11"/>
  <c r="CI570" i="11"/>
  <c r="CI566" i="11"/>
  <c r="CI562" i="11"/>
  <c r="CI558" i="11"/>
  <c r="CI549" i="11"/>
  <c r="CI597" i="11"/>
  <c r="CI553" i="11"/>
  <c r="CI548" i="11"/>
  <c r="CI544" i="11"/>
  <c r="CI584" i="11"/>
  <c r="CI581" i="11"/>
  <c r="CI573" i="11"/>
  <c r="CI569" i="11"/>
  <c r="CI565" i="11"/>
  <c r="CI568" i="11"/>
  <c r="CI552" i="11"/>
  <c r="CI539" i="11"/>
  <c r="CI535" i="11"/>
  <c r="CI531" i="11"/>
  <c r="CI527" i="11"/>
  <c r="CI523" i="11"/>
  <c r="CI519" i="11"/>
  <c r="CI515" i="11"/>
  <c r="CI506" i="11"/>
  <c r="CI502" i="11"/>
  <c r="CI498" i="11"/>
  <c r="CI494" i="11"/>
  <c r="CI473" i="11"/>
  <c r="CI469" i="11"/>
  <c r="CI465" i="11"/>
  <c r="CI461" i="11"/>
  <c r="CI555" i="11"/>
  <c r="CI595" i="11"/>
  <c r="CI576" i="11"/>
  <c r="CI606" i="11"/>
  <c r="CI546" i="11"/>
  <c r="CI543" i="11"/>
  <c r="CI541" i="11"/>
  <c r="CI537" i="11"/>
  <c r="CI533" i="11"/>
  <c r="CI529" i="11"/>
  <c r="CI525" i="11"/>
  <c r="CI521" i="11"/>
  <c r="CI517" i="11"/>
  <c r="CI572" i="11"/>
  <c r="CI556" i="11"/>
  <c r="CI554" i="11"/>
  <c r="CI551" i="11"/>
  <c r="CI512" i="11"/>
  <c r="CI508" i="11"/>
  <c r="CI560" i="11"/>
  <c r="CI557" i="11"/>
  <c r="CI545" i="11"/>
  <c r="CI540" i="11"/>
  <c r="CI536" i="11"/>
  <c r="CI532" i="11"/>
  <c r="CI524" i="11"/>
  <c r="CI520" i="11"/>
  <c r="CI516" i="11"/>
  <c r="CI503" i="11"/>
  <c r="CI499" i="11"/>
  <c r="CI495" i="11"/>
  <c r="CI589" i="11"/>
  <c r="CI564" i="11"/>
  <c r="CI561" i="11"/>
  <c r="CI496" i="11"/>
  <c r="CI493" i="11"/>
  <c r="CI487" i="11"/>
  <c r="CI483" i="11"/>
  <c r="CI479" i="11"/>
  <c r="CI475" i="11"/>
  <c r="CI464" i="11"/>
  <c r="CI459" i="11"/>
  <c r="CI457" i="11"/>
  <c r="CI530" i="11"/>
  <c r="CI500" i="11"/>
  <c r="CI471" i="11"/>
  <c r="CI466" i="11"/>
  <c r="CI534" i="11"/>
  <c r="CI507" i="11"/>
  <c r="CI486" i="11"/>
  <c r="CI482" i="11"/>
  <c r="CI478" i="11"/>
  <c r="CI474" i="11"/>
  <c r="CI468" i="11"/>
  <c r="CI538" i="11"/>
  <c r="CI510" i="11"/>
  <c r="CI504" i="11"/>
  <c r="CI501" i="11"/>
  <c r="CI488" i="11"/>
  <c r="CI484" i="11"/>
  <c r="CI480" i="11"/>
  <c r="CI476" i="11"/>
  <c r="CI542" i="11"/>
  <c r="CI518" i="11"/>
  <c r="CI513" i="11"/>
  <c r="CI470" i="11"/>
  <c r="CI454" i="11"/>
  <c r="CI450" i="11"/>
  <c r="CI446" i="11"/>
  <c r="CI442" i="11"/>
  <c r="CI438" i="11"/>
  <c r="CI434" i="11"/>
  <c r="CI522" i="11"/>
  <c r="CI511" i="11"/>
  <c r="CI505" i="11"/>
  <c r="CI472" i="11"/>
  <c r="CI477" i="11"/>
  <c r="CI462" i="11"/>
  <c r="CI460" i="11"/>
  <c r="CI449" i="11"/>
  <c r="CI440" i="11"/>
  <c r="CI435" i="11"/>
  <c r="CI433" i="11"/>
  <c r="CI514" i="11"/>
  <c r="CI467" i="11"/>
  <c r="CI456" i="11"/>
  <c r="CI452" i="11"/>
  <c r="CI443" i="11"/>
  <c r="CI490" i="11"/>
  <c r="CI489" i="11"/>
  <c r="CI463" i="11"/>
  <c r="CI441" i="11"/>
  <c r="CI526" i="11"/>
  <c r="CI485" i="11"/>
  <c r="CI447" i="11"/>
  <c r="CI439" i="11"/>
  <c r="CI445" i="11"/>
  <c r="CI481" i="11"/>
  <c r="CI448" i="11"/>
  <c r="CI430" i="11"/>
  <c r="CI426" i="11"/>
  <c r="CI422" i="11"/>
  <c r="CI418" i="11"/>
  <c r="CI414" i="11"/>
  <c r="CI410" i="11"/>
  <c r="CI406" i="11"/>
  <c r="CI451" i="11"/>
  <c r="CI428" i="11"/>
  <c r="CI425" i="11"/>
  <c r="CI416" i="11"/>
  <c r="CI413" i="11"/>
  <c r="CI407" i="11"/>
  <c r="CI381" i="11"/>
  <c r="CI369" i="11"/>
  <c r="CI355" i="11"/>
  <c r="CI341" i="11"/>
  <c r="CI336" i="11"/>
  <c r="CI331" i="11"/>
  <c r="CI318" i="11"/>
  <c r="CI436" i="11"/>
  <c r="CI419" i="11"/>
  <c r="CI458" i="11"/>
  <c r="CI455" i="11"/>
  <c r="CI444" i="11"/>
  <c r="CI431" i="11"/>
  <c r="CI408" i="11"/>
  <c r="CI403" i="11"/>
  <c r="CI401" i="11"/>
  <c r="CI429" i="11"/>
  <c r="CI423" i="11"/>
  <c r="CI420" i="11"/>
  <c r="CI417" i="11"/>
  <c r="CI411" i="11"/>
  <c r="CI384" i="11"/>
  <c r="CI424" i="11"/>
  <c r="CI412" i="11"/>
  <c r="CI409" i="11"/>
  <c r="CI404" i="11"/>
  <c r="CI399" i="11"/>
  <c r="CI395" i="11"/>
  <c r="CI391" i="11"/>
  <c r="CI387" i="11"/>
  <c r="CI362" i="11"/>
  <c r="CI357" i="11"/>
  <c r="CI347" i="11"/>
  <c r="CI453" i="11"/>
  <c r="CI427" i="11"/>
  <c r="CI415" i="11"/>
  <c r="CI382" i="11"/>
  <c r="CI378" i="11"/>
  <c r="CI374" i="11"/>
  <c r="CI370" i="11"/>
  <c r="CI351" i="11"/>
  <c r="CI342" i="11"/>
  <c r="CI337" i="11"/>
  <c r="CI319" i="11"/>
  <c r="CI315" i="11"/>
  <c r="CI432" i="11"/>
  <c r="CI398" i="11"/>
  <c r="CI394" i="11"/>
  <c r="CI390" i="11"/>
  <c r="CI386" i="11"/>
  <c r="CI385" i="11"/>
  <c r="CI335" i="11"/>
  <c r="CI329" i="11"/>
  <c r="CI365" i="11"/>
  <c r="CI354" i="11"/>
  <c r="CI348" i="11"/>
  <c r="CI340" i="11"/>
  <c r="CI400" i="11"/>
  <c r="CI371" i="11"/>
  <c r="CI368" i="11"/>
  <c r="CI346" i="11"/>
  <c r="CI375" i="11"/>
  <c r="CI349" i="11"/>
  <c r="CI334" i="11"/>
  <c r="CI330" i="11"/>
  <c r="CI328" i="11"/>
  <c r="CI324" i="11"/>
  <c r="CI311" i="11"/>
  <c r="CI300" i="11"/>
  <c r="CI296" i="11"/>
  <c r="CI291" i="11"/>
  <c r="CI287" i="11"/>
  <c r="CI283" i="11"/>
  <c r="CI270" i="11"/>
  <c r="CI379" i="11"/>
  <c r="CI360" i="11"/>
  <c r="CI343" i="11"/>
  <c r="CI338" i="11"/>
  <c r="CI308" i="11"/>
  <c r="CI304" i="11"/>
  <c r="CI295" i="11"/>
  <c r="CI282" i="11"/>
  <c r="CI274" i="11"/>
  <c r="CI363" i="11"/>
  <c r="CI350" i="11"/>
  <c r="CI321" i="11"/>
  <c r="CI380" i="11"/>
  <c r="CI361" i="11"/>
  <c r="CI358" i="11"/>
  <c r="CI402" i="11"/>
  <c r="CI367" i="11"/>
  <c r="CI364" i="11"/>
  <c r="CI356" i="11"/>
  <c r="CI353" i="11"/>
  <c r="CI325" i="11"/>
  <c r="CI316" i="11"/>
  <c r="CI312" i="11"/>
  <c r="CI344" i="11"/>
  <c r="CI327" i="11"/>
  <c r="CI309" i="11"/>
  <c r="CI288" i="11"/>
  <c r="CI268" i="11"/>
  <c r="CI265" i="11"/>
  <c r="CI243" i="11"/>
  <c r="CI238" i="11"/>
  <c r="CI234" i="11"/>
  <c r="CI225" i="11"/>
  <c r="CI217" i="11"/>
  <c r="CI213" i="11"/>
  <c r="CI322" i="11"/>
  <c r="CI299" i="11"/>
  <c r="CI281" i="11"/>
  <c r="CI275" i="11"/>
  <c r="CI273" i="11"/>
  <c r="CI263" i="11"/>
  <c r="CI259" i="11"/>
  <c r="CI255" i="11"/>
  <c r="CI251" i="11"/>
  <c r="CI313" i="11"/>
  <c r="CI303" i="11"/>
  <c r="CI301" i="11"/>
  <c r="CI279" i="11"/>
  <c r="CI306" i="11"/>
  <c r="CI297" i="11"/>
  <c r="CI293" i="11"/>
  <c r="CI326" i="11"/>
  <c r="CI289" i="11"/>
  <c r="CI245" i="11"/>
  <c r="CI241" i="11"/>
  <c r="CI236" i="11"/>
  <c r="CI227" i="11"/>
  <c r="CI223" i="11"/>
  <c r="CI219" i="11"/>
  <c r="CI215" i="11"/>
  <c r="CI323" i="11"/>
  <c r="CI294" i="11"/>
  <c r="CI284" i="11"/>
  <c r="CI277" i="11"/>
  <c r="CI272" i="11"/>
  <c r="CI261" i="11"/>
  <c r="CI257" i="11"/>
  <c r="CI253" i="11"/>
  <c r="CI249" i="11"/>
  <c r="CI240" i="11"/>
  <c r="CI206" i="11"/>
  <c r="CI202" i="11"/>
  <c r="CI317" i="11"/>
  <c r="CI314" i="11"/>
  <c r="CI307" i="11"/>
  <c r="CI290" i="11"/>
  <c r="CI280" i="11"/>
  <c r="CI292" i="11"/>
  <c r="CI269" i="11"/>
  <c r="CI196" i="11"/>
  <c r="CI180" i="11"/>
  <c r="CI298" i="11"/>
  <c r="CI260" i="11"/>
  <c r="CI258" i="11"/>
  <c r="CI246" i="11"/>
  <c r="CI237" i="11"/>
  <c r="CI226" i="11"/>
  <c r="CI212" i="11"/>
  <c r="CI210" i="11"/>
  <c r="CI193" i="11"/>
  <c r="CI188" i="11"/>
  <c r="CI302" i="11"/>
  <c r="CI197" i="11"/>
  <c r="CI183" i="11"/>
  <c r="CI174" i="11"/>
  <c r="CI286" i="11"/>
  <c r="CI264" i="11"/>
  <c r="CI262" i="11"/>
  <c r="CI244" i="11"/>
  <c r="CI235" i="11"/>
  <c r="CI232" i="11"/>
  <c r="CI252" i="11"/>
  <c r="CI250" i="11"/>
  <c r="CI248" i="11"/>
  <c r="CI224" i="11"/>
  <c r="CI220" i="11"/>
  <c r="CI194" i="11"/>
  <c r="CI191" i="11"/>
  <c r="CI177" i="11"/>
  <c r="CI168" i="11"/>
  <c r="CI163" i="11"/>
  <c r="CI159" i="11"/>
  <c r="CI150" i="11"/>
  <c r="CI267" i="11"/>
  <c r="CI256" i="11"/>
  <c r="CI254" i="11"/>
  <c r="CI229" i="11"/>
  <c r="CI187" i="11"/>
  <c r="CI165" i="11"/>
  <c r="CI162" i="11"/>
  <c r="CI146" i="11"/>
  <c r="CI141" i="11"/>
  <c r="CI133" i="11"/>
  <c r="CI121" i="11"/>
  <c r="CI117" i="11"/>
  <c r="CI112" i="11"/>
  <c r="CI190" i="11"/>
  <c r="CI156" i="11"/>
  <c r="CI138" i="11"/>
  <c r="CI129" i="11"/>
  <c r="CI125" i="11"/>
  <c r="CI107" i="11"/>
  <c r="CI103" i="11"/>
  <c r="CI99" i="11"/>
  <c r="CI95" i="11"/>
  <c r="CI214" i="11"/>
  <c r="CI173" i="11"/>
  <c r="CI167" i="11"/>
  <c r="CI158" i="11"/>
  <c r="CI152" i="11"/>
  <c r="CI148" i="11"/>
  <c r="CI145" i="11"/>
  <c r="CI140" i="11"/>
  <c r="CI135" i="11"/>
  <c r="CI233" i="11"/>
  <c r="CI199" i="11"/>
  <c r="CI192" i="11"/>
  <c r="CI175" i="11"/>
  <c r="CI164" i="11"/>
  <c r="CI128" i="11"/>
  <c r="CI106" i="11"/>
  <c r="CI102" i="11"/>
  <c r="CI98" i="11"/>
  <c r="CI94" i="11"/>
  <c r="CI86" i="11"/>
  <c r="CI82" i="11"/>
  <c r="CI230" i="11"/>
  <c r="CI203" i="11"/>
  <c r="CI200" i="11"/>
  <c r="CI155" i="11"/>
  <c r="CI137" i="11"/>
  <c r="CI132" i="11"/>
  <c r="CI242" i="11"/>
  <c r="CI239" i="11"/>
  <c r="CI222" i="11"/>
  <c r="CI178" i="11"/>
  <c r="CI176" i="11"/>
  <c r="CI172" i="11"/>
  <c r="CI166" i="11"/>
  <c r="CI157" i="11"/>
  <c r="CI144" i="11"/>
  <c r="CI139" i="11"/>
  <c r="CI136" i="11"/>
  <c r="CI228" i="11"/>
  <c r="CI211" i="11"/>
  <c r="CI207" i="11"/>
  <c r="CI205" i="11"/>
  <c r="CI182" i="11"/>
  <c r="CI153" i="11"/>
  <c r="CI130" i="11"/>
  <c r="CI126" i="11"/>
  <c r="CI108" i="11"/>
  <c r="CI104" i="11"/>
  <c r="CI100" i="11"/>
  <c r="CI96" i="11"/>
  <c r="CI92" i="11"/>
  <c r="CI201" i="11"/>
  <c r="CI151" i="11"/>
  <c r="CI127" i="11"/>
  <c r="CI122" i="11"/>
  <c r="CI89" i="11"/>
  <c r="CI25" i="11"/>
  <c r="CI14" i="11"/>
  <c r="CI8" i="11"/>
  <c r="CI185" i="11"/>
  <c r="CI160" i="11"/>
  <c r="CI123" i="11"/>
  <c r="CI118" i="11"/>
  <c r="CI109" i="11"/>
  <c r="CI83" i="11"/>
  <c r="CI78" i="11"/>
  <c r="CI74" i="11"/>
  <c r="CI66" i="11"/>
  <c r="CI58" i="11"/>
  <c r="CI54" i="11"/>
  <c r="CI46" i="11"/>
  <c r="CI42" i="11"/>
  <c r="CI38" i="11"/>
  <c r="CI30" i="11"/>
  <c r="CI26" i="11"/>
  <c r="CI13" i="11"/>
  <c r="CI10" i="11"/>
  <c r="CI134" i="11"/>
  <c r="CI119" i="11"/>
  <c r="CI113" i="11"/>
  <c r="CI12" i="11"/>
  <c r="CI181" i="11"/>
  <c r="CI147" i="11"/>
  <c r="CI120" i="11"/>
  <c r="CI114" i="11"/>
  <c r="CI77" i="11"/>
  <c r="CI73" i="11"/>
  <c r="CI69" i="11"/>
  <c r="CI63" i="11"/>
  <c r="CI59" i="11"/>
  <c r="CI55" i="11"/>
  <c r="CI51" i="11"/>
  <c r="CI47" i="11"/>
  <c r="CI39" i="11"/>
  <c r="CI35" i="11"/>
  <c r="CI31" i="11"/>
  <c r="CI27" i="11"/>
  <c r="CI21" i="11"/>
  <c r="CI11" i="11"/>
  <c r="CI93" i="11"/>
  <c r="CI79" i="11"/>
  <c r="CI20" i="11"/>
  <c r="CI169" i="11"/>
  <c r="CI111" i="11"/>
  <c r="CI68" i="11"/>
  <c r="CI64" i="11"/>
  <c r="CI60" i="11"/>
  <c r="CI52" i="11"/>
  <c r="CI48" i="11"/>
  <c r="CI40" i="11"/>
  <c r="CI36" i="11"/>
  <c r="CI32" i="11"/>
  <c r="CI19" i="11"/>
  <c r="CI9" i="11"/>
  <c r="CI88" i="11"/>
  <c r="CI84" i="11"/>
  <c r="CI23" i="11"/>
  <c r="CI18" i="11"/>
  <c r="CI87" i="11"/>
  <c r="CI81" i="11"/>
  <c r="CI75" i="11"/>
  <c r="CI71" i="11"/>
  <c r="CI67" i="11"/>
  <c r="CI65" i="11"/>
  <c r="CI61" i="11"/>
  <c r="CI57" i="11"/>
  <c r="CI53" i="11"/>
  <c r="CI49" i="11"/>
  <c r="CI45" i="11"/>
  <c r="CI41" i="11"/>
  <c r="CI37" i="11"/>
  <c r="CI33" i="11"/>
  <c r="CI29" i="11"/>
  <c r="CI24" i="11"/>
  <c r="CI15" i="11"/>
  <c r="CL5" i="11" a="1"/>
  <c r="CL5" i="11" s="1"/>
  <c r="CD967" i="11"/>
  <c r="CD968" i="11"/>
  <c r="CD969" i="11"/>
  <c r="CD962" i="11"/>
  <c r="CD960" i="11"/>
  <c r="CD972" i="11"/>
  <c r="CD971" i="11"/>
  <c r="CD970" i="11"/>
  <c r="CD966" i="11"/>
  <c r="CD963" i="11"/>
  <c r="CD961" i="11"/>
  <c r="CD957" i="11"/>
  <c r="CD952" i="11"/>
  <c r="CD965" i="11"/>
  <c r="CD958" i="11"/>
  <c r="CD953" i="11"/>
  <c r="CD956" i="11"/>
  <c r="CD948" i="11"/>
  <c r="CD947" i="11"/>
  <c r="CD949" i="11"/>
  <c r="CD954" i="11"/>
  <c r="CD945" i="11"/>
  <c r="CD944" i="11"/>
  <c r="CD943" i="11"/>
  <c r="CD942" i="11"/>
  <c r="CD941" i="11"/>
  <c r="CD940" i="11"/>
  <c r="CD959" i="11"/>
  <c r="CD938" i="11"/>
  <c r="CD951" i="11"/>
  <c r="CD950" i="11"/>
  <c r="CD932" i="11"/>
  <c r="CD931" i="11"/>
  <c r="CD930" i="11"/>
  <c r="CD929" i="11"/>
  <c r="CD927" i="11"/>
  <c r="CD936" i="11"/>
  <c r="CD934" i="11"/>
  <c r="CD933" i="11"/>
  <c r="CD939" i="11"/>
  <c r="CD935" i="11"/>
  <c r="CD923" i="11"/>
  <c r="CD922" i="11"/>
  <c r="CD909" i="11"/>
  <c r="CD908" i="11"/>
  <c r="CD907" i="11"/>
  <c r="CD906" i="11"/>
  <c r="CD905" i="11"/>
  <c r="CD904" i="11"/>
  <c r="CD903" i="11"/>
  <c r="CD902" i="11"/>
  <c r="CD900" i="11"/>
  <c r="CD899" i="11"/>
  <c r="CD898" i="11"/>
  <c r="CD897" i="11"/>
  <c r="CD912" i="11"/>
  <c r="CD916" i="11"/>
  <c r="CD914" i="11"/>
  <c r="CD926" i="11"/>
  <c r="CD925" i="11"/>
  <c r="CD920" i="11"/>
  <c r="CD921" i="11"/>
  <c r="CD911" i="11"/>
  <c r="CD924" i="11"/>
  <c r="CD918" i="11"/>
  <c r="CD915" i="11"/>
  <c r="CD913" i="11"/>
  <c r="CD886" i="11"/>
  <c r="CD882" i="11"/>
  <c r="CD878" i="11"/>
  <c r="CD917" i="11"/>
  <c r="CD896" i="11"/>
  <c r="CD893" i="11"/>
  <c r="CD892" i="11"/>
  <c r="CD891" i="11"/>
  <c r="CD890" i="11"/>
  <c r="CD889" i="11"/>
  <c r="CD881" i="11"/>
  <c r="CD895" i="11"/>
  <c r="CD888" i="11"/>
  <c r="CD876" i="11"/>
  <c r="CD894" i="11"/>
  <c r="CD874" i="11"/>
  <c r="CD867" i="11"/>
  <c r="CD859" i="11"/>
  <c r="CD871" i="11"/>
  <c r="CD858" i="11"/>
  <c r="CD883" i="11"/>
  <c r="CD866" i="11"/>
  <c r="CD862" i="11"/>
  <c r="CD870" i="11"/>
  <c r="CD887" i="11"/>
  <c r="CD875" i="11"/>
  <c r="CD873" i="11"/>
  <c r="CD869" i="11"/>
  <c r="CD856" i="11"/>
  <c r="CD868" i="11"/>
  <c r="CD849" i="11"/>
  <c r="CD845" i="11"/>
  <c r="CD841" i="11"/>
  <c r="CD857" i="11"/>
  <c r="CD877" i="11"/>
  <c r="CD852" i="11"/>
  <c r="CD865" i="11"/>
  <c r="CD830" i="11"/>
  <c r="CD861" i="11"/>
  <c r="CD860" i="11"/>
  <c r="CD854" i="11"/>
  <c r="CD853" i="11"/>
  <c r="CD850" i="11"/>
  <c r="CD839" i="11"/>
  <c r="CD836" i="11"/>
  <c r="CD819" i="11"/>
  <c r="CD815" i="11"/>
  <c r="CD848" i="11"/>
  <c r="CD840" i="11"/>
  <c r="CD834" i="11"/>
  <c r="CD851" i="11"/>
  <c r="CD835" i="11"/>
  <c r="CD831" i="11"/>
  <c r="CD817" i="11"/>
  <c r="CD844" i="11"/>
  <c r="CD838" i="11"/>
  <c r="CD824" i="11"/>
  <c r="CD855" i="11"/>
  <c r="CD823" i="11"/>
  <c r="CD814" i="11"/>
  <c r="CD809" i="11"/>
  <c r="CD820" i="11"/>
  <c r="CD812" i="11"/>
  <c r="CD800" i="11"/>
  <c r="CD832" i="11"/>
  <c r="CD846" i="11"/>
  <c r="CD828" i="11"/>
  <c r="CD818" i="11"/>
  <c r="CD808" i="11"/>
  <c r="CD803" i="11"/>
  <c r="CD827" i="11"/>
  <c r="CD822" i="11"/>
  <c r="CD810" i="11"/>
  <c r="CD805" i="11"/>
  <c r="CD802" i="11"/>
  <c r="CD833" i="11"/>
  <c r="CD801" i="11"/>
  <c r="CD797" i="11"/>
  <c r="CD793" i="11"/>
  <c r="CD789" i="11"/>
  <c r="CD813" i="11"/>
  <c r="CD807" i="11"/>
  <c r="CD806" i="11"/>
  <c r="CD816" i="11"/>
  <c r="CD790" i="11"/>
  <c r="CD799" i="11"/>
  <c r="CD804" i="11"/>
  <c r="CD798" i="11"/>
  <c r="CD795" i="11"/>
  <c r="CD826" i="11"/>
  <c r="CD792" i="11"/>
  <c r="CD783" i="11"/>
  <c r="CD772" i="11"/>
  <c r="CD768" i="11"/>
  <c r="CD763" i="11"/>
  <c r="CD785" i="11"/>
  <c r="CD777" i="11"/>
  <c r="CD774" i="11"/>
  <c r="CD791" i="11"/>
  <c r="CD784" i="11"/>
  <c r="CD781" i="11"/>
  <c r="CD776" i="11"/>
  <c r="CD770" i="11"/>
  <c r="CD765" i="11"/>
  <c r="CD794" i="11"/>
  <c r="CD796" i="11"/>
  <c r="CD786" i="11"/>
  <c r="CD778" i="11"/>
  <c r="CD773" i="11"/>
  <c r="CD769" i="11"/>
  <c r="CD780" i="11"/>
  <c r="CD775" i="11"/>
  <c r="CD787" i="11"/>
  <c r="CD760" i="11"/>
  <c r="CD759" i="11"/>
  <c r="CD750" i="11"/>
  <c r="CD736" i="11"/>
  <c r="CD732" i="11"/>
  <c r="CD727" i="11"/>
  <c r="CD749" i="11"/>
  <c r="CD782" i="11"/>
  <c r="CD771" i="11"/>
  <c r="CD756" i="11"/>
  <c r="CD753" i="11"/>
  <c r="CD779" i="11"/>
  <c r="CD762" i="11"/>
  <c r="CD748" i="11"/>
  <c r="CD761" i="11"/>
  <c r="CD758" i="11"/>
  <c r="CD752" i="11"/>
  <c r="CD738" i="11"/>
  <c r="CD734" i="11"/>
  <c r="CD725" i="11"/>
  <c r="CD755" i="11"/>
  <c r="CD747" i="11"/>
  <c r="CD742" i="11"/>
  <c r="CD729" i="11"/>
  <c r="CD720" i="11"/>
  <c r="CD757" i="11"/>
  <c r="CD746" i="11"/>
  <c r="CD737" i="11"/>
  <c r="CD716" i="11"/>
  <c r="CD710" i="11"/>
  <c r="CD706" i="11"/>
  <c r="CD702" i="11"/>
  <c r="CD766" i="11"/>
  <c r="CD740" i="11"/>
  <c r="CD726" i="11"/>
  <c r="CD713" i="11"/>
  <c r="CD751" i="11"/>
  <c r="CD721" i="11"/>
  <c r="CD709" i="11"/>
  <c r="CD764" i="11"/>
  <c r="CD735" i="11"/>
  <c r="CD724" i="11"/>
  <c r="CD717" i="11"/>
  <c r="CD730" i="11"/>
  <c r="CD712" i="11"/>
  <c r="CD708" i="11"/>
  <c r="CD704" i="11"/>
  <c r="CD743" i="11"/>
  <c r="CD741" i="11"/>
  <c r="CD733" i="11"/>
  <c r="CD722" i="11"/>
  <c r="CD719" i="11"/>
  <c r="CD731" i="11"/>
  <c r="CD728" i="11"/>
  <c r="CD723" i="11"/>
  <c r="CD714" i="11"/>
  <c r="CD688" i="11"/>
  <c r="CD684" i="11"/>
  <c r="CD680" i="11"/>
  <c r="CD676" i="11"/>
  <c r="CD672" i="11"/>
  <c r="CD668" i="11"/>
  <c r="CD701" i="11"/>
  <c r="CD697" i="11"/>
  <c r="CD696" i="11"/>
  <c r="CD692" i="11"/>
  <c r="CD699" i="11"/>
  <c r="CD687" i="11"/>
  <c r="CD683" i="11"/>
  <c r="CD679" i="11"/>
  <c r="CD675" i="11"/>
  <c r="CD671" i="11"/>
  <c r="CD667" i="11"/>
  <c r="CD705" i="11"/>
  <c r="CD695" i="11"/>
  <c r="CD691" i="11"/>
  <c r="CD739" i="11"/>
  <c r="CD690" i="11"/>
  <c r="CD686" i="11"/>
  <c r="CD682" i="11"/>
  <c r="CD678" i="11"/>
  <c r="CD674" i="11"/>
  <c r="CD670" i="11"/>
  <c r="CD666" i="11"/>
  <c r="CD662" i="11"/>
  <c r="CD658" i="11"/>
  <c r="CD767" i="11"/>
  <c r="CD698" i="11"/>
  <c r="CD694" i="11"/>
  <c r="CD689" i="11"/>
  <c r="CD685" i="11"/>
  <c r="CD681" i="11"/>
  <c r="CD677" i="11"/>
  <c r="CD673" i="11"/>
  <c r="CD669" i="11"/>
  <c r="CD665" i="11"/>
  <c r="CD661" i="11"/>
  <c r="CD647" i="11"/>
  <c r="CD655" i="11"/>
  <c r="CD651" i="11"/>
  <c r="CD646" i="11"/>
  <c r="CD642" i="11"/>
  <c r="CD638" i="11"/>
  <c r="CD634" i="11"/>
  <c r="CD630" i="11"/>
  <c r="CD660" i="11"/>
  <c r="CD700" i="11"/>
  <c r="CD656" i="11"/>
  <c r="CD654" i="11"/>
  <c r="CD650" i="11"/>
  <c r="CD645" i="11"/>
  <c r="CD641" i="11"/>
  <c r="CD637" i="11"/>
  <c r="CD664" i="11"/>
  <c r="CD659" i="11"/>
  <c r="CD657" i="11"/>
  <c r="CD653" i="11"/>
  <c r="CD649" i="11"/>
  <c r="CD644" i="11"/>
  <c r="CD640" i="11"/>
  <c r="CD636" i="11"/>
  <c r="CD632" i="11"/>
  <c r="CD628" i="11"/>
  <c r="CD624" i="11"/>
  <c r="CD652" i="11"/>
  <c r="CD648" i="11"/>
  <c r="CD643" i="11"/>
  <c r="CD639" i="11"/>
  <c r="CD635" i="11"/>
  <c r="CD631" i="11"/>
  <c r="CD627" i="11"/>
  <c r="CD623" i="11"/>
  <c r="CD626" i="11"/>
  <c r="CD621" i="11"/>
  <c r="CD633" i="11"/>
  <c r="CD608" i="11"/>
  <c r="CD693" i="11"/>
  <c r="CD618" i="11"/>
  <c r="CD612" i="11"/>
  <c r="CD603" i="11"/>
  <c r="CD599" i="11"/>
  <c r="CD595" i="11"/>
  <c r="CD591" i="11"/>
  <c r="CD582" i="11"/>
  <c r="CD607" i="11"/>
  <c r="CD586" i="11"/>
  <c r="CD577" i="11"/>
  <c r="CD611" i="11"/>
  <c r="CD602" i="11"/>
  <c r="CD598" i="11"/>
  <c r="CD594" i="11"/>
  <c r="CD590" i="11"/>
  <c r="CD581" i="11"/>
  <c r="CD620" i="11"/>
  <c r="CD616" i="11"/>
  <c r="CD615" i="11"/>
  <c r="CD606" i="11"/>
  <c r="CD625" i="11"/>
  <c r="CD610" i="11"/>
  <c r="CD605" i="11"/>
  <c r="CD597" i="11"/>
  <c r="CD592" i="11"/>
  <c r="CD567" i="11"/>
  <c r="CD563" i="11"/>
  <c r="CD559" i="11"/>
  <c r="CD584" i="11"/>
  <c r="CD619" i="11"/>
  <c r="CD593" i="11"/>
  <c r="CD609" i="11"/>
  <c r="CD604" i="11"/>
  <c r="CD587" i="11"/>
  <c r="CD579" i="11"/>
  <c r="CD576" i="11"/>
  <c r="CD553" i="11"/>
  <c r="CD548" i="11"/>
  <c r="CD544" i="11"/>
  <c r="CD585" i="11"/>
  <c r="CD552" i="11"/>
  <c r="CD629" i="11"/>
  <c r="CD614" i="11"/>
  <c r="CD596" i="11"/>
  <c r="CD589" i="11"/>
  <c r="CD572" i="11"/>
  <c r="CD568" i="11"/>
  <c r="CD564" i="11"/>
  <c r="CD560" i="11"/>
  <c r="CD556" i="11"/>
  <c r="CD551" i="11"/>
  <c r="CD583" i="11"/>
  <c r="CD574" i="11"/>
  <c r="CD573" i="11"/>
  <c r="CD554" i="11"/>
  <c r="CD543" i="11"/>
  <c r="CD513" i="11"/>
  <c r="CD488" i="11"/>
  <c r="CD484" i="11"/>
  <c r="CD480" i="11"/>
  <c r="CD476" i="11"/>
  <c r="CD459" i="11"/>
  <c r="CD562" i="11"/>
  <c r="CD541" i="11"/>
  <c r="CD537" i="11"/>
  <c r="CD533" i="11"/>
  <c r="CD529" i="11"/>
  <c r="CD525" i="11"/>
  <c r="CD521" i="11"/>
  <c r="CD578" i="11"/>
  <c r="CD570" i="11"/>
  <c r="CD569" i="11"/>
  <c r="CD555" i="11"/>
  <c r="CD549" i="11"/>
  <c r="CD540" i="11"/>
  <c r="CD536" i="11"/>
  <c r="CD532" i="11"/>
  <c r="CD524" i="11"/>
  <c r="CD520" i="11"/>
  <c r="CD516" i="11"/>
  <c r="CD558" i="11"/>
  <c r="CD550" i="11"/>
  <c r="CD539" i="11"/>
  <c r="CD535" i="11"/>
  <c r="CD531" i="11"/>
  <c r="CD527" i="11"/>
  <c r="CD523" i="11"/>
  <c r="CD519" i="11"/>
  <c r="CD515" i="11"/>
  <c r="CD506" i="11"/>
  <c r="CD502" i="11"/>
  <c r="CD498" i="11"/>
  <c r="CD494" i="11"/>
  <c r="CD575" i="11"/>
  <c r="CD546" i="11"/>
  <c r="CD514" i="11"/>
  <c r="CD510" i="11"/>
  <c r="CD489" i="11"/>
  <c r="CD485" i="11"/>
  <c r="CD481" i="11"/>
  <c r="CD477" i="11"/>
  <c r="CD542" i="11"/>
  <c r="CD538" i="11"/>
  <c r="CD534" i="11"/>
  <c r="CD530" i="11"/>
  <c r="CD526" i="11"/>
  <c r="CD522" i="11"/>
  <c r="CD518" i="11"/>
  <c r="CD561" i="11"/>
  <c r="CD495" i="11"/>
  <c r="CD473" i="11"/>
  <c r="CD468" i="11"/>
  <c r="CD463" i="11"/>
  <c r="CD456" i="11"/>
  <c r="CD451" i="11"/>
  <c r="CD447" i="11"/>
  <c r="CD443" i="11"/>
  <c r="CD439" i="11"/>
  <c r="CD435" i="11"/>
  <c r="CD505" i="11"/>
  <c r="CD470" i="11"/>
  <c r="CD460" i="11"/>
  <c r="CD517" i="11"/>
  <c r="CD511" i="11"/>
  <c r="CD508" i="11"/>
  <c r="CD499" i="11"/>
  <c r="CD496" i="11"/>
  <c r="CD465" i="11"/>
  <c r="CD565" i="11"/>
  <c r="CD493" i="11"/>
  <c r="CD490" i="11"/>
  <c r="CD487" i="11"/>
  <c r="CD483" i="11"/>
  <c r="CD479" i="11"/>
  <c r="CD475" i="11"/>
  <c r="CD472" i="11"/>
  <c r="CD467" i="11"/>
  <c r="CD557" i="11"/>
  <c r="CD545" i="11"/>
  <c r="CD503" i="11"/>
  <c r="CD500" i="11"/>
  <c r="CD566" i="11"/>
  <c r="CD512" i="11"/>
  <c r="CD469" i="11"/>
  <c r="CD464" i="11"/>
  <c r="CD504" i="11"/>
  <c r="CD471" i="11"/>
  <c r="CD466" i="11"/>
  <c r="CD457" i="11"/>
  <c r="CD452" i="11"/>
  <c r="CD448" i="11"/>
  <c r="CD444" i="11"/>
  <c r="CD440" i="11"/>
  <c r="CD478" i="11"/>
  <c r="CD434" i="11"/>
  <c r="CD501" i="11"/>
  <c r="CD462" i="11"/>
  <c r="CD445" i="11"/>
  <c r="CD442" i="11"/>
  <c r="CD431" i="11"/>
  <c r="CD427" i="11"/>
  <c r="CD423" i="11"/>
  <c r="CD419" i="11"/>
  <c r="CD415" i="11"/>
  <c r="CD411" i="11"/>
  <c r="CD407" i="11"/>
  <c r="CD474" i="11"/>
  <c r="CD454" i="11"/>
  <c r="CD486" i="11"/>
  <c r="CD449" i="11"/>
  <c r="CD446" i="11"/>
  <c r="CD438" i="11"/>
  <c r="CD433" i="11"/>
  <c r="CD458" i="11"/>
  <c r="CD455" i="11"/>
  <c r="CD429" i="11"/>
  <c r="CD425" i="11"/>
  <c r="CD417" i="11"/>
  <c r="CD413" i="11"/>
  <c r="CD409" i="11"/>
  <c r="CD482" i="11"/>
  <c r="CD441" i="11"/>
  <c r="CD507" i="11"/>
  <c r="CD461" i="11"/>
  <c r="CD453" i="11"/>
  <c r="CD450" i="11"/>
  <c r="CD436" i="11"/>
  <c r="CD424" i="11"/>
  <c r="CD412" i="11"/>
  <c r="CD404" i="11"/>
  <c r="CD384" i="11"/>
  <c r="CD367" i="11"/>
  <c r="CD363" i="11"/>
  <c r="CD358" i="11"/>
  <c r="CD353" i="11"/>
  <c r="CD348" i="11"/>
  <c r="CD325" i="11"/>
  <c r="CD312" i="11"/>
  <c r="CD308" i="11"/>
  <c r="CD432" i="11"/>
  <c r="CD430" i="11"/>
  <c r="CD418" i="11"/>
  <c r="CD402" i="11"/>
  <c r="CD400" i="11"/>
  <c r="CD399" i="11"/>
  <c r="CD395" i="11"/>
  <c r="CD391" i="11"/>
  <c r="CD428" i="11"/>
  <c r="CD422" i="11"/>
  <c r="CD416" i="11"/>
  <c r="CD410" i="11"/>
  <c r="CD382" i="11"/>
  <c r="CD408" i="11"/>
  <c r="CD406" i="11"/>
  <c r="CD381" i="11"/>
  <c r="CD369" i="11"/>
  <c r="CD355" i="11"/>
  <c r="CD341" i="11"/>
  <c r="CD426" i="11"/>
  <c r="CD420" i="11"/>
  <c r="CD414" i="11"/>
  <c r="CD403" i="11"/>
  <c r="CD385" i="11"/>
  <c r="CD364" i="11"/>
  <c r="CD360" i="11"/>
  <c r="CD354" i="11"/>
  <c r="CD349" i="11"/>
  <c r="CD335" i="11"/>
  <c r="CD326" i="11"/>
  <c r="CD322" i="11"/>
  <c r="CD313" i="11"/>
  <c r="CD309" i="11"/>
  <c r="CD401" i="11"/>
  <c r="CD380" i="11"/>
  <c r="CD350" i="11"/>
  <c r="CD347" i="11"/>
  <c r="CD344" i="11"/>
  <c r="CD394" i="11"/>
  <c r="CD370" i="11"/>
  <c r="CD361" i="11"/>
  <c r="CD387" i="11"/>
  <c r="CD386" i="11"/>
  <c r="CD374" i="11"/>
  <c r="CD356" i="11"/>
  <c r="CD331" i="11"/>
  <c r="CD329" i="11"/>
  <c r="CD307" i="11"/>
  <c r="CD303" i="11"/>
  <c r="CD281" i="11"/>
  <c r="CD277" i="11"/>
  <c r="CD273" i="11"/>
  <c r="CD378" i="11"/>
  <c r="CD371" i="11"/>
  <c r="CD342" i="11"/>
  <c r="CD337" i="11"/>
  <c r="CD298" i="11"/>
  <c r="CD293" i="11"/>
  <c r="CD289" i="11"/>
  <c r="CD272" i="11"/>
  <c r="CD268" i="11"/>
  <c r="CD398" i="11"/>
  <c r="CD390" i="11"/>
  <c r="CD375" i="11"/>
  <c r="CD368" i="11"/>
  <c r="CD365" i="11"/>
  <c r="CD362" i="11"/>
  <c r="CD351" i="11"/>
  <c r="CD340" i="11"/>
  <c r="CD319" i="11"/>
  <c r="CD379" i="11"/>
  <c r="CD357" i="11"/>
  <c r="CD338" i="11"/>
  <c r="CD334" i="11"/>
  <c r="CD330" i="11"/>
  <c r="CD315" i="11"/>
  <c r="CD343" i="11"/>
  <c r="CD314" i="11"/>
  <c r="CD287" i="11"/>
  <c r="CD284" i="11"/>
  <c r="CD262" i="11"/>
  <c r="CD258" i="11"/>
  <c r="CD254" i="11"/>
  <c r="CD250" i="11"/>
  <c r="CD232" i="11"/>
  <c r="CD207" i="11"/>
  <c r="CD203" i="11"/>
  <c r="CD311" i="11"/>
  <c r="CD282" i="11"/>
  <c r="CD280" i="11"/>
  <c r="CD274" i="11"/>
  <c r="CD346" i="11"/>
  <c r="CD336" i="11"/>
  <c r="CD327" i="11"/>
  <c r="CD304" i="11"/>
  <c r="CD302" i="11"/>
  <c r="CD300" i="11"/>
  <c r="CD294" i="11"/>
  <c r="CD292" i="11"/>
  <c r="CD324" i="11"/>
  <c r="CD316" i="11"/>
  <c r="CD296" i="11"/>
  <c r="CD290" i="11"/>
  <c r="CD288" i="11"/>
  <c r="CD321" i="11"/>
  <c r="CD318" i="11"/>
  <c r="CD286" i="11"/>
  <c r="CD275" i="11"/>
  <c r="CD264" i="11"/>
  <c r="CD260" i="11"/>
  <c r="CD256" i="11"/>
  <c r="CD252" i="11"/>
  <c r="CD248" i="11"/>
  <c r="CD239" i="11"/>
  <c r="CD230" i="11"/>
  <c r="CD301" i="11"/>
  <c r="CD283" i="11"/>
  <c r="CD279" i="11"/>
  <c r="CD265" i="11"/>
  <c r="CD243" i="11"/>
  <c r="CD238" i="11"/>
  <c r="CD234" i="11"/>
  <c r="CD225" i="11"/>
  <c r="CD217" i="11"/>
  <c r="CD213" i="11"/>
  <c r="CD328" i="11"/>
  <c r="CD306" i="11"/>
  <c r="CD299" i="11"/>
  <c r="CD297" i="11"/>
  <c r="CD267" i="11"/>
  <c r="CD263" i="11"/>
  <c r="CD259" i="11"/>
  <c r="CD255" i="11"/>
  <c r="CD251" i="11"/>
  <c r="CD253" i="11"/>
  <c r="CD241" i="11"/>
  <c r="CD227" i="11"/>
  <c r="CD224" i="11"/>
  <c r="CD220" i="11"/>
  <c r="CD192" i="11"/>
  <c r="CD187" i="11"/>
  <c r="CD295" i="11"/>
  <c r="CD291" i="11"/>
  <c r="CD233" i="11"/>
  <c r="CD211" i="11"/>
  <c r="CD194" i="11"/>
  <c r="CD182" i="11"/>
  <c r="CD323" i="11"/>
  <c r="CD269" i="11"/>
  <c r="CD257" i="11"/>
  <c r="CD245" i="11"/>
  <c r="CD242" i="11"/>
  <c r="CD236" i="11"/>
  <c r="CD228" i="11"/>
  <c r="CD215" i="11"/>
  <c r="CD199" i="11"/>
  <c r="CD191" i="11"/>
  <c r="CD177" i="11"/>
  <c r="CD317" i="11"/>
  <c r="CD249" i="11"/>
  <c r="CD261" i="11"/>
  <c r="CD246" i="11"/>
  <c r="CD237" i="11"/>
  <c r="CD240" i="11"/>
  <c r="CD226" i="11"/>
  <c r="CD212" i="11"/>
  <c r="CD210" i="11"/>
  <c r="CD196" i="11"/>
  <c r="CD180" i="11"/>
  <c r="CD157" i="11"/>
  <c r="CD153" i="11"/>
  <c r="CD148" i="11"/>
  <c r="CD144" i="11"/>
  <c r="CD139" i="11"/>
  <c r="CD135" i="11"/>
  <c r="CD270" i="11"/>
  <c r="CD244" i="11"/>
  <c r="CD193" i="11"/>
  <c r="CD155" i="11"/>
  <c r="CD137" i="11"/>
  <c r="CD128" i="11"/>
  <c r="CD106" i="11"/>
  <c r="CD102" i="11"/>
  <c r="CD98" i="11"/>
  <c r="CD94" i="11"/>
  <c r="CD229" i="11"/>
  <c r="CD206" i="11"/>
  <c r="CD169" i="11"/>
  <c r="CD160" i="11"/>
  <c r="CD151" i="11"/>
  <c r="CD147" i="11"/>
  <c r="CD134" i="11"/>
  <c r="CD132" i="11"/>
  <c r="CD123" i="11"/>
  <c r="CD119" i="11"/>
  <c r="CD114" i="11"/>
  <c r="CD219" i="11"/>
  <c r="CD205" i="11"/>
  <c r="CD178" i="11"/>
  <c r="CD176" i="11"/>
  <c r="CD174" i="11"/>
  <c r="CD172" i="11"/>
  <c r="CD166" i="11"/>
  <c r="CD163" i="11"/>
  <c r="CD127" i="11"/>
  <c r="CD190" i="11"/>
  <c r="CD183" i="11"/>
  <c r="CD136" i="11"/>
  <c r="CD122" i="11"/>
  <c r="CD118" i="11"/>
  <c r="CD113" i="11"/>
  <c r="CD214" i="11"/>
  <c r="CD168" i="11"/>
  <c r="CD165" i="11"/>
  <c r="CD150" i="11"/>
  <c r="CD146" i="11"/>
  <c r="CD141" i="11"/>
  <c r="CD133" i="11"/>
  <c r="CD202" i="11"/>
  <c r="CD201" i="11"/>
  <c r="CD175" i="11"/>
  <c r="CD173" i="11"/>
  <c r="CD152" i="11"/>
  <c r="CD129" i="11"/>
  <c r="CD125" i="11"/>
  <c r="CD235" i="11"/>
  <c r="CD223" i="11"/>
  <c r="CD222" i="11"/>
  <c r="CD200" i="11"/>
  <c r="CD197" i="11"/>
  <c r="CD185" i="11"/>
  <c r="CD181" i="11"/>
  <c r="CD167" i="11"/>
  <c r="CD164" i="11"/>
  <c r="CD158" i="11"/>
  <c r="CD145" i="11"/>
  <c r="CD140" i="11"/>
  <c r="CD120" i="11"/>
  <c r="CD111" i="11"/>
  <c r="CD121" i="11"/>
  <c r="CD88" i="11"/>
  <c r="CD79" i="11"/>
  <c r="CD77" i="11"/>
  <c r="CD73" i="11"/>
  <c r="CD69" i="11"/>
  <c r="CD63" i="11"/>
  <c r="CD59" i="11"/>
  <c r="CD55" i="11"/>
  <c r="CD51" i="11"/>
  <c r="CD47" i="11"/>
  <c r="CD39" i="11"/>
  <c r="CD35" i="11"/>
  <c r="CD31" i="11"/>
  <c r="CD27" i="11"/>
  <c r="CD21" i="11"/>
  <c r="CD11" i="11"/>
  <c r="CD15" i="11"/>
  <c r="CD126" i="11"/>
  <c r="CD117" i="11"/>
  <c r="CD107" i="11"/>
  <c r="CD103" i="11"/>
  <c r="CD99" i="11"/>
  <c r="CD95" i="11"/>
  <c r="CD82" i="11"/>
  <c r="CD20" i="11"/>
  <c r="CD10" i="11"/>
  <c r="CD112" i="11"/>
  <c r="CD108" i="11"/>
  <c r="CD104" i="11"/>
  <c r="CD100" i="11"/>
  <c r="CD96" i="11"/>
  <c r="CD84" i="11"/>
  <c r="CD68" i="11"/>
  <c r="CD64" i="11"/>
  <c r="CD60" i="11"/>
  <c r="CD52" i="11"/>
  <c r="CD48" i="11"/>
  <c r="CD40" i="11"/>
  <c r="CD36" i="11"/>
  <c r="CD32" i="11"/>
  <c r="CD19" i="11"/>
  <c r="CD9" i="11"/>
  <c r="CD159" i="11"/>
  <c r="CD109" i="11"/>
  <c r="CD89" i="11"/>
  <c r="CD87" i="11"/>
  <c r="CD23" i="11"/>
  <c r="CD18" i="11"/>
  <c r="CD188" i="11"/>
  <c r="CD156" i="11"/>
  <c r="CD81" i="11"/>
  <c r="CD75" i="11"/>
  <c r="CD71" i="11"/>
  <c r="CD67" i="11"/>
  <c r="CD65" i="11"/>
  <c r="CD61" i="11"/>
  <c r="CD57" i="11"/>
  <c r="CD53" i="11"/>
  <c r="CD49" i="11"/>
  <c r="CD45" i="11"/>
  <c r="CD41" i="11"/>
  <c r="CD37" i="11"/>
  <c r="CD33" i="11"/>
  <c r="CD29" i="11"/>
  <c r="CD24" i="11"/>
  <c r="CD138" i="11"/>
  <c r="CD92" i="11"/>
  <c r="CD83" i="11"/>
  <c r="CD25" i="11"/>
  <c r="CD14" i="11"/>
  <c r="CD130" i="11"/>
  <c r="CD93" i="11"/>
  <c r="CD78" i="11"/>
  <c r="CD74" i="11"/>
  <c r="CD66" i="11"/>
  <c r="CD58" i="11"/>
  <c r="CD54" i="11"/>
  <c r="CD46" i="11"/>
  <c r="CD42" i="11"/>
  <c r="CD38" i="11"/>
  <c r="CD30" i="11"/>
  <c r="CD26" i="11"/>
  <c r="CD13" i="11"/>
  <c r="CD162" i="11"/>
  <c r="CD86" i="11"/>
  <c r="CD12" i="11"/>
  <c r="CD8" i="11"/>
  <c r="CV5" i="11" a="1"/>
  <c r="CV5" i="11" s="1"/>
  <c r="CS5" i="11" a="1"/>
  <c r="CS5" i="11" s="1"/>
  <c r="CN972" i="11"/>
  <c r="CN971" i="11"/>
  <c r="CN970" i="11"/>
  <c r="CN969" i="11"/>
  <c r="CN968" i="11"/>
  <c r="CN967" i="11"/>
  <c r="CN966" i="11"/>
  <c r="CN965" i="11"/>
  <c r="CN963" i="11"/>
  <c r="CN962" i="11"/>
  <c r="CN961" i="11"/>
  <c r="CN960" i="11"/>
  <c r="CN959" i="11"/>
  <c r="CN958" i="11"/>
  <c r="CN957" i="11"/>
  <c r="CN956" i="11"/>
  <c r="CN954" i="11"/>
  <c r="CN953" i="11"/>
  <c r="CN952" i="11"/>
  <c r="CN951" i="11"/>
  <c r="CN948" i="11"/>
  <c r="CN949" i="11"/>
  <c r="CN944" i="11"/>
  <c r="CN943" i="11"/>
  <c r="CN942" i="11"/>
  <c r="CN941" i="11"/>
  <c r="CN947" i="11"/>
  <c r="CN945" i="11"/>
  <c r="CN936" i="11"/>
  <c r="CN950" i="11"/>
  <c r="CN939" i="11"/>
  <c r="CN938" i="11"/>
  <c r="CN935" i="11"/>
  <c r="CN940" i="11"/>
  <c r="CN933" i="11"/>
  <c r="CN934" i="11"/>
  <c r="CN926" i="11"/>
  <c r="CN931" i="11"/>
  <c r="CN927" i="11"/>
  <c r="CN924" i="11"/>
  <c r="CN930" i="11"/>
  <c r="CN929" i="11"/>
  <c r="CN925" i="11"/>
  <c r="CN917" i="11"/>
  <c r="CN918" i="11"/>
  <c r="CN912" i="11"/>
  <c r="CN932" i="11"/>
  <c r="CN916" i="11"/>
  <c r="CN914" i="11"/>
  <c r="CN922" i="11"/>
  <c r="CN911" i="11"/>
  <c r="CN920" i="11"/>
  <c r="CN915" i="11"/>
  <c r="CN913" i="11"/>
  <c r="CN909" i="11"/>
  <c r="CN923" i="11"/>
  <c r="CN908" i="11"/>
  <c r="CN897" i="11"/>
  <c r="CN893" i="11"/>
  <c r="CN892" i="11"/>
  <c r="CN891" i="11"/>
  <c r="CN890" i="11"/>
  <c r="CN889" i="11"/>
  <c r="CN881" i="11"/>
  <c r="CN877" i="11"/>
  <c r="CN902" i="11"/>
  <c r="CN896" i="11"/>
  <c r="CN888" i="11"/>
  <c r="CN903" i="11"/>
  <c r="CN900" i="11"/>
  <c r="CN898" i="11"/>
  <c r="CN921" i="11"/>
  <c r="CN904" i="11"/>
  <c r="CN895" i="11"/>
  <c r="CN887" i="11"/>
  <c r="CN883" i="11"/>
  <c r="CN875" i="11"/>
  <c r="CN905" i="11"/>
  <c r="CN907" i="11"/>
  <c r="CN866" i="11"/>
  <c r="CN862" i="11"/>
  <c r="CN870" i="11"/>
  <c r="CN857" i="11"/>
  <c r="CN878" i="11"/>
  <c r="CN865" i="11"/>
  <c r="CN861" i="11"/>
  <c r="CN906" i="11"/>
  <c r="CN899" i="11"/>
  <c r="CN882" i="11"/>
  <c r="CN876" i="11"/>
  <c r="CN873" i="11"/>
  <c r="CN869" i="11"/>
  <c r="CN868" i="11"/>
  <c r="CN855" i="11"/>
  <c r="CN886" i="11"/>
  <c r="CN894" i="11"/>
  <c r="CN874" i="11"/>
  <c r="CN871" i="11"/>
  <c r="CN858" i="11"/>
  <c r="CN867" i="11"/>
  <c r="CN854" i="11"/>
  <c r="CN848" i="11"/>
  <c r="CN844" i="11"/>
  <c r="CN860" i="11"/>
  <c r="CN859" i="11"/>
  <c r="CN852" i="11"/>
  <c r="CN851" i="11"/>
  <c r="CN846" i="11"/>
  <c r="CN840" i="11"/>
  <c r="CN839" i="11"/>
  <c r="CN822" i="11"/>
  <c r="CN818" i="11"/>
  <c r="CN814" i="11"/>
  <c r="CN850" i="11"/>
  <c r="CN836" i="11"/>
  <c r="CN845" i="11"/>
  <c r="CN832" i="11"/>
  <c r="CN831" i="11"/>
  <c r="CN835" i="11"/>
  <c r="CN827" i="11"/>
  <c r="CN820" i="11"/>
  <c r="CN816" i="11"/>
  <c r="CN849" i="11"/>
  <c r="CN841" i="11"/>
  <c r="CN830" i="11"/>
  <c r="CN823" i="11"/>
  <c r="CN853" i="11"/>
  <c r="CN804" i="11"/>
  <c r="CN787" i="11"/>
  <c r="CN819" i="11"/>
  <c r="CN812" i="11"/>
  <c r="CN806" i="11"/>
  <c r="CN803" i="11"/>
  <c r="CN799" i="11"/>
  <c r="CN834" i="11"/>
  <c r="CN838" i="11"/>
  <c r="CN817" i="11"/>
  <c r="CN808" i="11"/>
  <c r="CN802" i="11"/>
  <c r="CN856" i="11"/>
  <c r="CN833" i="11"/>
  <c r="CN824" i="11"/>
  <c r="CN810" i="11"/>
  <c r="CN805" i="11"/>
  <c r="CN828" i="11"/>
  <c r="CN813" i="11"/>
  <c r="CN807" i="11"/>
  <c r="CN801" i="11"/>
  <c r="CN826" i="11"/>
  <c r="CN809" i="11"/>
  <c r="CN800" i="11"/>
  <c r="CN796" i="11"/>
  <c r="CN792" i="11"/>
  <c r="CN798" i="11"/>
  <c r="CN815" i="11"/>
  <c r="CN794" i="11"/>
  <c r="CN795" i="11"/>
  <c r="CN791" i="11"/>
  <c r="CN777" i="11"/>
  <c r="CN774" i="11"/>
  <c r="CN771" i="11"/>
  <c r="CN767" i="11"/>
  <c r="CN762" i="11"/>
  <c r="CN785" i="11"/>
  <c r="CN782" i="11"/>
  <c r="CN779" i="11"/>
  <c r="CN766" i="11"/>
  <c r="CN784" i="11"/>
  <c r="CN781" i="11"/>
  <c r="CN797" i="11"/>
  <c r="CN790" i="11"/>
  <c r="CN776" i="11"/>
  <c r="CN773" i="11"/>
  <c r="CN769" i="11"/>
  <c r="CN778" i="11"/>
  <c r="CN793" i="11"/>
  <c r="CN786" i="11"/>
  <c r="CN775" i="11"/>
  <c r="CN772" i="11"/>
  <c r="CN768" i="11"/>
  <c r="CN789" i="11"/>
  <c r="CN783" i="11"/>
  <c r="CN780" i="11"/>
  <c r="CN763" i="11"/>
  <c r="CN739" i="11"/>
  <c r="CN735" i="11"/>
  <c r="CN726" i="11"/>
  <c r="CN713" i="11"/>
  <c r="CN764" i="11"/>
  <c r="CN760" i="11"/>
  <c r="CN753" i="11"/>
  <c r="CN748" i="11"/>
  <c r="CN743" i="11"/>
  <c r="CN756" i="11"/>
  <c r="CN752" i="11"/>
  <c r="CN770" i="11"/>
  <c r="CN765" i="11"/>
  <c r="CN758" i="11"/>
  <c r="CN747" i="11"/>
  <c r="CN755" i="11"/>
  <c r="CN751" i="11"/>
  <c r="CN737" i="11"/>
  <c r="CN733" i="11"/>
  <c r="CN724" i="11"/>
  <c r="CN761" i="11"/>
  <c r="CN746" i="11"/>
  <c r="CN741" i="11"/>
  <c r="CN728" i="11"/>
  <c r="CN723" i="11"/>
  <c r="CN719" i="11"/>
  <c r="CN759" i="11"/>
  <c r="CN749" i="11"/>
  <c r="CN725" i="11"/>
  <c r="CN709" i="11"/>
  <c r="CN705" i="11"/>
  <c r="CN701" i="11"/>
  <c r="CN757" i="11"/>
  <c r="CN731" i="11"/>
  <c r="CN716" i="11"/>
  <c r="CN742" i="11"/>
  <c r="CN734" i="11"/>
  <c r="CN750" i="11"/>
  <c r="CN740" i="11"/>
  <c r="CN721" i="11"/>
  <c r="CN720" i="11"/>
  <c r="CN717" i="11"/>
  <c r="CN712" i="11"/>
  <c r="CN732" i="11"/>
  <c r="CN738" i="11"/>
  <c r="CN730" i="11"/>
  <c r="CN729" i="11"/>
  <c r="CN727" i="11"/>
  <c r="CN736" i="11"/>
  <c r="CN722" i="11"/>
  <c r="CN714" i="11"/>
  <c r="CN706" i="11"/>
  <c r="CN704" i="11"/>
  <c r="CN697" i="11"/>
  <c r="CN687" i="11"/>
  <c r="CN683" i="11"/>
  <c r="CN679" i="11"/>
  <c r="CN675" i="11"/>
  <c r="CN671" i="11"/>
  <c r="CN667" i="11"/>
  <c r="CN702" i="11"/>
  <c r="CN695" i="11"/>
  <c r="CN691" i="11"/>
  <c r="CN710" i="11"/>
  <c r="CN699" i="11"/>
  <c r="CN690" i="11"/>
  <c r="CN686" i="11"/>
  <c r="CN682" i="11"/>
  <c r="CN678" i="11"/>
  <c r="CN674" i="11"/>
  <c r="CN670" i="11"/>
  <c r="CN666" i="11"/>
  <c r="CN694" i="11"/>
  <c r="CN698" i="11"/>
  <c r="CN689" i="11"/>
  <c r="CN685" i="11"/>
  <c r="CN681" i="11"/>
  <c r="CN677" i="11"/>
  <c r="CN673" i="11"/>
  <c r="CN669" i="11"/>
  <c r="CN665" i="11"/>
  <c r="CN661" i="11"/>
  <c r="CN657" i="11"/>
  <c r="CN693" i="11"/>
  <c r="CN700" i="11"/>
  <c r="CN688" i="11"/>
  <c r="CN684" i="11"/>
  <c r="CN680" i="11"/>
  <c r="CN676" i="11"/>
  <c r="CN672" i="11"/>
  <c r="CN668" i="11"/>
  <c r="CN664" i="11"/>
  <c r="CN660" i="11"/>
  <c r="CN708" i="11"/>
  <c r="CN658" i="11"/>
  <c r="CN654" i="11"/>
  <c r="CN650" i="11"/>
  <c r="CN645" i="11"/>
  <c r="CN641" i="11"/>
  <c r="CN637" i="11"/>
  <c r="CN633" i="11"/>
  <c r="CN629" i="11"/>
  <c r="CN662" i="11"/>
  <c r="CN656" i="11"/>
  <c r="CN653" i="11"/>
  <c r="CN649" i="11"/>
  <c r="CN644" i="11"/>
  <c r="CN640" i="11"/>
  <c r="CN636" i="11"/>
  <c r="CN659" i="11"/>
  <c r="CN652" i="11"/>
  <c r="CN648" i="11"/>
  <c r="CN643" i="11"/>
  <c r="CN639" i="11"/>
  <c r="CN635" i="11"/>
  <c r="CN631" i="11"/>
  <c r="CN627" i="11"/>
  <c r="CN623" i="11"/>
  <c r="CN696" i="11"/>
  <c r="CN692" i="11"/>
  <c r="CN655" i="11"/>
  <c r="CN651" i="11"/>
  <c r="CN646" i="11"/>
  <c r="CN642" i="11"/>
  <c r="CN638" i="11"/>
  <c r="CN634" i="11"/>
  <c r="CN630" i="11"/>
  <c r="CN626" i="11"/>
  <c r="CN624" i="11"/>
  <c r="CN612" i="11"/>
  <c r="CN647" i="11"/>
  <c r="CN625" i="11"/>
  <c r="CN621" i="11"/>
  <c r="CN618" i="11"/>
  <c r="CN607" i="11"/>
  <c r="CN611" i="11"/>
  <c r="CN602" i="11"/>
  <c r="CN598" i="11"/>
  <c r="CN594" i="11"/>
  <c r="CN590" i="11"/>
  <c r="CN581" i="11"/>
  <c r="CN628" i="11"/>
  <c r="CN615" i="11"/>
  <c r="CN606" i="11"/>
  <c r="CN589" i="11"/>
  <c r="CN585" i="11"/>
  <c r="CN576" i="11"/>
  <c r="CN616" i="11"/>
  <c r="CN610" i="11"/>
  <c r="CN605" i="11"/>
  <c r="CN597" i="11"/>
  <c r="CN593" i="11"/>
  <c r="CN584" i="11"/>
  <c r="CN632" i="11"/>
  <c r="CN614" i="11"/>
  <c r="CN609" i="11"/>
  <c r="CN620" i="11"/>
  <c r="CN604" i="11"/>
  <c r="CN596" i="11"/>
  <c r="CN583" i="11"/>
  <c r="CN574" i="11"/>
  <c r="CN570" i="11"/>
  <c r="CN566" i="11"/>
  <c r="CN562" i="11"/>
  <c r="CN619" i="11"/>
  <c r="CN592" i="11"/>
  <c r="CN595" i="11"/>
  <c r="CN578" i="11"/>
  <c r="CN575" i="11"/>
  <c r="CN586" i="11"/>
  <c r="CN552" i="11"/>
  <c r="CN555" i="11"/>
  <c r="CN582" i="11"/>
  <c r="CN567" i="11"/>
  <c r="CN563" i="11"/>
  <c r="CN559" i="11"/>
  <c r="CN550" i="11"/>
  <c r="CN603" i="11"/>
  <c r="CN591" i="11"/>
  <c r="CN553" i="11"/>
  <c r="CN544" i="11"/>
  <c r="CN512" i="11"/>
  <c r="CN508" i="11"/>
  <c r="CN487" i="11"/>
  <c r="CN483" i="11"/>
  <c r="CN479" i="11"/>
  <c r="CN475" i="11"/>
  <c r="CN458" i="11"/>
  <c r="CN608" i="11"/>
  <c r="CN554" i="11"/>
  <c r="CN540" i="11"/>
  <c r="CN536" i="11"/>
  <c r="CN532" i="11"/>
  <c r="CN524" i="11"/>
  <c r="CN520" i="11"/>
  <c r="CN599" i="11"/>
  <c r="CN539" i="11"/>
  <c r="CN535" i="11"/>
  <c r="CN531" i="11"/>
  <c r="CN527" i="11"/>
  <c r="CN523" i="11"/>
  <c r="CN519" i="11"/>
  <c r="CN573" i="11"/>
  <c r="CN572" i="11"/>
  <c r="CN560" i="11"/>
  <c r="CN557" i="11"/>
  <c r="CN549" i="11"/>
  <c r="CN587" i="11"/>
  <c r="CN561" i="11"/>
  <c r="CN548" i="11"/>
  <c r="CN542" i="11"/>
  <c r="CN538" i="11"/>
  <c r="CN534" i="11"/>
  <c r="CN530" i="11"/>
  <c r="CN526" i="11"/>
  <c r="CN522" i="11"/>
  <c r="CN518" i="11"/>
  <c r="CN505" i="11"/>
  <c r="CN501" i="11"/>
  <c r="CN493" i="11"/>
  <c r="CN579" i="11"/>
  <c r="CN577" i="11"/>
  <c r="CN565" i="11"/>
  <c r="CN564" i="11"/>
  <c r="CN558" i="11"/>
  <c r="CN513" i="11"/>
  <c r="CN488" i="11"/>
  <c r="CN484" i="11"/>
  <c r="CN480" i="11"/>
  <c r="CN476" i="11"/>
  <c r="CN569" i="11"/>
  <c r="CN568" i="11"/>
  <c r="CN546" i="11"/>
  <c r="CN543" i="11"/>
  <c r="CN541" i="11"/>
  <c r="CN537" i="11"/>
  <c r="CN533" i="11"/>
  <c r="CN529" i="11"/>
  <c r="CN525" i="11"/>
  <c r="CN521" i="11"/>
  <c r="CN517" i="11"/>
  <c r="CN515" i="11"/>
  <c r="CN507" i="11"/>
  <c r="CN504" i="11"/>
  <c r="CN494" i="11"/>
  <c r="CN470" i="11"/>
  <c r="CN463" i="11"/>
  <c r="CN460" i="11"/>
  <c r="CN454" i="11"/>
  <c r="CN450" i="11"/>
  <c r="CN446" i="11"/>
  <c r="CN442" i="11"/>
  <c r="CN438" i="11"/>
  <c r="CN434" i="11"/>
  <c r="CN495" i="11"/>
  <c r="CN465" i="11"/>
  <c r="CN510" i="11"/>
  <c r="CN498" i="11"/>
  <c r="CN472" i="11"/>
  <c r="CN462" i="11"/>
  <c r="CN556" i="11"/>
  <c r="CN545" i="11"/>
  <c r="CN511" i="11"/>
  <c r="CN499" i="11"/>
  <c r="CN467" i="11"/>
  <c r="CN502" i="11"/>
  <c r="CN496" i="11"/>
  <c r="CN490" i="11"/>
  <c r="CN489" i="11"/>
  <c r="CN485" i="11"/>
  <c r="CN481" i="11"/>
  <c r="CN477" i="11"/>
  <c r="CN469" i="11"/>
  <c r="CN551" i="11"/>
  <c r="CN514" i="11"/>
  <c r="CN503" i="11"/>
  <c r="CN466" i="11"/>
  <c r="CN516" i="11"/>
  <c r="CN506" i="11"/>
  <c r="CN500" i="11"/>
  <c r="CN471" i="11"/>
  <c r="CN461" i="11"/>
  <c r="CN456" i="11"/>
  <c r="CN451" i="11"/>
  <c r="CN447" i="11"/>
  <c r="CN443" i="11"/>
  <c r="CN453" i="11"/>
  <c r="CN439" i="11"/>
  <c r="CN436" i="11"/>
  <c r="CN474" i="11"/>
  <c r="CN473" i="11"/>
  <c r="CN457" i="11"/>
  <c r="CN444" i="11"/>
  <c r="CN430" i="11"/>
  <c r="CN426" i="11"/>
  <c r="CN422" i="11"/>
  <c r="CN418" i="11"/>
  <c r="CN414" i="11"/>
  <c r="CN410" i="11"/>
  <c r="CN445" i="11"/>
  <c r="CN464" i="11"/>
  <c r="CN459" i="11"/>
  <c r="CN448" i="11"/>
  <c r="CN435" i="11"/>
  <c r="CN433" i="11"/>
  <c r="CN482" i="11"/>
  <c r="CN449" i="11"/>
  <c r="CN432" i="11"/>
  <c r="CN428" i="11"/>
  <c r="CN424" i="11"/>
  <c r="CN420" i="11"/>
  <c r="CN416" i="11"/>
  <c r="CN412" i="11"/>
  <c r="CN408" i="11"/>
  <c r="CN404" i="11"/>
  <c r="CN440" i="11"/>
  <c r="CN478" i="11"/>
  <c r="CN468" i="11"/>
  <c r="CN455" i="11"/>
  <c r="CN452" i="11"/>
  <c r="CN441" i="11"/>
  <c r="CN429" i="11"/>
  <c r="CN417" i="11"/>
  <c r="CN402" i="11"/>
  <c r="CN399" i="11"/>
  <c r="CN395" i="11"/>
  <c r="CN391" i="11"/>
  <c r="CN387" i="11"/>
  <c r="CN362" i="11"/>
  <c r="CN357" i="11"/>
  <c r="CN347" i="11"/>
  <c r="CN328" i="11"/>
  <c r="CN324" i="11"/>
  <c r="CN311" i="11"/>
  <c r="CN427" i="11"/>
  <c r="CN415" i="11"/>
  <c r="CN409" i="11"/>
  <c r="CN398" i="11"/>
  <c r="CN394" i="11"/>
  <c r="CN425" i="11"/>
  <c r="CN419" i="11"/>
  <c r="CN413" i="11"/>
  <c r="CN406" i="11"/>
  <c r="CN403" i="11"/>
  <c r="CN401" i="11"/>
  <c r="CN380" i="11"/>
  <c r="CN368" i="11"/>
  <c r="CN344" i="11"/>
  <c r="CN486" i="11"/>
  <c r="CN384" i="11"/>
  <c r="CN367" i="11"/>
  <c r="CN363" i="11"/>
  <c r="CN358" i="11"/>
  <c r="CN353" i="11"/>
  <c r="CN348" i="11"/>
  <c r="CN325" i="11"/>
  <c r="CN312" i="11"/>
  <c r="CN431" i="11"/>
  <c r="CN423" i="11"/>
  <c r="CN411" i="11"/>
  <c r="CN400" i="11"/>
  <c r="CN379" i="11"/>
  <c r="CN343" i="11"/>
  <c r="CN338" i="11"/>
  <c r="CN334" i="11"/>
  <c r="CN330" i="11"/>
  <c r="CN390" i="11"/>
  <c r="CN349" i="11"/>
  <c r="CN369" i="11"/>
  <c r="CN360" i="11"/>
  <c r="CN355" i="11"/>
  <c r="CN350" i="11"/>
  <c r="CN370" i="11"/>
  <c r="CN361" i="11"/>
  <c r="CN331" i="11"/>
  <c r="CN316" i="11"/>
  <c r="CN306" i="11"/>
  <c r="CN302" i="11"/>
  <c r="CN280" i="11"/>
  <c r="CN267" i="11"/>
  <c r="CN407" i="11"/>
  <c r="CN374" i="11"/>
  <c r="CN356" i="11"/>
  <c r="CN341" i="11"/>
  <c r="CN337" i="11"/>
  <c r="CN329" i="11"/>
  <c r="CN301" i="11"/>
  <c r="CN297" i="11"/>
  <c r="CN292" i="11"/>
  <c r="CN288" i="11"/>
  <c r="CN284" i="11"/>
  <c r="CN378" i="11"/>
  <c r="CN364" i="11"/>
  <c r="CN342" i="11"/>
  <c r="CN335" i="11"/>
  <c r="CN319" i="11"/>
  <c r="CN382" i="11"/>
  <c r="CN381" i="11"/>
  <c r="CN371" i="11"/>
  <c r="CN365" i="11"/>
  <c r="CN386" i="11"/>
  <c r="CN385" i="11"/>
  <c r="CN375" i="11"/>
  <c r="CN354" i="11"/>
  <c r="CN346" i="11"/>
  <c r="CN326" i="11"/>
  <c r="CN322" i="11"/>
  <c r="CN317" i="11"/>
  <c r="CN315" i="11"/>
  <c r="CN313" i="11"/>
  <c r="CN308" i="11"/>
  <c r="CN293" i="11"/>
  <c r="CN287" i="11"/>
  <c r="CN261" i="11"/>
  <c r="CN257" i="11"/>
  <c r="CN253" i="11"/>
  <c r="CN249" i="11"/>
  <c r="CN240" i="11"/>
  <c r="CN206" i="11"/>
  <c r="CN202" i="11"/>
  <c r="CN318" i="11"/>
  <c r="CN289" i="11"/>
  <c r="CN282" i="11"/>
  <c r="CN274" i="11"/>
  <c r="CN321" i="11"/>
  <c r="CN304" i="11"/>
  <c r="CN300" i="11"/>
  <c r="CN294" i="11"/>
  <c r="CN277" i="11"/>
  <c r="CN296" i="11"/>
  <c r="CN290" i="11"/>
  <c r="CN323" i="11"/>
  <c r="CN307" i="11"/>
  <c r="CN298" i="11"/>
  <c r="CN286" i="11"/>
  <c r="CN275" i="11"/>
  <c r="CN265" i="11"/>
  <c r="CN263" i="11"/>
  <c r="CN259" i="11"/>
  <c r="CN255" i="11"/>
  <c r="CN251" i="11"/>
  <c r="CN233" i="11"/>
  <c r="CN229" i="11"/>
  <c r="CN351" i="11"/>
  <c r="CN314" i="11"/>
  <c r="CN283" i="11"/>
  <c r="CN279" i="11"/>
  <c r="CN268" i="11"/>
  <c r="CN246" i="11"/>
  <c r="CN242" i="11"/>
  <c r="CN237" i="11"/>
  <c r="CN228" i="11"/>
  <c r="CN224" i="11"/>
  <c r="CN220" i="11"/>
  <c r="CN212" i="11"/>
  <c r="CN199" i="11"/>
  <c r="CN340" i="11"/>
  <c r="CN299" i="11"/>
  <c r="CN281" i="11"/>
  <c r="CN273" i="11"/>
  <c r="CN262" i="11"/>
  <c r="CN258" i="11"/>
  <c r="CN254" i="11"/>
  <c r="CN250" i="11"/>
  <c r="CN295" i="11"/>
  <c r="CN291" i="11"/>
  <c r="CN244" i="11"/>
  <c r="CN243" i="11"/>
  <c r="CN235" i="11"/>
  <c r="CN234" i="11"/>
  <c r="CN232" i="11"/>
  <c r="CN223" i="11"/>
  <c r="CN219" i="11"/>
  <c r="CN214" i="11"/>
  <c r="CN200" i="11"/>
  <c r="CN194" i="11"/>
  <c r="CN191" i="11"/>
  <c r="CN336" i="11"/>
  <c r="CN272" i="11"/>
  <c r="CN264" i="11"/>
  <c r="CN181" i="11"/>
  <c r="CN303" i="11"/>
  <c r="CN248" i="11"/>
  <c r="CN241" i="11"/>
  <c r="CN238" i="11"/>
  <c r="CN227" i="11"/>
  <c r="CN213" i="11"/>
  <c r="CN211" i="11"/>
  <c r="CN190" i="11"/>
  <c r="CN185" i="11"/>
  <c r="CN176" i="11"/>
  <c r="CN252" i="11"/>
  <c r="CN230" i="11"/>
  <c r="CN270" i="11"/>
  <c r="CN245" i="11"/>
  <c r="CN239" i="11"/>
  <c r="CN236" i="11"/>
  <c r="CN222" i="11"/>
  <c r="CN215" i="11"/>
  <c r="CN256" i="11"/>
  <c r="CN210" i="11"/>
  <c r="CN183" i="11"/>
  <c r="CN174" i="11"/>
  <c r="CN165" i="11"/>
  <c r="CN156" i="11"/>
  <c r="CN152" i="11"/>
  <c r="CN147" i="11"/>
  <c r="CN138" i="11"/>
  <c r="CN134" i="11"/>
  <c r="CN309" i="11"/>
  <c r="CN269" i="11"/>
  <c r="CN260" i="11"/>
  <c r="CN188" i="11"/>
  <c r="CN169" i="11"/>
  <c r="CN160" i="11"/>
  <c r="CN151" i="11"/>
  <c r="CN127" i="11"/>
  <c r="CN109" i="11"/>
  <c r="CN93" i="11"/>
  <c r="CN89" i="11"/>
  <c r="CN327" i="11"/>
  <c r="CN203" i="11"/>
  <c r="CN192" i="11"/>
  <c r="CN163" i="11"/>
  <c r="CN122" i="11"/>
  <c r="CN118" i="11"/>
  <c r="CN113" i="11"/>
  <c r="CN217" i="11"/>
  <c r="CN201" i="11"/>
  <c r="CN178" i="11"/>
  <c r="CN166" i="11"/>
  <c r="CN157" i="11"/>
  <c r="CN144" i="11"/>
  <c r="CN139" i="11"/>
  <c r="CN136" i="11"/>
  <c r="CN130" i="11"/>
  <c r="CN126" i="11"/>
  <c r="CN197" i="11"/>
  <c r="CN196" i="11"/>
  <c r="CN193" i="11"/>
  <c r="CN172" i="11"/>
  <c r="CN168" i="11"/>
  <c r="CN153" i="11"/>
  <c r="CN150" i="11"/>
  <c r="CN146" i="11"/>
  <c r="CN141" i="11"/>
  <c r="CN133" i="11"/>
  <c r="CN121" i="11"/>
  <c r="CN117" i="11"/>
  <c r="CN112" i="11"/>
  <c r="CN226" i="11"/>
  <c r="CN162" i="11"/>
  <c r="CN159" i="11"/>
  <c r="CN207" i="11"/>
  <c r="CN205" i="11"/>
  <c r="CN187" i="11"/>
  <c r="CN173" i="11"/>
  <c r="CN167" i="11"/>
  <c r="CN164" i="11"/>
  <c r="CN158" i="11"/>
  <c r="CN148" i="11"/>
  <c r="CN145" i="11"/>
  <c r="CN140" i="11"/>
  <c r="CN135" i="11"/>
  <c r="CN128" i="11"/>
  <c r="CN177" i="11"/>
  <c r="CN175" i="11"/>
  <c r="CN155" i="11"/>
  <c r="CN137" i="11"/>
  <c r="CN132" i="11"/>
  <c r="CN123" i="11"/>
  <c r="CN119" i="11"/>
  <c r="CN114" i="11"/>
  <c r="CN92" i="11"/>
  <c r="CN82" i="11"/>
  <c r="CN68" i="11"/>
  <c r="CN64" i="11"/>
  <c r="CN60" i="11"/>
  <c r="CN52" i="11"/>
  <c r="CN48" i="11"/>
  <c r="CN40" i="11"/>
  <c r="CN36" i="11"/>
  <c r="CN32" i="11"/>
  <c r="CN19" i="11"/>
  <c r="CN9" i="11"/>
  <c r="CN120" i="11"/>
  <c r="CN23" i="11"/>
  <c r="CN18" i="11"/>
  <c r="CN13" i="11"/>
  <c r="CN180" i="11"/>
  <c r="CN88" i="11"/>
  <c r="CN84" i="11"/>
  <c r="CN75" i="11"/>
  <c r="CN71" i="11"/>
  <c r="CN67" i="11"/>
  <c r="CN65" i="11"/>
  <c r="CN61" i="11"/>
  <c r="CN57" i="11"/>
  <c r="CN53" i="11"/>
  <c r="CN49" i="11"/>
  <c r="CN45" i="11"/>
  <c r="CN41" i="11"/>
  <c r="CN37" i="11"/>
  <c r="CN33" i="11"/>
  <c r="CN29" i="11"/>
  <c r="CN24" i="11"/>
  <c r="CN15" i="11"/>
  <c r="CN225" i="11"/>
  <c r="CN111" i="11"/>
  <c r="CN107" i="11"/>
  <c r="CN103" i="11"/>
  <c r="CN99" i="11"/>
  <c r="CN95" i="11"/>
  <c r="CN87" i="11"/>
  <c r="CN81" i="11"/>
  <c r="CN25" i="11"/>
  <c r="CN14" i="11"/>
  <c r="CN8" i="11"/>
  <c r="CN182" i="11"/>
  <c r="CN129" i="11"/>
  <c r="CN106" i="11"/>
  <c r="CN102" i="11"/>
  <c r="CN98" i="11"/>
  <c r="CN94" i="11"/>
  <c r="CN83" i="11"/>
  <c r="CN78" i="11"/>
  <c r="CN74" i="11"/>
  <c r="CN66" i="11"/>
  <c r="CN58" i="11"/>
  <c r="CN54" i="11"/>
  <c r="CN46" i="11"/>
  <c r="CN42" i="11"/>
  <c r="CN38" i="11"/>
  <c r="CN30" i="11"/>
  <c r="CN26" i="11"/>
  <c r="CN108" i="11"/>
  <c r="CN104" i="11"/>
  <c r="CN100" i="11"/>
  <c r="CN96" i="11"/>
  <c r="CN12" i="11"/>
  <c r="CN86" i="11"/>
  <c r="CN77" i="11"/>
  <c r="CN73" i="11"/>
  <c r="CN69" i="11"/>
  <c r="CN63" i="11"/>
  <c r="CN59" i="11"/>
  <c r="CN55" i="11"/>
  <c r="CN51" i="11"/>
  <c r="CN47" i="11"/>
  <c r="CN39" i="11"/>
  <c r="CN35" i="11"/>
  <c r="CN31" i="11"/>
  <c r="CN27" i="11"/>
  <c r="CN21" i="11"/>
  <c r="CN11" i="11"/>
  <c r="CN125" i="11"/>
  <c r="CN79" i="11"/>
  <c r="CN20" i="11"/>
  <c r="CN10" i="11"/>
  <c r="CY972" i="11"/>
  <c r="CY971" i="11"/>
  <c r="CY970" i="11"/>
  <c r="CY969" i="11"/>
  <c r="CY968" i="11"/>
  <c r="CY967" i="11"/>
  <c r="CY966" i="11"/>
  <c r="CY965" i="11"/>
  <c r="CY963" i="11"/>
  <c r="CY962" i="11"/>
  <c r="CY961" i="11"/>
  <c r="CY960" i="11"/>
  <c r="CY959" i="11"/>
  <c r="CY958" i="11"/>
  <c r="CY956" i="11"/>
  <c r="CY957" i="11"/>
  <c r="CY954" i="11"/>
  <c r="CY951" i="11"/>
  <c r="CY953" i="11"/>
  <c r="CY952" i="11"/>
  <c r="CY947" i="11"/>
  <c r="CY948" i="11"/>
  <c r="CY949" i="11"/>
  <c r="CY945" i="11"/>
  <c r="CY943" i="11"/>
  <c r="CY941" i="11"/>
  <c r="CY939" i="11"/>
  <c r="CY935" i="11"/>
  <c r="CY934" i="11"/>
  <c r="CY933" i="11"/>
  <c r="CY944" i="11"/>
  <c r="CY938" i="11"/>
  <c r="CY950" i="11"/>
  <c r="CY942" i="11"/>
  <c r="CY936" i="11"/>
  <c r="CY932" i="11"/>
  <c r="CY931" i="11"/>
  <c r="CY930" i="11"/>
  <c r="CY929" i="11"/>
  <c r="CY927" i="11"/>
  <c r="CY926" i="11"/>
  <c r="CY925" i="11"/>
  <c r="CY924" i="11"/>
  <c r="CY923" i="11"/>
  <c r="CY922" i="11"/>
  <c r="CY921" i="11"/>
  <c r="CY940" i="11"/>
  <c r="CY918" i="11"/>
  <c r="CY915" i="11"/>
  <c r="CY913" i="11"/>
  <c r="CY912" i="11"/>
  <c r="CY917" i="11"/>
  <c r="CY916" i="11"/>
  <c r="CY914" i="11"/>
  <c r="CY920" i="11"/>
  <c r="CY905" i="11"/>
  <c r="CY899" i="11"/>
  <c r="CY906" i="11"/>
  <c r="CY887" i="11"/>
  <c r="CY883" i="11"/>
  <c r="CY911" i="11"/>
  <c r="CY907" i="11"/>
  <c r="CY897" i="11"/>
  <c r="CY908" i="11"/>
  <c r="CY896" i="11"/>
  <c r="CY886" i="11"/>
  <c r="CY882" i="11"/>
  <c r="CY878" i="11"/>
  <c r="CY874" i="11"/>
  <c r="CY895" i="11"/>
  <c r="CY909" i="11"/>
  <c r="CY902" i="11"/>
  <c r="CY898" i="11"/>
  <c r="CY892" i="11"/>
  <c r="CY891" i="11"/>
  <c r="CY890" i="11"/>
  <c r="CY889" i="11"/>
  <c r="CY881" i="11"/>
  <c r="CY877" i="11"/>
  <c r="CY904" i="11"/>
  <c r="CY888" i="11"/>
  <c r="CY876" i="11"/>
  <c r="CY873" i="11"/>
  <c r="CY869" i="11"/>
  <c r="CY856" i="11"/>
  <c r="CY875" i="11"/>
  <c r="CY860" i="11"/>
  <c r="CY868" i="11"/>
  <c r="CY903" i="11"/>
  <c r="CY867" i="11"/>
  <c r="CY900" i="11"/>
  <c r="CY866" i="11"/>
  <c r="CY862" i="11"/>
  <c r="CY894" i="11"/>
  <c r="CY870" i="11"/>
  <c r="CY893" i="11"/>
  <c r="CY865" i="11"/>
  <c r="CY861" i="11"/>
  <c r="CY855" i="11"/>
  <c r="CY854" i="11"/>
  <c r="CY852" i="11"/>
  <c r="CY851" i="11"/>
  <c r="CY838" i="11"/>
  <c r="CY834" i="11"/>
  <c r="CY846" i="11"/>
  <c r="CY871" i="11"/>
  <c r="CY857" i="11"/>
  <c r="CY850" i="11"/>
  <c r="CY858" i="11"/>
  <c r="CY849" i="11"/>
  <c r="CY845" i="11"/>
  <c r="CY859" i="11"/>
  <c r="CY853" i="11"/>
  <c r="CY840" i="11"/>
  <c r="CY836" i="11"/>
  <c r="CY832" i="11"/>
  <c r="CY841" i="11"/>
  <c r="CY828" i="11"/>
  <c r="CY848" i="11"/>
  <c r="CY839" i="11"/>
  <c r="CY831" i="11"/>
  <c r="CY835" i="11"/>
  <c r="CY823" i="11"/>
  <c r="CY810" i="11"/>
  <c r="CY806" i="11"/>
  <c r="CY844" i="11"/>
  <c r="CY817" i="11"/>
  <c r="CY827" i="11"/>
  <c r="CY816" i="11"/>
  <c r="CY802" i="11"/>
  <c r="CY798" i="11"/>
  <c r="CY794" i="11"/>
  <c r="CY790" i="11"/>
  <c r="CY833" i="11"/>
  <c r="CY826" i="11"/>
  <c r="CY808" i="11"/>
  <c r="CY830" i="11"/>
  <c r="CY819" i="11"/>
  <c r="CY820" i="11"/>
  <c r="CY814" i="11"/>
  <c r="CY813" i="11"/>
  <c r="CY807" i="11"/>
  <c r="CY800" i="11"/>
  <c r="CY796" i="11"/>
  <c r="CY792" i="11"/>
  <c r="CY783" i="11"/>
  <c r="CY778" i="11"/>
  <c r="CY824" i="11"/>
  <c r="CY809" i="11"/>
  <c r="CY804" i="11"/>
  <c r="CY822" i="11"/>
  <c r="CY815" i="11"/>
  <c r="CY812" i="11"/>
  <c r="CY803" i="11"/>
  <c r="CY818" i="11"/>
  <c r="CY799" i="11"/>
  <c r="CY789" i="11"/>
  <c r="CY805" i="11"/>
  <c r="CY797" i="11"/>
  <c r="CY787" i="11"/>
  <c r="CY791" i="11"/>
  <c r="CY801" i="11"/>
  <c r="CY779" i="11"/>
  <c r="CY781" i="11"/>
  <c r="CY773" i="11"/>
  <c r="CY769" i="11"/>
  <c r="CY764" i="11"/>
  <c r="CY760" i="11"/>
  <c r="CY793" i="11"/>
  <c r="CY772" i="11"/>
  <c r="CY780" i="11"/>
  <c r="CY775" i="11"/>
  <c r="CY771" i="11"/>
  <c r="CY767" i="11"/>
  <c r="CY762" i="11"/>
  <c r="CY758" i="11"/>
  <c r="CY786" i="11"/>
  <c r="CY777" i="11"/>
  <c r="CY766" i="11"/>
  <c r="CY785" i="11"/>
  <c r="CY782" i="11"/>
  <c r="CY774" i="11"/>
  <c r="CY770" i="11"/>
  <c r="CY765" i="11"/>
  <c r="CY761" i="11"/>
  <c r="CY756" i="11"/>
  <c r="CY747" i="11"/>
  <c r="CY742" i="11"/>
  <c r="CY729" i="11"/>
  <c r="CY720" i="11"/>
  <c r="CY716" i="11"/>
  <c r="CY768" i="11"/>
  <c r="CY751" i="11"/>
  <c r="CY763" i="11"/>
  <c r="CY746" i="11"/>
  <c r="CY741" i="11"/>
  <c r="CY755" i="11"/>
  <c r="CY750" i="11"/>
  <c r="CY776" i="11"/>
  <c r="CY757" i="11"/>
  <c r="CY749" i="11"/>
  <c r="CY740" i="11"/>
  <c r="CY731" i="11"/>
  <c r="CY722" i="11"/>
  <c r="CY795" i="11"/>
  <c r="CY739" i="11"/>
  <c r="CY735" i="11"/>
  <c r="CY726" i="11"/>
  <c r="CY753" i="11"/>
  <c r="CY752" i="11"/>
  <c r="CY784" i="11"/>
  <c r="CY733" i="11"/>
  <c r="CY719" i="11"/>
  <c r="CY736" i="11"/>
  <c r="CY725" i="11"/>
  <c r="CY728" i="11"/>
  <c r="CY723" i="11"/>
  <c r="CY712" i="11"/>
  <c r="CY737" i="11"/>
  <c r="CY734" i="11"/>
  <c r="CY710" i="11"/>
  <c r="CY706" i="11"/>
  <c r="CY702" i="11"/>
  <c r="CY748" i="11"/>
  <c r="CY721" i="11"/>
  <c r="CY717" i="11"/>
  <c r="CY759" i="11"/>
  <c r="CY743" i="11"/>
  <c r="CY714" i="11"/>
  <c r="CY709" i="11"/>
  <c r="CY705" i="11"/>
  <c r="CY701" i="11"/>
  <c r="CY697" i="11"/>
  <c r="CY727" i="11"/>
  <c r="CY713" i="11"/>
  <c r="CY708" i="11"/>
  <c r="CY704" i="11"/>
  <c r="CY699" i="11"/>
  <c r="CY694" i="11"/>
  <c r="CY730" i="11"/>
  <c r="CY689" i="11"/>
  <c r="CY685" i="11"/>
  <c r="CY681" i="11"/>
  <c r="CY677" i="11"/>
  <c r="CY673" i="11"/>
  <c r="CY669" i="11"/>
  <c r="CY738" i="11"/>
  <c r="CY693" i="11"/>
  <c r="CY732" i="11"/>
  <c r="CY698" i="11"/>
  <c r="CY688" i="11"/>
  <c r="CY684" i="11"/>
  <c r="CY680" i="11"/>
  <c r="CY676" i="11"/>
  <c r="CY672" i="11"/>
  <c r="CY668" i="11"/>
  <c r="CY696" i="11"/>
  <c r="CY692" i="11"/>
  <c r="CY655" i="11"/>
  <c r="CY724" i="11"/>
  <c r="CY700" i="11"/>
  <c r="CY687" i="11"/>
  <c r="CY683" i="11"/>
  <c r="CY679" i="11"/>
  <c r="CY675" i="11"/>
  <c r="CY671" i="11"/>
  <c r="CY667" i="11"/>
  <c r="CY659" i="11"/>
  <c r="CY695" i="11"/>
  <c r="CY691" i="11"/>
  <c r="CY690" i="11"/>
  <c r="CY664" i="11"/>
  <c r="CY658" i="11"/>
  <c r="CY653" i="11"/>
  <c r="CY649" i="11"/>
  <c r="CY644" i="11"/>
  <c r="CY640" i="11"/>
  <c r="CY636" i="11"/>
  <c r="CY632" i="11"/>
  <c r="CY628" i="11"/>
  <c r="CY624" i="11"/>
  <c r="CY661" i="11"/>
  <c r="CY656" i="11"/>
  <c r="CY662" i="11"/>
  <c r="CY652" i="11"/>
  <c r="CY648" i="11"/>
  <c r="CY643" i="11"/>
  <c r="CY639" i="11"/>
  <c r="CY635" i="11"/>
  <c r="CY631" i="11"/>
  <c r="CY627" i="11"/>
  <c r="CY623" i="11"/>
  <c r="CY670" i="11"/>
  <c r="CY647" i="11"/>
  <c r="CY674" i="11"/>
  <c r="CY651" i="11"/>
  <c r="CY646" i="11"/>
  <c r="CY642" i="11"/>
  <c r="CY638" i="11"/>
  <c r="CY634" i="11"/>
  <c r="CY678" i="11"/>
  <c r="CY666" i="11"/>
  <c r="CY657" i="11"/>
  <c r="CY686" i="11"/>
  <c r="CY620" i="11"/>
  <c r="CY665" i="11"/>
  <c r="CY637" i="11"/>
  <c r="CY629" i="11"/>
  <c r="CY618" i="11"/>
  <c r="CY615" i="11"/>
  <c r="CY641" i="11"/>
  <c r="CY630" i="11"/>
  <c r="CY610" i="11"/>
  <c r="CY645" i="11"/>
  <c r="CY616" i="11"/>
  <c r="CY614" i="11"/>
  <c r="CY609" i="11"/>
  <c r="CY579" i="11"/>
  <c r="CY575" i="11"/>
  <c r="CY660" i="11"/>
  <c r="CY650" i="11"/>
  <c r="CY604" i="11"/>
  <c r="CY596" i="11"/>
  <c r="CY592" i="11"/>
  <c r="CY583" i="11"/>
  <c r="CY682" i="11"/>
  <c r="CY654" i="11"/>
  <c r="CY633" i="11"/>
  <c r="CY625" i="11"/>
  <c r="CY621" i="11"/>
  <c r="CY608" i="11"/>
  <c r="CY587" i="11"/>
  <c r="CY578" i="11"/>
  <c r="CY619" i="11"/>
  <c r="CY612" i="11"/>
  <c r="CY603" i="11"/>
  <c r="CY599" i="11"/>
  <c r="CY595" i="11"/>
  <c r="CY626" i="11"/>
  <c r="CY607" i="11"/>
  <c r="CY597" i="11"/>
  <c r="CY594" i="11"/>
  <c r="CY585" i="11"/>
  <c r="CY602" i="11"/>
  <c r="CY589" i="11"/>
  <c r="CY586" i="11"/>
  <c r="CY567" i="11"/>
  <c r="CY563" i="11"/>
  <c r="CY559" i="11"/>
  <c r="CY550" i="11"/>
  <c r="CY605" i="11"/>
  <c r="CY584" i="11"/>
  <c r="CY581" i="11"/>
  <c r="CY574" i="11"/>
  <c r="CY570" i="11"/>
  <c r="CY566" i="11"/>
  <c r="CY562" i="11"/>
  <c r="CY558" i="11"/>
  <c r="CY549" i="11"/>
  <c r="CY611" i="11"/>
  <c r="CY606" i="11"/>
  <c r="CY593" i="11"/>
  <c r="CY590" i="11"/>
  <c r="CY582" i="11"/>
  <c r="CY553" i="11"/>
  <c r="CY548" i="11"/>
  <c r="CY544" i="11"/>
  <c r="CY598" i="11"/>
  <c r="CY591" i="11"/>
  <c r="CY576" i="11"/>
  <c r="CY573" i="11"/>
  <c r="CY569" i="11"/>
  <c r="CY565" i="11"/>
  <c r="CY561" i="11"/>
  <c r="CY539" i="11"/>
  <c r="CY535" i="11"/>
  <c r="CY531" i="11"/>
  <c r="CY527" i="11"/>
  <c r="CY523" i="11"/>
  <c r="CY519" i="11"/>
  <c r="CY515" i="11"/>
  <c r="CY506" i="11"/>
  <c r="CY502" i="11"/>
  <c r="CY498" i="11"/>
  <c r="CY494" i="11"/>
  <c r="CY473" i="11"/>
  <c r="CY469" i="11"/>
  <c r="CY465" i="11"/>
  <c r="CY461" i="11"/>
  <c r="CY564" i="11"/>
  <c r="CY568" i="11"/>
  <c r="CY556" i="11"/>
  <c r="CY554" i="11"/>
  <c r="CY551" i="11"/>
  <c r="CY577" i="11"/>
  <c r="CY557" i="11"/>
  <c r="CY541" i="11"/>
  <c r="CY537" i="11"/>
  <c r="CY533" i="11"/>
  <c r="CY529" i="11"/>
  <c r="CY525" i="11"/>
  <c r="CY521" i="11"/>
  <c r="CY517" i="11"/>
  <c r="CY543" i="11"/>
  <c r="CY512" i="11"/>
  <c r="CY508" i="11"/>
  <c r="CY560" i="11"/>
  <c r="CY552" i="11"/>
  <c r="CY540" i="11"/>
  <c r="CY536" i="11"/>
  <c r="CY532" i="11"/>
  <c r="CY524" i="11"/>
  <c r="CY520" i="11"/>
  <c r="CY516" i="11"/>
  <c r="CY503" i="11"/>
  <c r="CY499" i="11"/>
  <c r="CY495" i="11"/>
  <c r="CY572" i="11"/>
  <c r="CY555" i="11"/>
  <c r="CY546" i="11"/>
  <c r="CY530" i="11"/>
  <c r="CY500" i="11"/>
  <c r="CY488" i="11"/>
  <c r="CY484" i="11"/>
  <c r="CY480" i="11"/>
  <c r="CY476" i="11"/>
  <c r="CY472" i="11"/>
  <c r="CY534" i="11"/>
  <c r="CY507" i="11"/>
  <c r="CY467" i="11"/>
  <c r="CY462" i="11"/>
  <c r="CY457" i="11"/>
  <c r="CY545" i="11"/>
  <c r="CY538" i="11"/>
  <c r="CY510" i="11"/>
  <c r="CY504" i="11"/>
  <c r="CY501" i="11"/>
  <c r="CY464" i="11"/>
  <c r="CY459" i="11"/>
  <c r="CY542" i="11"/>
  <c r="CY518" i="11"/>
  <c r="CY513" i="11"/>
  <c r="CY489" i="11"/>
  <c r="CY485" i="11"/>
  <c r="CY481" i="11"/>
  <c r="CY477" i="11"/>
  <c r="CY522" i="11"/>
  <c r="CY511" i="11"/>
  <c r="CY505" i="11"/>
  <c r="CY487" i="11"/>
  <c r="CY483" i="11"/>
  <c r="CY479" i="11"/>
  <c r="CY475" i="11"/>
  <c r="CY471" i="11"/>
  <c r="CY466" i="11"/>
  <c r="CY526" i="11"/>
  <c r="CY514" i="11"/>
  <c r="CY490" i="11"/>
  <c r="CY468" i="11"/>
  <c r="CY458" i="11"/>
  <c r="CY454" i="11"/>
  <c r="CY450" i="11"/>
  <c r="CY446" i="11"/>
  <c r="CY442" i="11"/>
  <c r="CY438" i="11"/>
  <c r="CY434" i="11"/>
  <c r="CY496" i="11"/>
  <c r="CY493" i="11"/>
  <c r="CY463" i="11"/>
  <c r="CY460" i="11"/>
  <c r="CY474" i="11"/>
  <c r="CY441" i="11"/>
  <c r="CY439" i="11"/>
  <c r="CY453" i="11"/>
  <c r="CY444" i="11"/>
  <c r="CY486" i="11"/>
  <c r="CY455" i="11"/>
  <c r="CY447" i="11"/>
  <c r="CY432" i="11"/>
  <c r="CY482" i="11"/>
  <c r="CY448" i="11"/>
  <c r="CY435" i="11"/>
  <c r="CY433" i="11"/>
  <c r="CY431" i="11"/>
  <c r="CY451" i="11"/>
  <c r="CY478" i="11"/>
  <c r="CY449" i="11"/>
  <c r="CY440" i="11"/>
  <c r="CY430" i="11"/>
  <c r="CY426" i="11"/>
  <c r="CY422" i="11"/>
  <c r="CY418" i="11"/>
  <c r="CY414" i="11"/>
  <c r="CY410" i="11"/>
  <c r="CY406" i="11"/>
  <c r="CY452" i="11"/>
  <c r="CY443" i="11"/>
  <c r="CY436" i="11"/>
  <c r="CY408" i="11"/>
  <c r="CY381" i="11"/>
  <c r="CY369" i="11"/>
  <c r="CY355" i="11"/>
  <c r="CY341" i="11"/>
  <c r="CY336" i="11"/>
  <c r="CY331" i="11"/>
  <c r="CY318" i="11"/>
  <c r="CY470" i="11"/>
  <c r="CY429" i="11"/>
  <c r="CY423" i="11"/>
  <c r="CY420" i="11"/>
  <c r="CY417" i="11"/>
  <c r="CY411" i="11"/>
  <c r="CY404" i="11"/>
  <c r="CY445" i="11"/>
  <c r="CY401" i="11"/>
  <c r="CY424" i="11"/>
  <c r="CY412" i="11"/>
  <c r="CY409" i="11"/>
  <c r="CY384" i="11"/>
  <c r="CY403" i="11"/>
  <c r="CY399" i="11"/>
  <c r="CY395" i="11"/>
  <c r="CY391" i="11"/>
  <c r="CY387" i="11"/>
  <c r="CY362" i="11"/>
  <c r="CY357" i="11"/>
  <c r="CY347" i="11"/>
  <c r="CY428" i="11"/>
  <c r="CY425" i="11"/>
  <c r="CY416" i="11"/>
  <c r="CY413" i="11"/>
  <c r="CY407" i="11"/>
  <c r="CY402" i="11"/>
  <c r="CY382" i="11"/>
  <c r="CY378" i="11"/>
  <c r="CY374" i="11"/>
  <c r="CY370" i="11"/>
  <c r="CY351" i="11"/>
  <c r="CY342" i="11"/>
  <c r="CY337" i="11"/>
  <c r="CY319" i="11"/>
  <c r="CY315" i="11"/>
  <c r="CY419" i="11"/>
  <c r="CY398" i="11"/>
  <c r="CY394" i="11"/>
  <c r="CY390" i="11"/>
  <c r="CY386" i="11"/>
  <c r="CY400" i="11"/>
  <c r="CY371" i="11"/>
  <c r="CY368" i="11"/>
  <c r="CY346" i="11"/>
  <c r="CY338" i="11"/>
  <c r="CY375" i="11"/>
  <c r="CY349" i="11"/>
  <c r="CY415" i="11"/>
  <c r="CY385" i="11"/>
  <c r="CY379" i="11"/>
  <c r="CY360" i="11"/>
  <c r="CY343" i="11"/>
  <c r="CY456" i="11"/>
  <c r="CY363" i="11"/>
  <c r="CY350" i="11"/>
  <c r="CY325" i="11"/>
  <c r="CY316" i="11"/>
  <c r="CY312" i="11"/>
  <c r="CY300" i="11"/>
  <c r="CY296" i="11"/>
  <c r="CY291" i="11"/>
  <c r="CY287" i="11"/>
  <c r="CY283" i="11"/>
  <c r="CY270" i="11"/>
  <c r="CY380" i="11"/>
  <c r="CY361" i="11"/>
  <c r="CY358" i="11"/>
  <c r="CY344" i="11"/>
  <c r="CY335" i="11"/>
  <c r="CY329" i="11"/>
  <c r="CY304" i="11"/>
  <c r="CY295" i="11"/>
  <c r="CY282" i="11"/>
  <c r="CY274" i="11"/>
  <c r="CY367" i="11"/>
  <c r="CY364" i="11"/>
  <c r="CY356" i="11"/>
  <c r="CY353" i="11"/>
  <c r="CY340" i="11"/>
  <c r="CY427" i="11"/>
  <c r="CY365" i="11"/>
  <c r="CY354" i="11"/>
  <c r="CY348" i="11"/>
  <c r="CY334" i="11"/>
  <c r="CY330" i="11"/>
  <c r="CY328" i="11"/>
  <c r="CY324" i="11"/>
  <c r="CY311" i="11"/>
  <c r="CY289" i="11"/>
  <c r="CY243" i="11"/>
  <c r="CY238" i="11"/>
  <c r="CY234" i="11"/>
  <c r="CY225" i="11"/>
  <c r="CY217" i="11"/>
  <c r="CY213" i="11"/>
  <c r="CY323" i="11"/>
  <c r="CY317" i="11"/>
  <c r="CY294" i="11"/>
  <c r="CY284" i="11"/>
  <c r="CY277" i="11"/>
  <c r="CY272" i="11"/>
  <c r="CY263" i="11"/>
  <c r="CY259" i="11"/>
  <c r="CY255" i="11"/>
  <c r="CY251" i="11"/>
  <c r="CY314" i="11"/>
  <c r="CY309" i="11"/>
  <c r="CY290" i="11"/>
  <c r="CY280" i="11"/>
  <c r="CY308" i="11"/>
  <c r="CY302" i="11"/>
  <c r="CY298" i="11"/>
  <c r="CY292" i="11"/>
  <c r="CY286" i="11"/>
  <c r="CY327" i="11"/>
  <c r="CY322" i="11"/>
  <c r="CY307" i="11"/>
  <c r="CY288" i="11"/>
  <c r="CY268" i="11"/>
  <c r="CY245" i="11"/>
  <c r="CY241" i="11"/>
  <c r="CY236" i="11"/>
  <c r="CY227" i="11"/>
  <c r="CY223" i="11"/>
  <c r="CY219" i="11"/>
  <c r="CY215" i="11"/>
  <c r="CY313" i="11"/>
  <c r="CY299" i="11"/>
  <c r="CY281" i="11"/>
  <c r="CY275" i="11"/>
  <c r="CY273" i="11"/>
  <c r="CY261" i="11"/>
  <c r="CY257" i="11"/>
  <c r="CY253" i="11"/>
  <c r="CY249" i="11"/>
  <c r="CY240" i="11"/>
  <c r="CY206" i="11"/>
  <c r="CY202" i="11"/>
  <c r="CY193" i="11"/>
  <c r="CY321" i="11"/>
  <c r="CY303" i="11"/>
  <c r="CY301" i="11"/>
  <c r="CY279" i="11"/>
  <c r="CY269" i="11"/>
  <c r="CY297" i="11"/>
  <c r="CY180" i="11"/>
  <c r="CY256" i="11"/>
  <c r="CY254" i="11"/>
  <c r="CY244" i="11"/>
  <c r="CY235" i="11"/>
  <c r="CY229" i="11"/>
  <c r="CY214" i="11"/>
  <c r="CY188" i="11"/>
  <c r="CY306" i="11"/>
  <c r="CY267" i="11"/>
  <c r="CY232" i="11"/>
  <c r="CY211" i="11"/>
  <c r="CY199" i="11"/>
  <c r="CY196" i="11"/>
  <c r="CY183" i="11"/>
  <c r="CY174" i="11"/>
  <c r="CY326" i="11"/>
  <c r="CY260" i="11"/>
  <c r="CY258" i="11"/>
  <c r="CY248" i="11"/>
  <c r="CY233" i="11"/>
  <c r="CY230" i="11"/>
  <c r="CY264" i="11"/>
  <c r="CY262" i="11"/>
  <c r="CY242" i="11"/>
  <c r="CY239" i="11"/>
  <c r="CY228" i="11"/>
  <c r="CY222" i="11"/>
  <c r="CY212" i="11"/>
  <c r="CY210" i="11"/>
  <c r="CY191" i="11"/>
  <c r="CY177" i="11"/>
  <c r="CY168" i="11"/>
  <c r="CY163" i="11"/>
  <c r="CY159" i="11"/>
  <c r="CY150" i="11"/>
  <c r="CY293" i="11"/>
  <c r="CY265" i="11"/>
  <c r="CY187" i="11"/>
  <c r="CY166" i="11"/>
  <c r="CY157" i="11"/>
  <c r="CY144" i="11"/>
  <c r="CY139" i="11"/>
  <c r="CY136" i="11"/>
  <c r="CY121" i="11"/>
  <c r="CY117" i="11"/>
  <c r="CY112" i="11"/>
  <c r="CY252" i="11"/>
  <c r="CY190" i="11"/>
  <c r="CY153" i="11"/>
  <c r="CY129" i="11"/>
  <c r="CY125" i="11"/>
  <c r="CY107" i="11"/>
  <c r="CY103" i="11"/>
  <c r="CY99" i="11"/>
  <c r="CY95" i="11"/>
  <c r="CY250" i="11"/>
  <c r="CY226" i="11"/>
  <c r="CY224" i="11"/>
  <c r="CY205" i="11"/>
  <c r="CY178" i="11"/>
  <c r="CY176" i="11"/>
  <c r="CY172" i="11"/>
  <c r="CY165" i="11"/>
  <c r="CY162" i="11"/>
  <c r="CY146" i="11"/>
  <c r="CY141" i="11"/>
  <c r="CY133" i="11"/>
  <c r="CY237" i="11"/>
  <c r="CY207" i="11"/>
  <c r="CY194" i="11"/>
  <c r="CY192" i="11"/>
  <c r="CY156" i="11"/>
  <c r="CY138" i="11"/>
  <c r="CY128" i="11"/>
  <c r="CY106" i="11"/>
  <c r="CY102" i="11"/>
  <c r="CY98" i="11"/>
  <c r="CY94" i="11"/>
  <c r="CY86" i="11"/>
  <c r="CY82" i="11"/>
  <c r="CY78" i="11"/>
  <c r="CY246" i="11"/>
  <c r="CY167" i="11"/>
  <c r="CY158" i="11"/>
  <c r="CY152" i="11"/>
  <c r="CY148" i="11"/>
  <c r="CY145" i="11"/>
  <c r="CY140" i="11"/>
  <c r="CY135" i="11"/>
  <c r="CY132" i="11"/>
  <c r="CY201" i="11"/>
  <c r="CY173" i="11"/>
  <c r="CY155" i="11"/>
  <c r="CY137" i="11"/>
  <c r="CY200" i="11"/>
  <c r="CY197" i="11"/>
  <c r="CY182" i="11"/>
  <c r="CY175" i="11"/>
  <c r="CY169" i="11"/>
  <c r="CY160" i="11"/>
  <c r="CY151" i="11"/>
  <c r="CY147" i="11"/>
  <c r="CY134" i="11"/>
  <c r="CY130" i="11"/>
  <c r="CY126" i="11"/>
  <c r="CY108" i="11"/>
  <c r="CY104" i="11"/>
  <c r="CY100" i="11"/>
  <c r="CY96" i="11"/>
  <c r="CY92" i="11"/>
  <c r="CY185" i="11"/>
  <c r="CY122" i="11"/>
  <c r="CY84" i="11"/>
  <c r="CY25" i="11"/>
  <c r="CY14" i="11"/>
  <c r="CY8" i="11"/>
  <c r="CY11" i="11"/>
  <c r="CY10" i="11"/>
  <c r="CY123" i="11"/>
  <c r="CY118" i="11"/>
  <c r="CY109" i="11"/>
  <c r="CY81" i="11"/>
  <c r="CY74" i="11"/>
  <c r="CY66" i="11"/>
  <c r="CY58" i="11"/>
  <c r="CY54" i="11"/>
  <c r="CY46" i="11"/>
  <c r="CY42" i="11"/>
  <c r="CY38" i="11"/>
  <c r="CY30" i="11"/>
  <c r="CY26" i="11"/>
  <c r="CY13" i="11"/>
  <c r="CY181" i="11"/>
  <c r="CY119" i="11"/>
  <c r="CY113" i="11"/>
  <c r="CY12" i="11"/>
  <c r="CY120" i="11"/>
  <c r="CY114" i="11"/>
  <c r="CY87" i="11"/>
  <c r="CY83" i="11"/>
  <c r="CY77" i="11"/>
  <c r="CY73" i="11"/>
  <c r="CY69" i="11"/>
  <c r="CY63" i="11"/>
  <c r="CY59" i="11"/>
  <c r="CY55" i="11"/>
  <c r="CY51" i="11"/>
  <c r="CY47" i="11"/>
  <c r="CY39" i="11"/>
  <c r="CY35" i="11"/>
  <c r="CY31" i="11"/>
  <c r="CY27" i="11"/>
  <c r="CY21" i="11"/>
  <c r="CY164" i="11"/>
  <c r="CY127" i="11"/>
  <c r="CY93" i="11"/>
  <c r="CY88" i="11"/>
  <c r="CY20" i="11"/>
  <c r="CY203" i="11"/>
  <c r="CY111" i="11"/>
  <c r="CY68" i="11"/>
  <c r="CY64" i="11"/>
  <c r="CY60" i="11"/>
  <c r="CY52" i="11"/>
  <c r="CY48" i="11"/>
  <c r="CY40" i="11"/>
  <c r="CY36" i="11"/>
  <c r="CY32" i="11"/>
  <c r="CY19" i="11"/>
  <c r="CY9" i="11"/>
  <c r="CY220" i="11"/>
  <c r="CY89" i="11"/>
  <c r="CY79" i="11"/>
  <c r="CY23" i="11"/>
  <c r="CY18" i="11"/>
  <c r="CY75" i="11"/>
  <c r="CY71" i="11"/>
  <c r="CY67" i="11"/>
  <c r="CY65" i="11"/>
  <c r="CY61" i="11"/>
  <c r="CY57" i="11"/>
  <c r="CY53" i="11"/>
  <c r="CY49" i="11"/>
  <c r="CY45" i="11"/>
  <c r="CY41" i="11"/>
  <c r="CY37" i="11"/>
  <c r="CY33" i="11"/>
  <c r="CY29" i="11"/>
  <c r="CY24" i="11"/>
  <c r="CY15" i="11"/>
  <c r="CU972" i="11"/>
  <c r="CU971" i="11"/>
  <c r="CU970" i="11"/>
  <c r="CU966" i="11"/>
  <c r="CU967" i="11"/>
  <c r="CU968" i="11"/>
  <c r="CU969" i="11"/>
  <c r="CU963" i="11"/>
  <c r="CU961" i="11"/>
  <c r="CU965" i="11"/>
  <c r="CU962" i="11"/>
  <c r="CU960" i="11"/>
  <c r="CU956" i="11"/>
  <c r="CU959" i="11"/>
  <c r="CU957" i="11"/>
  <c r="CU952" i="11"/>
  <c r="CU951" i="11"/>
  <c r="CU950" i="11"/>
  <c r="CU954" i="11"/>
  <c r="CU949" i="11"/>
  <c r="CU945" i="11"/>
  <c r="CU944" i="11"/>
  <c r="CU939" i="11"/>
  <c r="CU935" i="11"/>
  <c r="CU934" i="11"/>
  <c r="CU947" i="11"/>
  <c r="CU942" i="11"/>
  <c r="CU953" i="11"/>
  <c r="CU940" i="11"/>
  <c r="CU958" i="11"/>
  <c r="CU948" i="11"/>
  <c r="CU943" i="11"/>
  <c r="CU941" i="11"/>
  <c r="CU938" i="11"/>
  <c r="CU936" i="11"/>
  <c r="CU933" i="11"/>
  <c r="CU932" i="11"/>
  <c r="CU931" i="11"/>
  <c r="CU930" i="11"/>
  <c r="CU929" i="11"/>
  <c r="CU924" i="11"/>
  <c r="CU920" i="11"/>
  <c r="CU917" i="11"/>
  <c r="CU909" i="11"/>
  <c r="CU922" i="11"/>
  <c r="CU927" i="11"/>
  <c r="CU921" i="11"/>
  <c r="CU915" i="11"/>
  <c r="CU913" i="11"/>
  <c r="CU912" i="11"/>
  <c r="CU923" i="11"/>
  <c r="CU926" i="11"/>
  <c r="CU925" i="11"/>
  <c r="CU916" i="11"/>
  <c r="CU914" i="11"/>
  <c r="CU911" i="11"/>
  <c r="CU908" i="11"/>
  <c r="CU907" i="11"/>
  <c r="CU906" i="11"/>
  <c r="CU905" i="11"/>
  <c r="CU904" i="11"/>
  <c r="CU903" i="11"/>
  <c r="CU902" i="11"/>
  <c r="CU900" i="11"/>
  <c r="CU899" i="11"/>
  <c r="CU898" i="11"/>
  <c r="CU897" i="11"/>
  <c r="CU894" i="11"/>
  <c r="CU893" i="11"/>
  <c r="CU892" i="11"/>
  <c r="CU891" i="11"/>
  <c r="CU890" i="11"/>
  <c r="CU889" i="11"/>
  <c r="CU881" i="11"/>
  <c r="CU918" i="11"/>
  <c r="CU888" i="11"/>
  <c r="CU876" i="11"/>
  <c r="CU887" i="11"/>
  <c r="CU883" i="11"/>
  <c r="CU875" i="11"/>
  <c r="CU895" i="11"/>
  <c r="CU886" i="11"/>
  <c r="CU882" i="11"/>
  <c r="CU878" i="11"/>
  <c r="CU871" i="11"/>
  <c r="CU858" i="11"/>
  <c r="CU854" i="11"/>
  <c r="CU866" i="11"/>
  <c r="CU862" i="11"/>
  <c r="CU874" i="11"/>
  <c r="CU870" i="11"/>
  <c r="CU857" i="11"/>
  <c r="CU865" i="11"/>
  <c r="CU877" i="11"/>
  <c r="CU860" i="11"/>
  <c r="CU896" i="11"/>
  <c r="CU867" i="11"/>
  <c r="CU859" i="11"/>
  <c r="CU873" i="11"/>
  <c r="CU853" i="11"/>
  <c r="CU840" i="11"/>
  <c r="CU836" i="11"/>
  <c r="CU832" i="11"/>
  <c r="CU848" i="11"/>
  <c r="CU844" i="11"/>
  <c r="CU856" i="11"/>
  <c r="CU855" i="11"/>
  <c r="CU852" i="11"/>
  <c r="CU851" i="11"/>
  <c r="CU838" i="11"/>
  <c r="CU834" i="11"/>
  <c r="CU849" i="11"/>
  <c r="CU845" i="11"/>
  <c r="CU841" i="11"/>
  <c r="CU869" i="11"/>
  <c r="CU850" i="11"/>
  <c r="CU833" i="11"/>
  <c r="CU823" i="11"/>
  <c r="CU830" i="11"/>
  <c r="CU861" i="11"/>
  <c r="CU839" i="11"/>
  <c r="CU812" i="11"/>
  <c r="CU808" i="11"/>
  <c r="CU868" i="11"/>
  <c r="CU846" i="11"/>
  <c r="CU835" i="11"/>
  <c r="CU819" i="11"/>
  <c r="CU815" i="11"/>
  <c r="CU831" i="11"/>
  <c r="CU824" i="11"/>
  <c r="CU818" i="11"/>
  <c r="CU800" i="11"/>
  <c r="CU796" i="11"/>
  <c r="CU792" i="11"/>
  <c r="CU822" i="11"/>
  <c r="CU809" i="11"/>
  <c r="CU804" i="11"/>
  <c r="CU828" i="11"/>
  <c r="CU827" i="11"/>
  <c r="CU826" i="11"/>
  <c r="CU816" i="11"/>
  <c r="CU806" i="11"/>
  <c r="CU802" i="11"/>
  <c r="CU798" i="11"/>
  <c r="CU794" i="11"/>
  <c r="CU790" i="11"/>
  <c r="CU785" i="11"/>
  <c r="CU780" i="11"/>
  <c r="CU776" i="11"/>
  <c r="CU814" i="11"/>
  <c r="CU817" i="11"/>
  <c r="CU813" i="11"/>
  <c r="CU807" i="11"/>
  <c r="CU787" i="11"/>
  <c r="CU801" i="11"/>
  <c r="CU820" i="11"/>
  <c r="CU799" i="11"/>
  <c r="CU793" i="11"/>
  <c r="CU805" i="11"/>
  <c r="CU775" i="11"/>
  <c r="CU786" i="11"/>
  <c r="CU783" i="11"/>
  <c r="CU771" i="11"/>
  <c r="CU767" i="11"/>
  <c r="CU762" i="11"/>
  <c r="CU795" i="11"/>
  <c r="CU782" i="11"/>
  <c r="CU779" i="11"/>
  <c r="CU770" i="11"/>
  <c r="CU791" i="11"/>
  <c r="CU784" i="11"/>
  <c r="CU781" i="11"/>
  <c r="CU773" i="11"/>
  <c r="CU769" i="11"/>
  <c r="CU764" i="11"/>
  <c r="CU760" i="11"/>
  <c r="CU756" i="11"/>
  <c r="CU810" i="11"/>
  <c r="CU803" i="11"/>
  <c r="CU789" i="11"/>
  <c r="CU778" i="11"/>
  <c r="CU772" i="11"/>
  <c r="CU768" i="11"/>
  <c r="CU763" i="11"/>
  <c r="CU757" i="11"/>
  <c r="CU749" i="11"/>
  <c r="CU740" i="11"/>
  <c r="CU731" i="11"/>
  <c r="CU722" i="11"/>
  <c r="CU714" i="11"/>
  <c r="CU766" i="11"/>
  <c r="CU761" i="11"/>
  <c r="CU759" i="11"/>
  <c r="CU765" i="11"/>
  <c r="CU748" i="11"/>
  <c r="CU743" i="11"/>
  <c r="CU797" i="11"/>
  <c r="CU753" i="11"/>
  <c r="CU752" i="11"/>
  <c r="CU777" i="11"/>
  <c r="CU747" i="11"/>
  <c r="CU742" i="11"/>
  <c r="CU729" i="11"/>
  <c r="CU720" i="11"/>
  <c r="CU716" i="11"/>
  <c r="CU774" i="11"/>
  <c r="CU758" i="11"/>
  <c r="CU751" i="11"/>
  <c r="CU737" i="11"/>
  <c r="CU733" i="11"/>
  <c r="CU724" i="11"/>
  <c r="CU750" i="11"/>
  <c r="CU746" i="11"/>
  <c r="CU735" i="11"/>
  <c r="CU732" i="11"/>
  <c r="CU738" i="11"/>
  <c r="CU730" i="11"/>
  <c r="CU727" i="11"/>
  <c r="CU709" i="11"/>
  <c r="CU719" i="11"/>
  <c r="CU713" i="11"/>
  <c r="CU755" i="11"/>
  <c r="CU739" i="11"/>
  <c r="CU736" i="11"/>
  <c r="CU708" i="11"/>
  <c r="CU704" i="11"/>
  <c r="CU728" i="11"/>
  <c r="CU725" i="11"/>
  <c r="CU723" i="11"/>
  <c r="CU712" i="11"/>
  <c r="CU699" i="11"/>
  <c r="CU721" i="11"/>
  <c r="CU717" i="11"/>
  <c r="CU710" i="11"/>
  <c r="CU706" i="11"/>
  <c r="CU702" i="11"/>
  <c r="CU700" i="11"/>
  <c r="CU696" i="11"/>
  <c r="CU692" i="11"/>
  <c r="CU687" i="11"/>
  <c r="CU683" i="11"/>
  <c r="CU679" i="11"/>
  <c r="CU675" i="11"/>
  <c r="CU671" i="11"/>
  <c r="CU697" i="11"/>
  <c r="CU695" i="11"/>
  <c r="CU691" i="11"/>
  <c r="CU690" i="11"/>
  <c r="CU686" i="11"/>
  <c r="CU682" i="11"/>
  <c r="CU678" i="11"/>
  <c r="CU674" i="11"/>
  <c r="CU670" i="11"/>
  <c r="CU666" i="11"/>
  <c r="CU705" i="11"/>
  <c r="CU694" i="11"/>
  <c r="CU701" i="11"/>
  <c r="CU689" i="11"/>
  <c r="CU685" i="11"/>
  <c r="CU681" i="11"/>
  <c r="CU677" i="11"/>
  <c r="CU673" i="11"/>
  <c r="CU669" i="11"/>
  <c r="CU665" i="11"/>
  <c r="CU661" i="11"/>
  <c r="CU657" i="11"/>
  <c r="CU734" i="11"/>
  <c r="CU726" i="11"/>
  <c r="CU698" i="11"/>
  <c r="CU693" i="11"/>
  <c r="CU672" i="11"/>
  <c r="CU655" i="11"/>
  <c r="CU651" i="11"/>
  <c r="CU646" i="11"/>
  <c r="CU642" i="11"/>
  <c r="CU638" i="11"/>
  <c r="CU634" i="11"/>
  <c r="CU630" i="11"/>
  <c r="CU626" i="11"/>
  <c r="CU676" i="11"/>
  <c r="CU664" i="11"/>
  <c r="CU741" i="11"/>
  <c r="CU680" i="11"/>
  <c r="CU654" i="11"/>
  <c r="CU650" i="11"/>
  <c r="CU645" i="11"/>
  <c r="CU641" i="11"/>
  <c r="CU637" i="11"/>
  <c r="CU633" i="11"/>
  <c r="CU629" i="11"/>
  <c r="CU625" i="11"/>
  <c r="CU621" i="11"/>
  <c r="CU684" i="11"/>
  <c r="CU688" i="11"/>
  <c r="CU658" i="11"/>
  <c r="CU656" i="11"/>
  <c r="CU653" i="11"/>
  <c r="CU649" i="11"/>
  <c r="CU644" i="11"/>
  <c r="CU640" i="11"/>
  <c r="CU636" i="11"/>
  <c r="CU619" i="11"/>
  <c r="CU668" i="11"/>
  <c r="CU660" i="11"/>
  <c r="CU659" i="11"/>
  <c r="CU647" i="11"/>
  <c r="CU652" i="11"/>
  <c r="CU608" i="11"/>
  <c r="CU628" i="11"/>
  <c r="CU612" i="11"/>
  <c r="CU627" i="11"/>
  <c r="CU620" i="11"/>
  <c r="CU607" i="11"/>
  <c r="CU586" i="11"/>
  <c r="CU577" i="11"/>
  <c r="CU632" i="11"/>
  <c r="CU631" i="11"/>
  <c r="CU618" i="11"/>
  <c r="CU611" i="11"/>
  <c r="CU602" i="11"/>
  <c r="CU598" i="11"/>
  <c r="CU594" i="11"/>
  <c r="CU590" i="11"/>
  <c r="CU581" i="11"/>
  <c r="CU635" i="11"/>
  <c r="CU623" i="11"/>
  <c r="CU615" i="11"/>
  <c r="CU606" i="11"/>
  <c r="CU589" i="11"/>
  <c r="CU585" i="11"/>
  <c r="CU576" i="11"/>
  <c r="CU639" i="11"/>
  <c r="CU624" i="11"/>
  <c r="CU610" i="11"/>
  <c r="CU605" i="11"/>
  <c r="CU597" i="11"/>
  <c r="CU667" i="11"/>
  <c r="CU662" i="11"/>
  <c r="CU643" i="11"/>
  <c r="CU616" i="11"/>
  <c r="CU614" i="11"/>
  <c r="CU609" i="11"/>
  <c r="CU595" i="11"/>
  <c r="CU587" i="11"/>
  <c r="CU579" i="11"/>
  <c r="CU599" i="11"/>
  <c r="CU582" i="11"/>
  <c r="CU591" i="11"/>
  <c r="CU573" i="11"/>
  <c r="CU569" i="11"/>
  <c r="CU565" i="11"/>
  <c r="CU561" i="11"/>
  <c r="CU557" i="11"/>
  <c r="CU603" i="11"/>
  <c r="CU592" i="11"/>
  <c r="CU572" i="11"/>
  <c r="CU568" i="11"/>
  <c r="CU564" i="11"/>
  <c r="CU560" i="11"/>
  <c r="CU556" i="11"/>
  <c r="CU551" i="11"/>
  <c r="CU584" i="11"/>
  <c r="CU578" i="11"/>
  <c r="CU575" i="11"/>
  <c r="CU555" i="11"/>
  <c r="CU546" i="11"/>
  <c r="CU648" i="11"/>
  <c r="CU596" i="11"/>
  <c r="CU593" i="11"/>
  <c r="CU567" i="11"/>
  <c r="CU563" i="11"/>
  <c r="CU549" i="11"/>
  <c r="CU548" i="11"/>
  <c r="CU541" i="11"/>
  <c r="CU537" i="11"/>
  <c r="CU533" i="11"/>
  <c r="CU529" i="11"/>
  <c r="CU525" i="11"/>
  <c r="CU521" i="11"/>
  <c r="CU517" i="11"/>
  <c r="CU504" i="11"/>
  <c r="CU500" i="11"/>
  <c r="CU496" i="11"/>
  <c r="CU471" i="11"/>
  <c r="CU467" i="11"/>
  <c r="CU463" i="11"/>
  <c r="CU574" i="11"/>
  <c r="CU552" i="11"/>
  <c r="CU543" i="11"/>
  <c r="CU566" i="11"/>
  <c r="CU544" i="11"/>
  <c r="CU604" i="11"/>
  <c r="CU570" i="11"/>
  <c r="CU553" i="11"/>
  <c r="CU539" i="11"/>
  <c r="CU535" i="11"/>
  <c r="CU531" i="11"/>
  <c r="CU527" i="11"/>
  <c r="CU523" i="11"/>
  <c r="CU519" i="11"/>
  <c r="CU515" i="11"/>
  <c r="CU554" i="11"/>
  <c r="CU545" i="11"/>
  <c r="CU514" i="11"/>
  <c r="CU510" i="11"/>
  <c r="CU542" i="11"/>
  <c r="CU538" i="11"/>
  <c r="CU534" i="11"/>
  <c r="CU530" i="11"/>
  <c r="CU526" i="11"/>
  <c r="CU522" i="11"/>
  <c r="CU518" i="11"/>
  <c r="CU505" i="11"/>
  <c r="CU501" i="11"/>
  <c r="CU493" i="11"/>
  <c r="CU583" i="11"/>
  <c r="CU559" i="11"/>
  <c r="CU520" i="11"/>
  <c r="CU502" i="11"/>
  <c r="CU490" i="11"/>
  <c r="CU461" i="11"/>
  <c r="CU458" i="11"/>
  <c r="CU455" i="11"/>
  <c r="CU524" i="11"/>
  <c r="CU503" i="11"/>
  <c r="CU473" i="11"/>
  <c r="CU468" i="11"/>
  <c r="CU562" i="11"/>
  <c r="CU512" i="11"/>
  <c r="CU506" i="11"/>
  <c r="CU486" i="11"/>
  <c r="CU482" i="11"/>
  <c r="CU478" i="11"/>
  <c r="CU474" i="11"/>
  <c r="CU470" i="11"/>
  <c r="CU460" i="11"/>
  <c r="CU558" i="11"/>
  <c r="CU488" i="11"/>
  <c r="CU484" i="11"/>
  <c r="CU480" i="11"/>
  <c r="CU476" i="11"/>
  <c r="CU550" i="11"/>
  <c r="CU516" i="11"/>
  <c r="CU507" i="11"/>
  <c r="CU494" i="11"/>
  <c r="CU472" i="11"/>
  <c r="CU532" i="11"/>
  <c r="CU513" i="11"/>
  <c r="CU495" i="11"/>
  <c r="CU457" i="11"/>
  <c r="CU452" i="11"/>
  <c r="CU448" i="11"/>
  <c r="CU444" i="11"/>
  <c r="CU440" i="11"/>
  <c r="CU436" i="11"/>
  <c r="CU536" i="11"/>
  <c r="CU498" i="11"/>
  <c r="CU487" i="11"/>
  <c r="CU483" i="11"/>
  <c r="CU479" i="11"/>
  <c r="CU475" i="11"/>
  <c r="CU469" i="11"/>
  <c r="CU464" i="11"/>
  <c r="CU459" i="11"/>
  <c r="CU431" i="11"/>
  <c r="CU489" i="11"/>
  <c r="CU466" i="11"/>
  <c r="CU449" i="11"/>
  <c r="CU446" i="11"/>
  <c r="CU443" i="11"/>
  <c r="CU462" i="11"/>
  <c r="CU453" i="11"/>
  <c r="CU450" i="11"/>
  <c r="CU447" i="11"/>
  <c r="CU481" i="11"/>
  <c r="CU465" i="11"/>
  <c r="CU456" i="11"/>
  <c r="CU511" i="11"/>
  <c r="CU508" i="11"/>
  <c r="CU499" i="11"/>
  <c r="CU445" i="11"/>
  <c r="CU442" i="11"/>
  <c r="CU432" i="11"/>
  <c r="CU428" i="11"/>
  <c r="CU424" i="11"/>
  <c r="CU420" i="11"/>
  <c r="CU416" i="11"/>
  <c r="CU412" i="11"/>
  <c r="CU408" i="11"/>
  <c r="CU404" i="11"/>
  <c r="CU477" i="11"/>
  <c r="CU454" i="11"/>
  <c r="CU451" i="11"/>
  <c r="CU438" i="11"/>
  <c r="CU435" i="11"/>
  <c r="CU433" i="11"/>
  <c r="CU422" i="11"/>
  <c r="CU410" i="11"/>
  <c r="CU407" i="11"/>
  <c r="CU406" i="11"/>
  <c r="CU400" i="11"/>
  <c r="CU379" i="11"/>
  <c r="CU375" i="11"/>
  <c r="CU371" i="11"/>
  <c r="CU343" i="11"/>
  <c r="CU338" i="11"/>
  <c r="CU329" i="11"/>
  <c r="CU316" i="11"/>
  <c r="CU307" i="11"/>
  <c r="CU540" i="11"/>
  <c r="CU434" i="11"/>
  <c r="CU425" i="11"/>
  <c r="CU419" i="11"/>
  <c r="CU413" i="11"/>
  <c r="CU399" i="11"/>
  <c r="CU395" i="11"/>
  <c r="CU485" i="11"/>
  <c r="CU402" i="11"/>
  <c r="CU426" i="11"/>
  <c r="CU423" i="11"/>
  <c r="CU414" i="11"/>
  <c r="CU411" i="11"/>
  <c r="CU398" i="11"/>
  <c r="CU394" i="11"/>
  <c r="CU390" i="11"/>
  <c r="CU386" i="11"/>
  <c r="CU385" i="11"/>
  <c r="CU364" i="11"/>
  <c r="CU360" i="11"/>
  <c r="CU354" i="11"/>
  <c r="CU349" i="11"/>
  <c r="CU430" i="11"/>
  <c r="CU427" i="11"/>
  <c r="CU418" i="11"/>
  <c r="CU415" i="11"/>
  <c r="CU409" i="11"/>
  <c r="CU401" i="11"/>
  <c r="CU380" i="11"/>
  <c r="CU368" i="11"/>
  <c r="CU344" i="11"/>
  <c r="CU340" i="11"/>
  <c r="CU334" i="11"/>
  <c r="CU330" i="11"/>
  <c r="CU321" i="11"/>
  <c r="CU317" i="11"/>
  <c r="CU441" i="11"/>
  <c r="CU439" i="11"/>
  <c r="CU403" i="11"/>
  <c r="CU374" i="11"/>
  <c r="CU356" i="11"/>
  <c r="CU341" i="11"/>
  <c r="CU335" i="11"/>
  <c r="CU319" i="11"/>
  <c r="CU429" i="11"/>
  <c r="CU384" i="11"/>
  <c r="CU378" i="11"/>
  <c r="CU348" i="11"/>
  <c r="CU342" i="11"/>
  <c r="CU381" i="11"/>
  <c r="CU365" i="11"/>
  <c r="CU362" i="11"/>
  <c r="CU351" i="11"/>
  <c r="CU382" i="11"/>
  <c r="CU357" i="11"/>
  <c r="CU346" i="11"/>
  <c r="CU298" i="11"/>
  <c r="CU293" i="11"/>
  <c r="CU289" i="11"/>
  <c r="CU272" i="11"/>
  <c r="CU268" i="11"/>
  <c r="CU391" i="11"/>
  <c r="CU387" i="11"/>
  <c r="CU336" i="11"/>
  <c r="CU306" i="11"/>
  <c r="CU302" i="11"/>
  <c r="CU280" i="11"/>
  <c r="CU267" i="11"/>
  <c r="CU417" i="11"/>
  <c r="CU363" i="11"/>
  <c r="CU327" i="11"/>
  <c r="CU323" i="11"/>
  <c r="CU318" i="11"/>
  <c r="CU314" i="11"/>
  <c r="CU369" i="11"/>
  <c r="CU358" i="11"/>
  <c r="CU370" i="11"/>
  <c r="CU367" i="11"/>
  <c r="CU361" i="11"/>
  <c r="CU353" i="11"/>
  <c r="CU337" i="11"/>
  <c r="CU301" i="11"/>
  <c r="CU283" i="11"/>
  <c r="CU279" i="11"/>
  <c r="CU245" i="11"/>
  <c r="CU241" i="11"/>
  <c r="CU236" i="11"/>
  <c r="CU227" i="11"/>
  <c r="CU223" i="11"/>
  <c r="CU219" i="11"/>
  <c r="CU215" i="11"/>
  <c r="CU211" i="11"/>
  <c r="CU355" i="11"/>
  <c r="CU347" i="11"/>
  <c r="CU328" i="11"/>
  <c r="CU326" i="11"/>
  <c r="CU315" i="11"/>
  <c r="CU299" i="11"/>
  <c r="CU297" i="11"/>
  <c r="CU281" i="11"/>
  <c r="CU273" i="11"/>
  <c r="CU261" i="11"/>
  <c r="CU257" i="11"/>
  <c r="CU253" i="11"/>
  <c r="CU350" i="11"/>
  <c r="CU312" i="11"/>
  <c r="CU303" i="11"/>
  <c r="CU295" i="11"/>
  <c r="CU291" i="11"/>
  <c r="CU287" i="11"/>
  <c r="CU284" i="11"/>
  <c r="CU331" i="11"/>
  <c r="CU325" i="11"/>
  <c r="CU311" i="11"/>
  <c r="CU309" i="11"/>
  <c r="CU282" i="11"/>
  <c r="CU274" i="11"/>
  <c r="CU243" i="11"/>
  <c r="CU238" i="11"/>
  <c r="CU234" i="11"/>
  <c r="CU225" i="11"/>
  <c r="CU217" i="11"/>
  <c r="CU308" i="11"/>
  <c r="CU304" i="11"/>
  <c r="CU300" i="11"/>
  <c r="CU294" i="11"/>
  <c r="CU292" i="11"/>
  <c r="CU277" i="11"/>
  <c r="CU263" i="11"/>
  <c r="CU259" i="11"/>
  <c r="CU255" i="11"/>
  <c r="CU251" i="11"/>
  <c r="CU233" i="11"/>
  <c r="CU229" i="11"/>
  <c r="CU200" i="11"/>
  <c r="CU324" i="11"/>
  <c r="CU322" i="11"/>
  <c r="CU296" i="11"/>
  <c r="CU290" i="11"/>
  <c r="CU288" i="11"/>
  <c r="CU270" i="11"/>
  <c r="CU265" i="11"/>
  <c r="CU250" i="11"/>
  <c r="CU249" i="11"/>
  <c r="CU239" i="11"/>
  <c r="CU222" i="11"/>
  <c r="CU212" i="11"/>
  <c r="CU210" i="11"/>
  <c r="CU182" i="11"/>
  <c r="CU252" i="11"/>
  <c r="CU246" i="11"/>
  <c r="CU237" i="11"/>
  <c r="CU197" i="11"/>
  <c r="CU191" i="11"/>
  <c r="CU286" i="11"/>
  <c r="CU275" i="11"/>
  <c r="CU254" i="11"/>
  <c r="CU240" i="11"/>
  <c r="CU226" i="11"/>
  <c r="CU207" i="11"/>
  <c r="CU205" i="11"/>
  <c r="CU202" i="11"/>
  <c r="CU194" i="11"/>
  <c r="CU181" i="11"/>
  <c r="CU172" i="11"/>
  <c r="CU256" i="11"/>
  <c r="CU258" i="11"/>
  <c r="CU244" i="11"/>
  <c r="CU235" i="11"/>
  <c r="CU232" i="11"/>
  <c r="CU214" i="11"/>
  <c r="CU269" i="11"/>
  <c r="CU260" i="11"/>
  <c r="CU224" i="11"/>
  <c r="CU220" i="11"/>
  <c r="CU213" i="11"/>
  <c r="CU199" i="11"/>
  <c r="CU188" i="11"/>
  <c r="CU175" i="11"/>
  <c r="CU166" i="11"/>
  <c r="CU313" i="11"/>
  <c r="CU264" i="11"/>
  <c r="CU201" i="11"/>
  <c r="CU196" i="11"/>
  <c r="CU193" i="11"/>
  <c r="CU167" i="11"/>
  <c r="CU164" i="11"/>
  <c r="CU158" i="11"/>
  <c r="CU148" i="11"/>
  <c r="CU145" i="11"/>
  <c r="CU140" i="11"/>
  <c r="CU135" i="11"/>
  <c r="CU132" i="11"/>
  <c r="CU123" i="11"/>
  <c r="CU119" i="11"/>
  <c r="CU114" i="11"/>
  <c r="CU248" i="11"/>
  <c r="CU180" i="11"/>
  <c r="CU173" i="11"/>
  <c r="CU155" i="11"/>
  <c r="CU137" i="11"/>
  <c r="CU127" i="11"/>
  <c r="CU109" i="11"/>
  <c r="CU93" i="11"/>
  <c r="CU89" i="11"/>
  <c r="CU190" i="11"/>
  <c r="CU183" i="11"/>
  <c r="CU177" i="11"/>
  <c r="CU169" i="11"/>
  <c r="CU160" i="11"/>
  <c r="CU151" i="11"/>
  <c r="CU147" i="11"/>
  <c r="CU134" i="11"/>
  <c r="CU230" i="11"/>
  <c r="CU206" i="11"/>
  <c r="CU187" i="11"/>
  <c r="CU163" i="11"/>
  <c r="CU130" i="11"/>
  <c r="CU126" i="11"/>
  <c r="CU108" i="11"/>
  <c r="CU104" i="11"/>
  <c r="CU100" i="11"/>
  <c r="CU96" i="11"/>
  <c r="CU92" i="11"/>
  <c r="CU88" i="11"/>
  <c r="CU84" i="11"/>
  <c r="CU262" i="11"/>
  <c r="CU242" i="11"/>
  <c r="CU228" i="11"/>
  <c r="CU157" i="11"/>
  <c r="CU144" i="11"/>
  <c r="CU139" i="11"/>
  <c r="CU136" i="11"/>
  <c r="CU192" i="11"/>
  <c r="CU185" i="11"/>
  <c r="CU162" i="11"/>
  <c r="CU159" i="11"/>
  <c r="CU156" i="11"/>
  <c r="CU138" i="11"/>
  <c r="CU203" i="11"/>
  <c r="CU152" i="11"/>
  <c r="CU128" i="11"/>
  <c r="CU106" i="11"/>
  <c r="CU102" i="11"/>
  <c r="CU98" i="11"/>
  <c r="CU94" i="11"/>
  <c r="CU117" i="11"/>
  <c r="CU111" i="11"/>
  <c r="CU107" i="11"/>
  <c r="CU103" i="11"/>
  <c r="CU99" i="11"/>
  <c r="CU95" i="11"/>
  <c r="CU86" i="11"/>
  <c r="CU20" i="11"/>
  <c r="CU10" i="11"/>
  <c r="CU8" i="11"/>
  <c r="CU122" i="11"/>
  <c r="CU112" i="11"/>
  <c r="CU79" i="11"/>
  <c r="CU68" i="11"/>
  <c r="CU64" i="11"/>
  <c r="CU60" i="11"/>
  <c r="CU52" i="11"/>
  <c r="CU48" i="11"/>
  <c r="CU40" i="11"/>
  <c r="CU36" i="11"/>
  <c r="CU32" i="11"/>
  <c r="CU19" i="11"/>
  <c r="CU9" i="11"/>
  <c r="CU14" i="11"/>
  <c r="CU178" i="11"/>
  <c r="CU176" i="11"/>
  <c r="CU174" i="11"/>
  <c r="CU141" i="11"/>
  <c r="CU133" i="11"/>
  <c r="CU118" i="11"/>
  <c r="CU82" i="11"/>
  <c r="CU23" i="11"/>
  <c r="CU18" i="11"/>
  <c r="CU146" i="11"/>
  <c r="CU129" i="11"/>
  <c r="CU113" i="11"/>
  <c r="CU75" i="11"/>
  <c r="CU71" i="11"/>
  <c r="CU67" i="11"/>
  <c r="CU65" i="11"/>
  <c r="CU61" i="11"/>
  <c r="CU57" i="11"/>
  <c r="CU53" i="11"/>
  <c r="CU49" i="11"/>
  <c r="CU45" i="11"/>
  <c r="CU41" i="11"/>
  <c r="CU37" i="11"/>
  <c r="CU33" i="11"/>
  <c r="CU29" i="11"/>
  <c r="CU24" i="11"/>
  <c r="CU15" i="11"/>
  <c r="CU168" i="11"/>
  <c r="CU165" i="11"/>
  <c r="CU25" i="11"/>
  <c r="CU153" i="11"/>
  <c r="CU81" i="11"/>
  <c r="CU78" i="11"/>
  <c r="CU74" i="11"/>
  <c r="CU66" i="11"/>
  <c r="CU58" i="11"/>
  <c r="CU54" i="11"/>
  <c r="CU46" i="11"/>
  <c r="CU42" i="11"/>
  <c r="CU38" i="11"/>
  <c r="CU30" i="11"/>
  <c r="CU26" i="11"/>
  <c r="CU13" i="11"/>
  <c r="CU125" i="11"/>
  <c r="CU120" i="11"/>
  <c r="CU87" i="11"/>
  <c r="CU83" i="11"/>
  <c r="CU12" i="11"/>
  <c r="CU150" i="11"/>
  <c r="CU121" i="11"/>
  <c r="CU77" i="11"/>
  <c r="CU73" i="11"/>
  <c r="CU69" i="11"/>
  <c r="CU63" i="11"/>
  <c r="CU59" i="11"/>
  <c r="CU55" i="11"/>
  <c r="CU51" i="11"/>
  <c r="CU47" i="11"/>
  <c r="CU39" i="11"/>
  <c r="CU35" i="11"/>
  <c r="CU31" i="11"/>
  <c r="CU27" i="11"/>
  <c r="CU21" i="11"/>
  <c r="CU11" i="11"/>
  <c r="CQ5" i="11" a="1"/>
  <c r="CQ5" i="11" s="1"/>
  <c r="CE968" i="11"/>
  <c r="CE969" i="11"/>
  <c r="CE962" i="11"/>
  <c r="CE960" i="11"/>
  <c r="CE972" i="11"/>
  <c r="CE971" i="11"/>
  <c r="CE970" i="11"/>
  <c r="CE967" i="11"/>
  <c r="CE965" i="11"/>
  <c r="CE959" i="11"/>
  <c r="CE951" i="11"/>
  <c r="CE950" i="11"/>
  <c r="CE963" i="11"/>
  <c r="CE961" i="11"/>
  <c r="CE957" i="11"/>
  <c r="CE952" i="11"/>
  <c r="CE958" i="11"/>
  <c r="CE953" i="11"/>
  <c r="CE956" i="11"/>
  <c r="CE948" i="11"/>
  <c r="CE947" i="11"/>
  <c r="CE940" i="11"/>
  <c r="CE936" i="11"/>
  <c r="CE935" i="11"/>
  <c r="CE934" i="11"/>
  <c r="CE966" i="11"/>
  <c r="CE949" i="11"/>
  <c r="CE944" i="11"/>
  <c r="CE954" i="11"/>
  <c r="CE942" i="11"/>
  <c r="CE945" i="11"/>
  <c r="CE939" i="11"/>
  <c r="CE943" i="11"/>
  <c r="CE938" i="11"/>
  <c r="CE933" i="11"/>
  <c r="CE932" i="11"/>
  <c r="CE931" i="11"/>
  <c r="CE930" i="11"/>
  <c r="CE929" i="11"/>
  <c r="CE924" i="11"/>
  <c r="CE922" i="11"/>
  <c r="CE925" i="11"/>
  <c r="CE941" i="11"/>
  <c r="CE912" i="11"/>
  <c r="CE916" i="11"/>
  <c r="CE914" i="11"/>
  <c r="CE926" i="11"/>
  <c r="CE923" i="11"/>
  <c r="CE920" i="11"/>
  <c r="CE921" i="11"/>
  <c r="CE927" i="11"/>
  <c r="CE917" i="11"/>
  <c r="CE915" i="11"/>
  <c r="CE909" i="11"/>
  <c r="CE908" i="11"/>
  <c r="CE907" i="11"/>
  <c r="CE906" i="11"/>
  <c r="CE905" i="11"/>
  <c r="CE904" i="11"/>
  <c r="CE903" i="11"/>
  <c r="CE902" i="11"/>
  <c r="CE900" i="11"/>
  <c r="CE899" i="11"/>
  <c r="CE898" i="11"/>
  <c r="CE897" i="11"/>
  <c r="CE911" i="11"/>
  <c r="CE896" i="11"/>
  <c r="CE893" i="11"/>
  <c r="CE892" i="11"/>
  <c r="CE891" i="11"/>
  <c r="CE890" i="11"/>
  <c r="CE889" i="11"/>
  <c r="CE881" i="11"/>
  <c r="CE918" i="11"/>
  <c r="CE895" i="11"/>
  <c r="CE888" i="11"/>
  <c r="CE876" i="11"/>
  <c r="CE887" i="11"/>
  <c r="CE883" i="11"/>
  <c r="CE875" i="11"/>
  <c r="CE913" i="11"/>
  <c r="CE886" i="11"/>
  <c r="CE882" i="11"/>
  <c r="CE878" i="11"/>
  <c r="CE894" i="11"/>
  <c r="CE871" i="11"/>
  <c r="CE858" i="11"/>
  <c r="CE854" i="11"/>
  <c r="CE866" i="11"/>
  <c r="CE862" i="11"/>
  <c r="CE870" i="11"/>
  <c r="CE857" i="11"/>
  <c r="CE877" i="11"/>
  <c r="CE865" i="11"/>
  <c r="CE860" i="11"/>
  <c r="CE874" i="11"/>
  <c r="CE867" i="11"/>
  <c r="CE859" i="11"/>
  <c r="CE840" i="11"/>
  <c r="CE836" i="11"/>
  <c r="CE832" i="11"/>
  <c r="CE869" i="11"/>
  <c r="CE848" i="11"/>
  <c r="CE844" i="11"/>
  <c r="CE873" i="11"/>
  <c r="CE868" i="11"/>
  <c r="CE852" i="11"/>
  <c r="CE856" i="11"/>
  <c r="CE861" i="11"/>
  <c r="CE851" i="11"/>
  <c r="CE838" i="11"/>
  <c r="CE834" i="11"/>
  <c r="CE855" i="11"/>
  <c r="CE849" i="11"/>
  <c r="CE845" i="11"/>
  <c r="CE841" i="11"/>
  <c r="CE823" i="11"/>
  <c r="CE835" i="11"/>
  <c r="CE831" i="11"/>
  <c r="CE850" i="11"/>
  <c r="CE833" i="11"/>
  <c r="CE827" i="11"/>
  <c r="CE812" i="11"/>
  <c r="CE808" i="11"/>
  <c r="CE846" i="11"/>
  <c r="CE853" i="11"/>
  <c r="CE839" i="11"/>
  <c r="CE830" i="11"/>
  <c r="CE819" i="11"/>
  <c r="CE815" i="11"/>
  <c r="CE820" i="11"/>
  <c r="CE800" i="11"/>
  <c r="CE796" i="11"/>
  <c r="CE792" i="11"/>
  <c r="CE817" i="11"/>
  <c r="CE806" i="11"/>
  <c r="CE804" i="11"/>
  <c r="CE828" i="11"/>
  <c r="CE824" i="11"/>
  <c r="CE818" i="11"/>
  <c r="CE822" i="11"/>
  <c r="CE810" i="11"/>
  <c r="CE805" i="11"/>
  <c r="CE802" i="11"/>
  <c r="CE798" i="11"/>
  <c r="CE794" i="11"/>
  <c r="CE790" i="11"/>
  <c r="CE785" i="11"/>
  <c r="CE780" i="11"/>
  <c r="CE776" i="11"/>
  <c r="CE826" i="11"/>
  <c r="CE816" i="11"/>
  <c r="CE813" i="11"/>
  <c r="CE807" i="11"/>
  <c r="CE814" i="11"/>
  <c r="CE809" i="11"/>
  <c r="CE799" i="11"/>
  <c r="CE787" i="11"/>
  <c r="CE797" i="11"/>
  <c r="CE801" i="11"/>
  <c r="CE789" i="11"/>
  <c r="CE803" i="11"/>
  <c r="CE777" i="11"/>
  <c r="CE774" i="11"/>
  <c r="CE795" i="11"/>
  <c r="CE793" i="11"/>
  <c r="CE782" i="11"/>
  <c r="CE779" i="11"/>
  <c r="CE771" i="11"/>
  <c r="CE767" i="11"/>
  <c r="CE762" i="11"/>
  <c r="CE784" i="11"/>
  <c r="CE781" i="11"/>
  <c r="CE770" i="11"/>
  <c r="CE786" i="11"/>
  <c r="CE778" i="11"/>
  <c r="CE773" i="11"/>
  <c r="CE769" i="11"/>
  <c r="CE764" i="11"/>
  <c r="CE760" i="11"/>
  <c r="CE756" i="11"/>
  <c r="CE775" i="11"/>
  <c r="CE783" i="11"/>
  <c r="CE772" i="11"/>
  <c r="CE768" i="11"/>
  <c r="CE763" i="11"/>
  <c r="CE749" i="11"/>
  <c r="CE740" i="11"/>
  <c r="CE731" i="11"/>
  <c r="CE722" i="11"/>
  <c r="CE714" i="11"/>
  <c r="CE753" i="11"/>
  <c r="CE791" i="11"/>
  <c r="CE748" i="11"/>
  <c r="CE743" i="11"/>
  <c r="CE761" i="11"/>
  <c r="CE758" i="11"/>
  <c r="CE752" i="11"/>
  <c r="CE755" i="11"/>
  <c r="CE747" i="11"/>
  <c r="CE742" i="11"/>
  <c r="CE729" i="11"/>
  <c r="CE720" i="11"/>
  <c r="CE716" i="11"/>
  <c r="CE766" i="11"/>
  <c r="CE751" i="11"/>
  <c r="CE737" i="11"/>
  <c r="CE733" i="11"/>
  <c r="CE724" i="11"/>
  <c r="CE759" i="11"/>
  <c r="CE750" i="11"/>
  <c r="CE734" i="11"/>
  <c r="CE726" i="11"/>
  <c r="CE713" i="11"/>
  <c r="CE721" i="11"/>
  <c r="CE709" i="11"/>
  <c r="CE757" i="11"/>
  <c r="CE746" i="11"/>
  <c r="CE735" i="11"/>
  <c r="CE732" i="11"/>
  <c r="CE717" i="11"/>
  <c r="CE738" i="11"/>
  <c r="CE730" i="11"/>
  <c r="CE727" i="11"/>
  <c r="CE712" i="11"/>
  <c r="CE708" i="11"/>
  <c r="CE704" i="11"/>
  <c r="CE741" i="11"/>
  <c r="CE719" i="11"/>
  <c r="CE765" i="11"/>
  <c r="CE739" i="11"/>
  <c r="CE736" i="11"/>
  <c r="CE699" i="11"/>
  <c r="CE710" i="11"/>
  <c r="CE706" i="11"/>
  <c r="CE702" i="11"/>
  <c r="CE701" i="11"/>
  <c r="CE697" i="11"/>
  <c r="CE696" i="11"/>
  <c r="CE692" i="11"/>
  <c r="CE687" i="11"/>
  <c r="CE683" i="11"/>
  <c r="CE679" i="11"/>
  <c r="CE675" i="11"/>
  <c r="CE671" i="11"/>
  <c r="CE728" i="11"/>
  <c r="CE705" i="11"/>
  <c r="CE695" i="11"/>
  <c r="CE691" i="11"/>
  <c r="CE690" i="11"/>
  <c r="CE686" i="11"/>
  <c r="CE682" i="11"/>
  <c r="CE678" i="11"/>
  <c r="CE674" i="11"/>
  <c r="CE670" i="11"/>
  <c r="CE666" i="11"/>
  <c r="CE698" i="11"/>
  <c r="CE694" i="11"/>
  <c r="CE723" i="11"/>
  <c r="CE689" i="11"/>
  <c r="CE685" i="11"/>
  <c r="CE681" i="11"/>
  <c r="CE677" i="11"/>
  <c r="CE673" i="11"/>
  <c r="CE669" i="11"/>
  <c r="CE665" i="11"/>
  <c r="CE661" i="11"/>
  <c r="CE657" i="11"/>
  <c r="CE700" i="11"/>
  <c r="CE693" i="11"/>
  <c r="CE725" i="11"/>
  <c r="CE662" i="11"/>
  <c r="CE658" i="11"/>
  <c r="CE655" i="11"/>
  <c r="CE651" i="11"/>
  <c r="CE646" i="11"/>
  <c r="CE642" i="11"/>
  <c r="CE638" i="11"/>
  <c r="CE634" i="11"/>
  <c r="CE630" i="11"/>
  <c r="CE626" i="11"/>
  <c r="CE668" i="11"/>
  <c r="CE660" i="11"/>
  <c r="CE672" i="11"/>
  <c r="CE667" i="11"/>
  <c r="CE656" i="11"/>
  <c r="CE654" i="11"/>
  <c r="CE650" i="11"/>
  <c r="CE645" i="11"/>
  <c r="CE641" i="11"/>
  <c r="CE637" i="11"/>
  <c r="CE633" i="11"/>
  <c r="CE629" i="11"/>
  <c r="CE625" i="11"/>
  <c r="CE676" i="11"/>
  <c r="CE664" i="11"/>
  <c r="CE659" i="11"/>
  <c r="CE680" i="11"/>
  <c r="CE653" i="11"/>
  <c r="CE649" i="11"/>
  <c r="CE644" i="11"/>
  <c r="CE640" i="11"/>
  <c r="CE636" i="11"/>
  <c r="CE684" i="11"/>
  <c r="CE619" i="11"/>
  <c r="CE647" i="11"/>
  <c r="CE643" i="11"/>
  <c r="CE648" i="11"/>
  <c r="CE632" i="11"/>
  <c r="CE631" i="11"/>
  <c r="CE618" i="11"/>
  <c r="CE612" i="11"/>
  <c r="CE652" i="11"/>
  <c r="CE627" i="11"/>
  <c r="CE607" i="11"/>
  <c r="CE586" i="11"/>
  <c r="CE577" i="11"/>
  <c r="CE611" i="11"/>
  <c r="CE602" i="11"/>
  <c r="CE598" i="11"/>
  <c r="CE594" i="11"/>
  <c r="CE590" i="11"/>
  <c r="CE581" i="11"/>
  <c r="CE623" i="11"/>
  <c r="CE620" i="11"/>
  <c r="CE616" i="11"/>
  <c r="CE615" i="11"/>
  <c r="CE606" i="11"/>
  <c r="CE589" i="11"/>
  <c r="CE585" i="11"/>
  <c r="CE576" i="11"/>
  <c r="CE688" i="11"/>
  <c r="CE624" i="11"/>
  <c r="CE610" i="11"/>
  <c r="CE605" i="11"/>
  <c r="CE597" i="11"/>
  <c r="CE635" i="11"/>
  <c r="CE614" i="11"/>
  <c r="CE609" i="11"/>
  <c r="CE599" i="11"/>
  <c r="CE595" i="11"/>
  <c r="CE584" i="11"/>
  <c r="CE578" i="11"/>
  <c r="CE575" i="11"/>
  <c r="CE593" i="11"/>
  <c r="CE604" i="11"/>
  <c r="CE587" i="11"/>
  <c r="CE579" i="11"/>
  <c r="CE603" i="11"/>
  <c r="CE573" i="11"/>
  <c r="CE569" i="11"/>
  <c r="CE565" i="11"/>
  <c r="CE561" i="11"/>
  <c r="CE557" i="11"/>
  <c r="CE628" i="11"/>
  <c r="CE621" i="11"/>
  <c r="CE596" i="11"/>
  <c r="CE591" i="11"/>
  <c r="CE572" i="11"/>
  <c r="CE568" i="11"/>
  <c r="CE564" i="11"/>
  <c r="CE560" i="11"/>
  <c r="CE556" i="11"/>
  <c r="CE551" i="11"/>
  <c r="CE583" i="11"/>
  <c r="CE555" i="11"/>
  <c r="CE546" i="11"/>
  <c r="CE639" i="11"/>
  <c r="CE608" i="11"/>
  <c r="CE592" i="11"/>
  <c r="CE567" i="11"/>
  <c r="CE563" i="11"/>
  <c r="CE582" i="11"/>
  <c r="CE562" i="11"/>
  <c r="CE541" i="11"/>
  <c r="CE537" i="11"/>
  <c r="CE533" i="11"/>
  <c r="CE529" i="11"/>
  <c r="CE525" i="11"/>
  <c r="CE521" i="11"/>
  <c r="CE517" i="11"/>
  <c r="CE504" i="11"/>
  <c r="CE500" i="11"/>
  <c r="CE496" i="11"/>
  <c r="CE471" i="11"/>
  <c r="CE467" i="11"/>
  <c r="CE463" i="11"/>
  <c r="CE566" i="11"/>
  <c r="CE545" i="11"/>
  <c r="CE570" i="11"/>
  <c r="CE552" i="11"/>
  <c r="CE558" i="11"/>
  <c r="CE550" i="11"/>
  <c r="CE548" i="11"/>
  <c r="CE539" i="11"/>
  <c r="CE535" i="11"/>
  <c r="CE531" i="11"/>
  <c r="CE527" i="11"/>
  <c r="CE523" i="11"/>
  <c r="CE519" i="11"/>
  <c r="CE514" i="11"/>
  <c r="CE510" i="11"/>
  <c r="CE553" i="11"/>
  <c r="CE542" i="11"/>
  <c r="CE538" i="11"/>
  <c r="CE534" i="11"/>
  <c r="CE530" i="11"/>
  <c r="CE526" i="11"/>
  <c r="CE522" i="11"/>
  <c r="CE518" i="11"/>
  <c r="CE505" i="11"/>
  <c r="CE501" i="11"/>
  <c r="CE493" i="11"/>
  <c r="CE574" i="11"/>
  <c r="CE559" i="11"/>
  <c r="CE554" i="11"/>
  <c r="CE544" i="11"/>
  <c r="CE543" i="11"/>
  <c r="CE536" i="11"/>
  <c r="CE498" i="11"/>
  <c r="CE470" i="11"/>
  <c r="CE460" i="11"/>
  <c r="CE455" i="11"/>
  <c r="CE540" i="11"/>
  <c r="CE511" i="11"/>
  <c r="CE508" i="11"/>
  <c r="CE499" i="11"/>
  <c r="CE465" i="11"/>
  <c r="CE520" i="11"/>
  <c r="CE516" i="11"/>
  <c r="CE502" i="11"/>
  <c r="CE490" i="11"/>
  <c r="CE487" i="11"/>
  <c r="CE483" i="11"/>
  <c r="CE479" i="11"/>
  <c r="CE475" i="11"/>
  <c r="CE472" i="11"/>
  <c r="CE462" i="11"/>
  <c r="CE524" i="11"/>
  <c r="CE503" i="11"/>
  <c r="CE489" i="11"/>
  <c r="CE485" i="11"/>
  <c r="CE481" i="11"/>
  <c r="CE477" i="11"/>
  <c r="CE512" i="11"/>
  <c r="CE506" i="11"/>
  <c r="CE469" i="11"/>
  <c r="CE549" i="11"/>
  <c r="CE466" i="11"/>
  <c r="CE457" i="11"/>
  <c r="CE452" i="11"/>
  <c r="CE448" i="11"/>
  <c r="CE444" i="11"/>
  <c r="CE440" i="11"/>
  <c r="CE436" i="11"/>
  <c r="CE515" i="11"/>
  <c r="CE507" i="11"/>
  <c r="CE494" i="11"/>
  <c r="CE486" i="11"/>
  <c r="CE482" i="11"/>
  <c r="CE478" i="11"/>
  <c r="CE474" i="11"/>
  <c r="CE461" i="11"/>
  <c r="CE458" i="11"/>
  <c r="CE468" i="11"/>
  <c r="CE445" i="11"/>
  <c r="CE442" i="11"/>
  <c r="CE431" i="11"/>
  <c r="CE513" i="11"/>
  <c r="CE476" i="11"/>
  <c r="CE454" i="11"/>
  <c r="CE451" i="11"/>
  <c r="CE532" i="11"/>
  <c r="CE473" i="11"/>
  <c r="CE484" i="11"/>
  <c r="CE441" i="11"/>
  <c r="CE453" i="11"/>
  <c r="CE450" i="11"/>
  <c r="CE447" i="11"/>
  <c r="CE432" i="11"/>
  <c r="CE428" i="11"/>
  <c r="CE424" i="11"/>
  <c r="CE420" i="11"/>
  <c r="CE416" i="11"/>
  <c r="CE412" i="11"/>
  <c r="CE408" i="11"/>
  <c r="CE404" i="11"/>
  <c r="CE495" i="11"/>
  <c r="CE480" i="11"/>
  <c r="CE464" i="11"/>
  <c r="CE459" i="11"/>
  <c r="CE439" i="11"/>
  <c r="CE434" i="11"/>
  <c r="CE430" i="11"/>
  <c r="CE427" i="11"/>
  <c r="CE418" i="11"/>
  <c r="CE415" i="11"/>
  <c r="CE409" i="11"/>
  <c r="CE402" i="11"/>
  <c r="CE400" i="11"/>
  <c r="CE379" i="11"/>
  <c r="CE375" i="11"/>
  <c r="CE371" i="11"/>
  <c r="CE343" i="11"/>
  <c r="CE338" i="11"/>
  <c r="CE329" i="11"/>
  <c r="CE316" i="11"/>
  <c r="CE438" i="11"/>
  <c r="CE399" i="11"/>
  <c r="CE395" i="11"/>
  <c r="CE443" i="11"/>
  <c r="CE435" i="11"/>
  <c r="CE422" i="11"/>
  <c r="CE410" i="11"/>
  <c r="CE407" i="11"/>
  <c r="CE433" i="11"/>
  <c r="CE425" i="11"/>
  <c r="CE419" i="11"/>
  <c r="CE413" i="11"/>
  <c r="CE398" i="11"/>
  <c r="CE394" i="11"/>
  <c r="CE390" i="11"/>
  <c r="CE386" i="11"/>
  <c r="CE456" i="11"/>
  <c r="CE449" i="11"/>
  <c r="CE426" i="11"/>
  <c r="CE423" i="11"/>
  <c r="CE414" i="11"/>
  <c r="CE411" i="11"/>
  <c r="CE403" i="11"/>
  <c r="CE385" i="11"/>
  <c r="CE364" i="11"/>
  <c r="CE360" i="11"/>
  <c r="CE354" i="11"/>
  <c r="CE349" i="11"/>
  <c r="CE488" i="11"/>
  <c r="CE429" i="11"/>
  <c r="CE417" i="11"/>
  <c r="CE401" i="11"/>
  <c r="CE380" i="11"/>
  <c r="CE368" i="11"/>
  <c r="CE344" i="11"/>
  <c r="CE340" i="11"/>
  <c r="CE334" i="11"/>
  <c r="CE330" i="11"/>
  <c r="CE321" i="11"/>
  <c r="CE317" i="11"/>
  <c r="CE391" i="11"/>
  <c r="CE369" i="11"/>
  <c r="CE358" i="11"/>
  <c r="CE355" i="11"/>
  <c r="CE350" i="11"/>
  <c r="CE347" i="11"/>
  <c r="CE336" i="11"/>
  <c r="CE384" i="11"/>
  <c r="CE370" i="11"/>
  <c r="CE367" i="11"/>
  <c r="CE361" i="11"/>
  <c r="CE353" i="11"/>
  <c r="CE387" i="11"/>
  <c r="CE374" i="11"/>
  <c r="CE356" i="11"/>
  <c r="CE341" i="11"/>
  <c r="CE382" i="11"/>
  <c r="CE378" i="11"/>
  <c r="CE348" i="11"/>
  <c r="CE342" i="11"/>
  <c r="CE337" i="11"/>
  <c r="CE298" i="11"/>
  <c r="CE293" i="11"/>
  <c r="CE289" i="11"/>
  <c r="CE272" i="11"/>
  <c r="CE268" i="11"/>
  <c r="CE381" i="11"/>
  <c r="CE365" i="11"/>
  <c r="CE362" i="11"/>
  <c r="CE351" i="11"/>
  <c r="CE335" i="11"/>
  <c r="CE319" i="11"/>
  <c r="CE306" i="11"/>
  <c r="CE302" i="11"/>
  <c r="CE280" i="11"/>
  <c r="CE267" i="11"/>
  <c r="CE406" i="11"/>
  <c r="CE357" i="11"/>
  <c r="CE346" i="11"/>
  <c r="CE328" i="11"/>
  <c r="CE324" i="11"/>
  <c r="CE311" i="11"/>
  <c r="CE446" i="11"/>
  <c r="CE363" i="11"/>
  <c r="CE282" i="11"/>
  <c r="CE274" i="11"/>
  <c r="CE245" i="11"/>
  <c r="CE241" i="11"/>
  <c r="CE236" i="11"/>
  <c r="CE227" i="11"/>
  <c r="CE223" i="11"/>
  <c r="CE219" i="11"/>
  <c r="CE215" i="11"/>
  <c r="CE211" i="11"/>
  <c r="CE331" i="11"/>
  <c r="CE327" i="11"/>
  <c r="CE325" i="11"/>
  <c r="CE304" i="11"/>
  <c r="CE300" i="11"/>
  <c r="CE294" i="11"/>
  <c r="CE292" i="11"/>
  <c r="CE277" i="11"/>
  <c r="CE261" i="11"/>
  <c r="CE257" i="11"/>
  <c r="CE253" i="11"/>
  <c r="CE322" i="11"/>
  <c r="CE309" i="11"/>
  <c r="CE307" i="11"/>
  <c r="CE296" i="11"/>
  <c r="CE290" i="11"/>
  <c r="CE288" i="11"/>
  <c r="CE318" i="11"/>
  <c r="CE313" i="11"/>
  <c r="CE286" i="11"/>
  <c r="CE301" i="11"/>
  <c r="CE283" i="11"/>
  <c r="CE279" i="11"/>
  <c r="CE265" i="11"/>
  <c r="CE243" i="11"/>
  <c r="CE238" i="11"/>
  <c r="CE234" i="11"/>
  <c r="CE225" i="11"/>
  <c r="CE217" i="11"/>
  <c r="CE326" i="11"/>
  <c r="CE315" i="11"/>
  <c r="CE308" i="11"/>
  <c r="CE299" i="11"/>
  <c r="CE297" i="11"/>
  <c r="CE281" i="11"/>
  <c r="CE273" i="11"/>
  <c r="CE263" i="11"/>
  <c r="CE259" i="11"/>
  <c r="CE255" i="11"/>
  <c r="CE251" i="11"/>
  <c r="CE233" i="11"/>
  <c r="CE229" i="11"/>
  <c r="CE200" i="11"/>
  <c r="CE323" i="11"/>
  <c r="CE303" i="11"/>
  <c r="CE295" i="11"/>
  <c r="CE291" i="11"/>
  <c r="CE269" i="11"/>
  <c r="CE254" i="11"/>
  <c r="CE248" i="11"/>
  <c r="CE194" i="11"/>
  <c r="CE182" i="11"/>
  <c r="CE256" i="11"/>
  <c r="CE242" i="11"/>
  <c r="CE230" i="11"/>
  <c r="CE228" i="11"/>
  <c r="CE213" i="11"/>
  <c r="CE199" i="11"/>
  <c r="CE191" i="11"/>
  <c r="CE314" i="11"/>
  <c r="CE258" i="11"/>
  <c r="CE249" i="11"/>
  <c r="CE239" i="11"/>
  <c r="CE222" i="11"/>
  <c r="CE206" i="11"/>
  <c r="CE203" i="11"/>
  <c r="CE201" i="11"/>
  <c r="CE181" i="11"/>
  <c r="CE172" i="11"/>
  <c r="CE287" i="11"/>
  <c r="CE260" i="11"/>
  <c r="CE246" i="11"/>
  <c r="CE237" i="11"/>
  <c r="CE312" i="11"/>
  <c r="CE284" i="11"/>
  <c r="CE262" i="11"/>
  <c r="CE240" i="11"/>
  <c r="CE226" i="11"/>
  <c r="CE212" i="11"/>
  <c r="CE210" i="11"/>
  <c r="CE264" i="11"/>
  <c r="CE197" i="11"/>
  <c r="CE193" i="11"/>
  <c r="CE188" i="11"/>
  <c r="CE175" i="11"/>
  <c r="CE166" i="11"/>
  <c r="CE275" i="11"/>
  <c r="CE169" i="11"/>
  <c r="CE160" i="11"/>
  <c r="CE151" i="11"/>
  <c r="CE147" i="11"/>
  <c r="CE134" i="11"/>
  <c r="CE132" i="11"/>
  <c r="CE123" i="11"/>
  <c r="CE119" i="11"/>
  <c r="CE114" i="11"/>
  <c r="CE207" i="11"/>
  <c r="CE205" i="11"/>
  <c r="CE178" i="11"/>
  <c r="CE176" i="11"/>
  <c r="CE174" i="11"/>
  <c r="CE163" i="11"/>
  <c r="CE127" i="11"/>
  <c r="CE109" i="11"/>
  <c r="CE93" i="11"/>
  <c r="CE89" i="11"/>
  <c r="CE220" i="11"/>
  <c r="CE190" i="11"/>
  <c r="CE183" i="11"/>
  <c r="CE157" i="11"/>
  <c r="CE144" i="11"/>
  <c r="CE139" i="11"/>
  <c r="CE136" i="11"/>
  <c r="CE252" i="11"/>
  <c r="CE214" i="11"/>
  <c r="CE187" i="11"/>
  <c r="CE180" i="11"/>
  <c r="CE168" i="11"/>
  <c r="CE165" i="11"/>
  <c r="CE153" i="11"/>
  <c r="CE150" i="11"/>
  <c r="CE146" i="11"/>
  <c r="CE141" i="11"/>
  <c r="CE133" i="11"/>
  <c r="CE130" i="11"/>
  <c r="CE126" i="11"/>
  <c r="CE108" i="11"/>
  <c r="CE104" i="11"/>
  <c r="CE100" i="11"/>
  <c r="CE96" i="11"/>
  <c r="CE92" i="11"/>
  <c r="CE88" i="11"/>
  <c r="CE84" i="11"/>
  <c r="CE270" i="11"/>
  <c r="CE250" i="11"/>
  <c r="CE162" i="11"/>
  <c r="CE159" i="11"/>
  <c r="CE156" i="11"/>
  <c r="CE138" i="11"/>
  <c r="CE235" i="11"/>
  <c r="CE192" i="11"/>
  <c r="CE185" i="11"/>
  <c r="CE177" i="11"/>
  <c r="CE167" i="11"/>
  <c r="CE164" i="11"/>
  <c r="CE158" i="11"/>
  <c r="CE148" i="11"/>
  <c r="CE145" i="11"/>
  <c r="CE140" i="11"/>
  <c r="CE135" i="11"/>
  <c r="CE244" i="11"/>
  <c r="CE232" i="11"/>
  <c r="CE224" i="11"/>
  <c r="CE196" i="11"/>
  <c r="CE155" i="11"/>
  <c r="CE137" i="11"/>
  <c r="CE128" i="11"/>
  <c r="CE106" i="11"/>
  <c r="CE102" i="11"/>
  <c r="CE98" i="11"/>
  <c r="CE94" i="11"/>
  <c r="CE117" i="11"/>
  <c r="CE111" i="11"/>
  <c r="CE107" i="11"/>
  <c r="CE103" i="11"/>
  <c r="CE99" i="11"/>
  <c r="CE95" i="11"/>
  <c r="CE82" i="11"/>
  <c r="CE20" i="11"/>
  <c r="CE10" i="11"/>
  <c r="CE8" i="11"/>
  <c r="CE122" i="11"/>
  <c r="CE112" i="11"/>
  <c r="CE68" i="11"/>
  <c r="CE64" i="11"/>
  <c r="CE60" i="11"/>
  <c r="CE52" i="11"/>
  <c r="CE48" i="11"/>
  <c r="CE40" i="11"/>
  <c r="CE36" i="11"/>
  <c r="CE32" i="11"/>
  <c r="CE19" i="11"/>
  <c r="CE9" i="11"/>
  <c r="CE14" i="11"/>
  <c r="CE118" i="11"/>
  <c r="CE87" i="11"/>
  <c r="CE23" i="11"/>
  <c r="CE18" i="11"/>
  <c r="CE202" i="11"/>
  <c r="CE125" i="11"/>
  <c r="CE113" i="11"/>
  <c r="CE81" i="11"/>
  <c r="CE75" i="11"/>
  <c r="CE71" i="11"/>
  <c r="CE67" i="11"/>
  <c r="CE65" i="11"/>
  <c r="CE61" i="11"/>
  <c r="CE57" i="11"/>
  <c r="CE53" i="11"/>
  <c r="CE49" i="11"/>
  <c r="CE45" i="11"/>
  <c r="CE41" i="11"/>
  <c r="CE37" i="11"/>
  <c r="CE33" i="11"/>
  <c r="CE29" i="11"/>
  <c r="CE24" i="11"/>
  <c r="CE15" i="11"/>
  <c r="CE173" i="11"/>
  <c r="CE83" i="11"/>
  <c r="CE25" i="11"/>
  <c r="CE78" i="11"/>
  <c r="CE74" i="11"/>
  <c r="CE66" i="11"/>
  <c r="CE58" i="11"/>
  <c r="CE54" i="11"/>
  <c r="CE46" i="11"/>
  <c r="CE42" i="11"/>
  <c r="CE38" i="11"/>
  <c r="CE30" i="11"/>
  <c r="CE26" i="11"/>
  <c r="CE13" i="11"/>
  <c r="CE120" i="11"/>
  <c r="CE86" i="11"/>
  <c r="CE12" i="11"/>
  <c r="CE152" i="11"/>
  <c r="CE129" i="11"/>
  <c r="CE121" i="11"/>
  <c r="CE79" i="11"/>
  <c r="CE77" i="11"/>
  <c r="CE73" i="11"/>
  <c r="CE69" i="11"/>
  <c r="CE63" i="11"/>
  <c r="CE59" i="11"/>
  <c r="CE55" i="11"/>
  <c r="CE51" i="11"/>
  <c r="CE47" i="11"/>
  <c r="CE39" i="11"/>
  <c r="CE35" i="11"/>
  <c r="CE31" i="11"/>
  <c r="CE27" i="11"/>
  <c r="CE21" i="11"/>
  <c r="CE11" i="11"/>
  <c r="CT965" i="11"/>
  <c r="CT962" i="11"/>
  <c r="CT960" i="11"/>
  <c r="CT972" i="11"/>
  <c r="CT971" i="11"/>
  <c r="CT970" i="11"/>
  <c r="CT966" i="11"/>
  <c r="CT967" i="11"/>
  <c r="CT968" i="11"/>
  <c r="CT969" i="11"/>
  <c r="CT954" i="11"/>
  <c r="CT956" i="11"/>
  <c r="CT959" i="11"/>
  <c r="CT950" i="11"/>
  <c r="CT963" i="11"/>
  <c r="CT957" i="11"/>
  <c r="CT958" i="11"/>
  <c r="CT953" i="11"/>
  <c r="CT944" i="11"/>
  <c r="CT943" i="11"/>
  <c r="CT942" i="11"/>
  <c r="CT941" i="11"/>
  <c r="CT940" i="11"/>
  <c r="CT939" i="11"/>
  <c r="CT952" i="11"/>
  <c r="CT951" i="11"/>
  <c r="CT949" i="11"/>
  <c r="CT947" i="11"/>
  <c r="CT961" i="11"/>
  <c r="CT945" i="11"/>
  <c r="CT948" i="11"/>
  <c r="CT934" i="11"/>
  <c r="CT932" i="11"/>
  <c r="CT931" i="11"/>
  <c r="CT930" i="11"/>
  <c r="CT929" i="11"/>
  <c r="CT927" i="11"/>
  <c r="CT938" i="11"/>
  <c r="CT936" i="11"/>
  <c r="CT935" i="11"/>
  <c r="CT933" i="11"/>
  <c r="CT920" i="11"/>
  <c r="CT917" i="11"/>
  <c r="CT926" i="11"/>
  <c r="CT923" i="11"/>
  <c r="CT922" i="11"/>
  <c r="CT921" i="11"/>
  <c r="CT918" i="11"/>
  <c r="CT925" i="11"/>
  <c r="CT924" i="11"/>
  <c r="CT916" i="11"/>
  <c r="CT914" i="11"/>
  <c r="CT911" i="11"/>
  <c r="CT908" i="11"/>
  <c r="CT907" i="11"/>
  <c r="CT906" i="11"/>
  <c r="CT905" i="11"/>
  <c r="CT904" i="11"/>
  <c r="CT903" i="11"/>
  <c r="CT902" i="11"/>
  <c r="CT900" i="11"/>
  <c r="CT899" i="11"/>
  <c r="CT898" i="11"/>
  <c r="CT897" i="11"/>
  <c r="CT896" i="11"/>
  <c r="CT909" i="11"/>
  <c r="CT915" i="11"/>
  <c r="CT913" i="11"/>
  <c r="CT895" i="11"/>
  <c r="CT886" i="11"/>
  <c r="CT882" i="11"/>
  <c r="CT878" i="11"/>
  <c r="CT912" i="11"/>
  <c r="CT894" i="11"/>
  <c r="CT893" i="11"/>
  <c r="CT892" i="11"/>
  <c r="CT891" i="11"/>
  <c r="CT890" i="11"/>
  <c r="CT889" i="11"/>
  <c r="CT881" i="11"/>
  <c r="CT888" i="11"/>
  <c r="CT876" i="11"/>
  <c r="CT883" i="11"/>
  <c r="CT867" i="11"/>
  <c r="CT859" i="11"/>
  <c r="CT871" i="11"/>
  <c r="CT858" i="11"/>
  <c r="CT866" i="11"/>
  <c r="CT862" i="11"/>
  <c r="CT887" i="11"/>
  <c r="CT875" i="11"/>
  <c r="CT874" i="11"/>
  <c r="CT870" i="11"/>
  <c r="CT873" i="11"/>
  <c r="CT869" i="11"/>
  <c r="CT856" i="11"/>
  <c r="CT852" i="11"/>
  <c r="CT877" i="11"/>
  <c r="CT868" i="11"/>
  <c r="CT865" i="11"/>
  <c r="CT849" i="11"/>
  <c r="CT845" i="11"/>
  <c r="CT841" i="11"/>
  <c r="CT853" i="11"/>
  <c r="CT857" i="11"/>
  <c r="CT854" i="11"/>
  <c r="CT855" i="11"/>
  <c r="CT830" i="11"/>
  <c r="CT861" i="11"/>
  <c r="CT860" i="11"/>
  <c r="CT850" i="11"/>
  <c r="CT846" i="11"/>
  <c r="CT835" i="11"/>
  <c r="CT819" i="11"/>
  <c r="CT815" i="11"/>
  <c r="CT838" i="11"/>
  <c r="CT833" i="11"/>
  <c r="CT848" i="11"/>
  <c r="CT839" i="11"/>
  <c r="CT836" i="11"/>
  <c r="CT828" i="11"/>
  <c r="CT817" i="11"/>
  <c r="CT851" i="11"/>
  <c r="CT844" i="11"/>
  <c r="CT840" i="11"/>
  <c r="CT827" i="11"/>
  <c r="CT824" i="11"/>
  <c r="CT834" i="11"/>
  <c r="CT813" i="11"/>
  <c r="CT807" i="11"/>
  <c r="CT831" i="11"/>
  <c r="CT818" i="11"/>
  <c r="CT800" i="11"/>
  <c r="CT822" i="11"/>
  <c r="CT812" i="11"/>
  <c r="CT803" i="11"/>
  <c r="CT826" i="11"/>
  <c r="CT816" i="11"/>
  <c r="CT806" i="11"/>
  <c r="CT808" i="11"/>
  <c r="CT802" i="11"/>
  <c r="CT820" i="11"/>
  <c r="CT810" i="11"/>
  <c r="CT805" i="11"/>
  <c r="CT801" i="11"/>
  <c r="CT797" i="11"/>
  <c r="CT793" i="11"/>
  <c r="CT789" i="11"/>
  <c r="CT790" i="11"/>
  <c r="CT804" i="11"/>
  <c r="CT794" i="11"/>
  <c r="CT791" i="11"/>
  <c r="CT832" i="11"/>
  <c r="CT823" i="11"/>
  <c r="CT814" i="11"/>
  <c r="CT809" i="11"/>
  <c r="CT796" i="11"/>
  <c r="CT778" i="11"/>
  <c r="CT772" i="11"/>
  <c r="CT768" i="11"/>
  <c r="CT763" i="11"/>
  <c r="CT780" i="11"/>
  <c r="CT775" i="11"/>
  <c r="CT785" i="11"/>
  <c r="CT777" i="11"/>
  <c r="CT774" i="11"/>
  <c r="CT799" i="11"/>
  <c r="CT795" i="11"/>
  <c r="CT787" i="11"/>
  <c r="CT782" i="11"/>
  <c r="CT779" i="11"/>
  <c r="CT770" i="11"/>
  <c r="CT765" i="11"/>
  <c r="CT784" i="11"/>
  <c r="CT781" i="11"/>
  <c r="CT776" i="11"/>
  <c r="CT773" i="11"/>
  <c r="CT769" i="11"/>
  <c r="CT783" i="11"/>
  <c r="CT771" i="11"/>
  <c r="CT750" i="11"/>
  <c r="CT736" i="11"/>
  <c r="CT732" i="11"/>
  <c r="CT727" i="11"/>
  <c r="CT757" i="11"/>
  <c r="CT749" i="11"/>
  <c r="CT767" i="11"/>
  <c r="CT766" i="11"/>
  <c r="CT761" i="11"/>
  <c r="CT759" i="11"/>
  <c r="CT762" i="11"/>
  <c r="CT748" i="11"/>
  <c r="CT792" i="11"/>
  <c r="CT760" i="11"/>
  <c r="CT756" i="11"/>
  <c r="CT753" i="11"/>
  <c r="CT752" i="11"/>
  <c r="CT738" i="11"/>
  <c r="CT734" i="11"/>
  <c r="CT725" i="11"/>
  <c r="CT786" i="11"/>
  <c r="CT747" i="11"/>
  <c r="CT742" i="11"/>
  <c r="CT729" i="11"/>
  <c r="CT720" i="11"/>
  <c r="CT755" i="11"/>
  <c r="CT746" i="11"/>
  <c r="CT751" i="11"/>
  <c r="CT740" i="11"/>
  <c r="CT721" i="11"/>
  <c r="CT717" i="11"/>
  <c r="CT710" i="11"/>
  <c r="CT706" i="11"/>
  <c r="CT702" i="11"/>
  <c r="CT735" i="11"/>
  <c r="CT724" i="11"/>
  <c r="CT714" i="11"/>
  <c r="CT764" i="11"/>
  <c r="CT730" i="11"/>
  <c r="CT709" i="11"/>
  <c r="CT733" i="11"/>
  <c r="CT722" i="11"/>
  <c r="CT719" i="11"/>
  <c r="CT713" i="11"/>
  <c r="CT739" i="11"/>
  <c r="CT716" i="11"/>
  <c r="CT708" i="11"/>
  <c r="CT704" i="11"/>
  <c r="CT731" i="11"/>
  <c r="CT728" i="11"/>
  <c r="CT723" i="11"/>
  <c r="CT798" i="11"/>
  <c r="CT758" i="11"/>
  <c r="CT743" i="11"/>
  <c r="CT741" i="11"/>
  <c r="CT726" i="11"/>
  <c r="CT712" i="11"/>
  <c r="CT688" i="11"/>
  <c r="CT684" i="11"/>
  <c r="CT680" i="11"/>
  <c r="CT676" i="11"/>
  <c r="CT672" i="11"/>
  <c r="CT668" i="11"/>
  <c r="CT737" i="11"/>
  <c r="CT700" i="11"/>
  <c r="CT696" i="11"/>
  <c r="CT692" i="11"/>
  <c r="CT687" i="11"/>
  <c r="CT683" i="11"/>
  <c r="CT679" i="11"/>
  <c r="CT675" i="11"/>
  <c r="CT671" i="11"/>
  <c r="CT667" i="11"/>
  <c r="CT697" i="11"/>
  <c r="CT695" i="11"/>
  <c r="CT691" i="11"/>
  <c r="CT699" i="11"/>
  <c r="CT690" i="11"/>
  <c r="CT686" i="11"/>
  <c r="CT682" i="11"/>
  <c r="CT678" i="11"/>
  <c r="CT674" i="11"/>
  <c r="CT670" i="11"/>
  <c r="CT666" i="11"/>
  <c r="CT662" i="11"/>
  <c r="CT658" i="11"/>
  <c r="CT705" i="11"/>
  <c r="CT694" i="11"/>
  <c r="CT701" i="11"/>
  <c r="CT689" i="11"/>
  <c r="CT685" i="11"/>
  <c r="CT681" i="11"/>
  <c r="CT677" i="11"/>
  <c r="CT673" i="11"/>
  <c r="CT669" i="11"/>
  <c r="CT665" i="11"/>
  <c r="CT661" i="11"/>
  <c r="CT660" i="11"/>
  <c r="CT659" i="11"/>
  <c r="CT657" i="11"/>
  <c r="CT647" i="11"/>
  <c r="CT655" i="11"/>
  <c r="CT651" i="11"/>
  <c r="CT646" i="11"/>
  <c r="CT642" i="11"/>
  <c r="CT638" i="11"/>
  <c r="CT634" i="11"/>
  <c r="CT630" i="11"/>
  <c r="CT664" i="11"/>
  <c r="CT654" i="11"/>
  <c r="CT650" i="11"/>
  <c r="CT645" i="11"/>
  <c r="CT641" i="11"/>
  <c r="CT637" i="11"/>
  <c r="CT633" i="11"/>
  <c r="CT698" i="11"/>
  <c r="CT693" i="11"/>
  <c r="CT656" i="11"/>
  <c r="CT653" i="11"/>
  <c r="CT649" i="11"/>
  <c r="CT644" i="11"/>
  <c r="CT640" i="11"/>
  <c r="CT636" i="11"/>
  <c r="CT632" i="11"/>
  <c r="CT628" i="11"/>
  <c r="CT624" i="11"/>
  <c r="CT652" i="11"/>
  <c r="CT648" i="11"/>
  <c r="CT643" i="11"/>
  <c r="CT639" i="11"/>
  <c r="CT635" i="11"/>
  <c r="CT631" i="11"/>
  <c r="CT627" i="11"/>
  <c r="CT623" i="11"/>
  <c r="CT626" i="11"/>
  <c r="CT629" i="11"/>
  <c r="CT619" i="11"/>
  <c r="CT608" i="11"/>
  <c r="CT612" i="11"/>
  <c r="CT603" i="11"/>
  <c r="CT599" i="11"/>
  <c r="CT595" i="11"/>
  <c r="CT591" i="11"/>
  <c r="CT582" i="11"/>
  <c r="CT620" i="11"/>
  <c r="CT607" i="11"/>
  <c r="CT586" i="11"/>
  <c r="CT577" i="11"/>
  <c r="CT618" i="11"/>
  <c r="CT611" i="11"/>
  <c r="CT602" i="11"/>
  <c r="CT598" i="11"/>
  <c r="CT594" i="11"/>
  <c r="CT590" i="11"/>
  <c r="CT581" i="11"/>
  <c r="CT615" i="11"/>
  <c r="CT606" i="11"/>
  <c r="CT625" i="11"/>
  <c r="CT621" i="11"/>
  <c r="CT610" i="11"/>
  <c r="CT605" i="11"/>
  <c r="CT597" i="11"/>
  <c r="CT596" i="11"/>
  <c r="CT593" i="11"/>
  <c r="CT567" i="11"/>
  <c r="CT563" i="11"/>
  <c r="CT559" i="11"/>
  <c r="CT616" i="11"/>
  <c r="CT609" i="11"/>
  <c r="CT587" i="11"/>
  <c r="CT585" i="11"/>
  <c r="CT553" i="11"/>
  <c r="CT548" i="11"/>
  <c r="CT544" i="11"/>
  <c r="CT604" i="11"/>
  <c r="CT583" i="11"/>
  <c r="CT552" i="11"/>
  <c r="CT592" i="11"/>
  <c r="CT572" i="11"/>
  <c r="CT568" i="11"/>
  <c r="CT564" i="11"/>
  <c r="CT560" i="11"/>
  <c r="CT556" i="11"/>
  <c r="CT551" i="11"/>
  <c r="CT584" i="11"/>
  <c r="CT578" i="11"/>
  <c r="CT575" i="11"/>
  <c r="CT576" i="11"/>
  <c r="CT557" i="11"/>
  <c r="CT513" i="11"/>
  <c r="CT488" i="11"/>
  <c r="CT484" i="11"/>
  <c r="CT480" i="11"/>
  <c r="CT476" i="11"/>
  <c r="CT459" i="11"/>
  <c r="CT555" i="11"/>
  <c r="CT549" i="11"/>
  <c r="CT541" i="11"/>
  <c r="CT537" i="11"/>
  <c r="CT533" i="11"/>
  <c r="CT529" i="11"/>
  <c r="CT525" i="11"/>
  <c r="CT521" i="11"/>
  <c r="CT517" i="11"/>
  <c r="CT614" i="11"/>
  <c r="CT574" i="11"/>
  <c r="CT573" i="11"/>
  <c r="CT562" i="11"/>
  <c r="CT561" i="11"/>
  <c r="CT558" i="11"/>
  <c r="CT550" i="11"/>
  <c r="CT540" i="11"/>
  <c r="CT536" i="11"/>
  <c r="CT532" i="11"/>
  <c r="CT524" i="11"/>
  <c r="CT520" i="11"/>
  <c r="CT516" i="11"/>
  <c r="CT566" i="11"/>
  <c r="CT565" i="11"/>
  <c r="CT579" i="11"/>
  <c r="CT570" i="11"/>
  <c r="CT569" i="11"/>
  <c r="CT539" i="11"/>
  <c r="CT535" i="11"/>
  <c r="CT531" i="11"/>
  <c r="CT527" i="11"/>
  <c r="CT523" i="11"/>
  <c r="CT519" i="11"/>
  <c r="CT515" i="11"/>
  <c r="CT506" i="11"/>
  <c r="CT502" i="11"/>
  <c r="CT498" i="11"/>
  <c r="CT494" i="11"/>
  <c r="CT589" i="11"/>
  <c r="CT554" i="11"/>
  <c r="CT545" i="11"/>
  <c r="CT514" i="11"/>
  <c r="CT510" i="11"/>
  <c r="CT489" i="11"/>
  <c r="CT485" i="11"/>
  <c r="CT481" i="11"/>
  <c r="CT477" i="11"/>
  <c r="CT542" i="11"/>
  <c r="CT538" i="11"/>
  <c r="CT534" i="11"/>
  <c r="CT530" i="11"/>
  <c r="CT526" i="11"/>
  <c r="CT522" i="11"/>
  <c r="CT518" i="11"/>
  <c r="CT511" i="11"/>
  <c r="CT508" i="11"/>
  <c r="CT499" i="11"/>
  <c r="CT496" i="11"/>
  <c r="CT471" i="11"/>
  <c r="CT466" i="11"/>
  <c r="CT456" i="11"/>
  <c r="CT451" i="11"/>
  <c r="CT447" i="11"/>
  <c r="CT443" i="11"/>
  <c r="CT439" i="11"/>
  <c r="CT435" i="11"/>
  <c r="CT493" i="11"/>
  <c r="CT490" i="11"/>
  <c r="CT461" i="11"/>
  <c r="CT458" i="11"/>
  <c r="CT546" i="11"/>
  <c r="CT503" i="11"/>
  <c r="CT500" i="11"/>
  <c r="CT473" i="11"/>
  <c r="CT468" i="11"/>
  <c r="CT463" i="11"/>
  <c r="CT543" i="11"/>
  <c r="CT512" i="11"/>
  <c r="CT486" i="11"/>
  <c r="CT482" i="11"/>
  <c r="CT478" i="11"/>
  <c r="CT474" i="11"/>
  <c r="CT470" i="11"/>
  <c r="CT504" i="11"/>
  <c r="CT507" i="11"/>
  <c r="CT501" i="11"/>
  <c r="CT472" i="11"/>
  <c r="CT467" i="11"/>
  <c r="CT462" i="11"/>
  <c r="CT495" i="11"/>
  <c r="CT457" i="11"/>
  <c r="CT452" i="11"/>
  <c r="CT448" i="11"/>
  <c r="CT444" i="11"/>
  <c r="CT440" i="11"/>
  <c r="CT475" i="11"/>
  <c r="CT454" i="11"/>
  <c r="CT438" i="11"/>
  <c r="CT433" i="11"/>
  <c r="CT431" i="11"/>
  <c r="CT427" i="11"/>
  <c r="CT423" i="11"/>
  <c r="CT419" i="11"/>
  <c r="CT415" i="11"/>
  <c r="CT411" i="11"/>
  <c r="CT407" i="11"/>
  <c r="CT487" i="11"/>
  <c r="CT464" i="11"/>
  <c r="CT449" i="11"/>
  <c r="CT446" i="11"/>
  <c r="CT483" i="11"/>
  <c r="CT460" i="11"/>
  <c r="CT455" i="11"/>
  <c r="CT441" i="11"/>
  <c r="CT434" i="11"/>
  <c r="CT469" i="11"/>
  <c r="CT453" i="11"/>
  <c r="CT450" i="11"/>
  <c r="CT429" i="11"/>
  <c r="CT425" i="11"/>
  <c r="CT417" i="11"/>
  <c r="CT413" i="11"/>
  <c r="CT409" i="11"/>
  <c r="CT479" i="11"/>
  <c r="CT465" i="11"/>
  <c r="CT445" i="11"/>
  <c r="CT442" i="11"/>
  <c r="CT436" i="11"/>
  <c r="CT403" i="11"/>
  <c r="CT384" i="11"/>
  <c r="CT367" i="11"/>
  <c r="CT363" i="11"/>
  <c r="CT358" i="11"/>
  <c r="CT353" i="11"/>
  <c r="CT348" i="11"/>
  <c r="CT325" i="11"/>
  <c r="CT312" i="11"/>
  <c r="CT308" i="11"/>
  <c r="CT428" i="11"/>
  <c r="CT422" i="11"/>
  <c r="CT416" i="11"/>
  <c r="CT410" i="11"/>
  <c r="CT406" i="11"/>
  <c r="CT400" i="11"/>
  <c r="CT505" i="11"/>
  <c r="CT399" i="11"/>
  <c r="CT395" i="11"/>
  <c r="CT391" i="11"/>
  <c r="CT432" i="11"/>
  <c r="CT408" i="11"/>
  <c r="CT402" i="11"/>
  <c r="CT382" i="11"/>
  <c r="CT381" i="11"/>
  <c r="CT369" i="11"/>
  <c r="CT355" i="11"/>
  <c r="CT341" i="11"/>
  <c r="CT424" i="11"/>
  <c r="CT412" i="11"/>
  <c r="CT385" i="11"/>
  <c r="CT364" i="11"/>
  <c r="CT360" i="11"/>
  <c r="CT354" i="11"/>
  <c r="CT349" i="11"/>
  <c r="CT335" i="11"/>
  <c r="CT326" i="11"/>
  <c r="CT322" i="11"/>
  <c r="CT313" i="11"/>
  <c r="CT309" i="11"/>
  <c r="CT430" i="11"/>
  <c r="CT418" i="11"/>
  <c r="CT401" i="11"/>
  <c r="CT420" i="11"/>
  <c r="CT394" i="11"/>
  <c r="CT370" i="11"/>
  <c r="CT361" i="11"/>
  <c r="CT337" i="11"/>
  <c r="CT374" i="11"/>
  <c r="CT356" i="11"/>
  <c r="CT340" i="11"/>
  <c r="CT414" i="11"/>
  <c r="CT378" i="11"/>
  <c r="CT371" i="11"/>
  <c r="CT342" i="11"/>
  <c r="CT398" i="11"/>
  <c r="CT375" i="11"/>
  <c r="CT368" i="11"/>
  <c r="CT365" i="11"/>
  <c r="CT362" i="11"/>
  <c r="CT351" i="11"/>
  <c r="CT338" i="11"/>
  <c r="CT334" i="11"/>
  <c r="CT330" i="11"/>
  <c r="CT315" i="11"/>
  <c r="CT303" i="11"/>
  <c r="CT281" i="11"/>
  <c r="CT277" i="11"/>
  <c r="CT273" i="11"/>
  <c r="CT379" i="11"/>
  <c r="CT357" i="11"/>
  <c r="CT346" i="11"/>
  <c r="CT343" i="11"/>
  <c r="CT307" i="11"/>
  <c r="CT298" i="11"/>
  <c r="CT293" i="11"/>
  <c r="CT289" i="11"/>
  <c r="CT272" i="11"/>
  <c r="CT268" i="11"/>
  <c r="CT404" i="11"/>
  <c r="CT387" i="11"/>
  <c r="CT386" i="11"/>
  <c r="CT336" i="11"/>
  <c r="CT321" i="11"/>
  <c r="CT426" i="11"/>
  <c r="CT390" i="11"/>
  <c r="CT380" i="11"/>
  <c r="CT350" i="11"/>
  <c r="CT347" i="11"/>
  <c r="CT344" i="11"/>
  <c r="CT331" i="11"/>
  <c r="CT329" i="11"/>
  <c r="CT286" i="11"/>
  <c r="CT275" i="11"/>
  <c r="CT262" i="11"/>
  <c r="CT258" i="11"/>
  <c r="CT254" i="11"/>
  <c r="CT250" i="11"/>
  <c r="CT232" i="11"/>
  <c r="CT207" i="11"/>
  <c r="CT203" i="11"/>
  <c r="CT301" i="11"/>
  <c r="CT283" i="11"/>
  <c r="CT279" i="11"/>
  <c r="CT328" i="11"/>
  <c r="CT323" i="11"/>
  <c r="CT306" i="11"/>
  <c r="CT299" i="11"/>
  <c r="CT297" i="11"/>
  <c r="CT317" i="11"/>
  <c r="CT314" i="11"/>
  <c r="CT295" i="11"/>
  <c r="CT291" i="11"/>
  <c r="CT319" i="11"/>
  <c r="CT287" i="11"/>
  <c r="CT284" i="11"/>
  <c r="CT264" i="11"/>
  <c r="CT260" i="11"/>
  <c r="CT256" i="11"/>
  <c r="CT252" i="11"/>
  <c r="CT248" i="11"/>
  <c r="CT239" i="11"/>
  <c r="CT230" i="11"/>
  <c r="CT327" i="11"/>
  <c r="CT311" i="11"/>
  <c r="CT282" i="11"/>
  <c r="CT280" i="11"/>
  <c r="CT274" i="11"/>
  <c r="CT243" i="11"/>
  <c r="CT238" i="11"/>
  <c r="CT234" i="11"/>
  <c r="CT225" i="11"/>
  <c r="CT217" i="11"/>
  <c r="CT213" i="11"/>
  <c r="CT316" i="11"/>
  <c r="CT304" i="11"/>
  <c r="CT302" i="11"/>
  <c r="CT300" i="11"/>
  <c r="CT294" i="11"/>
  <c r="CT292" i="11"/>
  <c r="CT263" i="11"/>
  <c r="CT259" i="11"/>
  <c r="CT255" i="11"/>
  <c r="CT251" i="11"/>
  <c r="CT296" i="11"/>
  <c r="CT290" i="11"/>
  <c r="CT245" i="11"/>
  <c r="CT242" i="11"/>
  <c r="CT236" i="11"/>
  <c r="CT228" i="11"/>
  <c r="CT215" i="11"/>
  <c r="CT192" i="11"/>
  <c r="CT187" i="11"/>
  <c r="CT288" i="11"/>
  <c r="CT265" i="11"/>
  <c r="CT249" i="11"/>
  <c r="CT222" i="11"/>
  <c r="CT212" i="11"/>
  <c r="CT210" i="11"/>
  <c r="CT182" i="11"/>
  <c r="CT270" i="11"/>
  <c r="CT253" i="11"/>
  <c r="CT246" i="11"/>
  <c r="CT237" i="11"/>
  <c r="CT197" i="11"/>
  <c r="CT191" i="11"/>
  <c r="CT177" i="11"/>
  <c r="CT267" i="11"/>
  <c r="CT240" i="11"/>
  <c r="CT257" i="11"/>
  <c r="CT229" i="11"/>
  <c r="CT223" i="11"/>
  <c r="CT219" i="11"/>
  <c r="CT324" i="11"/>
  <c r="CT318" i="11"/>
  <c r="CT244" i="11"/>
  <c r="CT235" i="11"/>
  <c r="CT214" i="11"/>
  <c r="CT211" i="11"/>
  <c r="CT180" i="11"/>
  <c r="CT157" i="11"/>
  <c r="CT153" i="11"/>
  <c r="CT148" i="11"/>
  <c r="CT144" i="11"/>
  <c r="CT139" i="11"/>
  <c r="CT135" i="11"/>
  <c r="CT200" i="11"/>
  <c r="CT152" i="11"/>
  <c r="CT128" i="11"/>
  <c r="CT106" i="11"/>
  <c r="CT102" i="11"/>
  <c r="CT98" i="11"/>
  <c r="CT94" i="11"/>
  <c r="CT269" i="11"/>
  <c r="CT201" i="11"/>
  <c r="CT196" i="11"/>
  <c r="CT193" i="11"/>
  <c r="CT167" i="11"/>
  <c r="CT164" i="11"/>
  <c r="CT158" i="11"/>
  <c r="CT145" i="11"/>
  <c r="CT140" i="11"/>
  <c r="CT132" i="11"/>
  <c r="CT123" i="11"/>
  <c r="CT119" i="11"/>
  <c r="CT114" i="11"/>
  <c r="CT261" i="11"/>
  <c r="CT233" i="11"/>
  <c r="CT175" i="11"/>
  <c r="CT173" i="11"/>
  <c r="CT155" i="11"/>
  <c r="CT137" i="11"/>
  <c r="CT127" i="11"/>
  <c r="CT227" i="11"/>
  <c r="CT226" i="11"/>
  <c r="CT224" i="11"/>
  <c r="CT205" i="11"/>
  <c r="CT190" i="11"/>
  <c r="CT183" i="11"/>
  <c r="CT169" i="11"/>
  <c r="CT160" i="11"/>
  <c r="CT151" i="11"/>
  <c r="CT147" i="11"/>
  <c r="CT134" i="11"/>
  <c r="CT122" i="11"/>
  <c r="CT118" i="11"/>
  <c r="CT113" i="11"/>
  <c r="CT206" i="11"/>
  <c r="CT194" i="11"/>
  <c r="CT166" i="11"/>
  <c r="CT163" i="11"/>
  <c r="CT220" i="11"/>
  <c r="CT178" i="11"/>
  <c r="CT176" i="11"/>
  <c r="CT174" i="11"/>
  <c r="CT172" i="11"/>
  <c r="CT168" i="11"/>
  <c r="CT165" i="11"/>
  <c r="CT150" i="11"/>
  <c r="CT146" i="11"/>
  <c r="CT141" i="11"/>
  <c r="CT133" i="11"/>
  <c r="CT129" i="11"/>
  <c r="CT125" i="11"/>
  <c r="CT241" i="11"/>
  <c r="CT202" i="11"/>
  <c r="CT199" i="11"/>
  <c r="CT185" i="11"/>
  <c r="CT181" i="11"/>
  <c r="CT162" i="11"/>
  <c r="CT159" i="11"/>
  <c r="CT156" i="11"/>
  <c r="CT138" i="11"/>
  <c r="CT120" i="11"/>
  <c r="CT111" i="11"/>
  <c r="CT121" i="11"/>
  <c r="CT77" i="11"/>
  <c r="CT73" i="11"/>
  <c r="CT69" i="11"/>
  <c r="CT63" i="11"/>
  <c r="CT59" i="11"/>
  <c r="CT55" i="11"/>
  <c r="CT51" i="11"/>
  <c r="CT47" i="11"/>
  <c r="CT39" i="11"/>
  <c r="CT35" i="11"/>
  <c r="CT31" i="11"/>
  <c r="CT27" i="11"/>
  <c r="CT21" i="11"/>
  <c r="CT11" i="11"/>
  <c r="CT8" i="11"/>
  <c r="CT117" i="11"/>
  <c r="CT107" i="11"/>
  <c r="CT103" i="11"/>
  <c r="CT99" i="11"/>
  <c r="CT95" i="11"/>
  <c r="CT89" i="11"/>
  <c r="CT86" i="11"/>
  <c r="CT20" i="11"/>
  <c r="CT10" i="11"/>
  <c r="CT130" i="11"/>
  <c r="CT112" i="11"/>
  <c r="CT108" i="11"/>
  <c r="CT104" i="11"/>
  <c r="CT100" i="11"/>
  <c r="CT96" i="11"/>
  <c r="CT79" i="11"/>
  <c r="CT68" i="11"/>
  <c r="CT64" i="11"/>
  <c r="CT60" i="11"/>
  <c r="CT52" i="11"/>
  <c r="CT48" i="11"/>
  <c r="CT40" i="11"/>
  <c r="CT36" i="11"/>
  <c r="CT32" i="11"/>
  <c r="CT19" i="11"/>
  <c r="CT9" i="11"/>
  <c r="CT188" i="11"/>
  <c r="CT109" i="11"/>
  <c r="CT82" i="11"/>
  <c r="CT23" i="11"/>
  <c r="CT18" i="11"/>
  <c r="CT15" i="11"/>
  <c r="CT84" i="11"/>
  <c r="CT75" i="11"/>
  <c r="CT71" i="11"/>
  <c r="CT67" i="11"/>
  <c r="CT65" i="11"/>
  <c r="CT61" i="11"/>
  <c r="CT57" i="11"/>
  <c r="CT53" i="11"/>
  <c r="CT49" i="11"/>
  <c r="CT45" i="11"/>
  <c r="CT41" i="11"/>
  <c r="CT37" i="11"/>
  <c r="CT33" i="11"/>
  <c r="CT29" i="11"/>
  <c r="CT24" i="11"/>
  <c r="CT126" i="11"/>
  <c r="CT92" i="11"/>
  <c r="CT25" i="11"/>
  <c r="CT14" i="11"/>
  <c r="CT136" i="11"/>
  <c r="CT93" i="11"/>
  <c r="CT88" i="11"/>
  <c r="CT81" i="11"/>
  <c r="CT78" i="11"/>
  <c r="CT74" i="11"/>
  <c r="CT66" i="11"/>
  <c r="CT58" i="11"/>
  <c r="CT54" i="11"/>
  <c r="CT46" i="11"/>
  <c r="CT42" i="11"/>
  <c r="CT38" i="11"/>
  <c r="CT30" i="11"/>
  <c r="CT26" i="11"/>
  <c r="CT13" i="11"/>
  <c r="CT87" i="11"/>
  <c r="CT83" i="11"/>
  <c r="CT12" i="11"/>
  <c r="CR972" i="11"/>
  <c r="CR971" i="11"/>
  <c r="CR970" i="11"/>
  <c r="CR965" i="11"/>
  <c r="CR966" i="11"/>
  <c r="CR962" i="11"/>
  <c r="CR960" i="11"/>
  <c r="CR967" i="11"/>
  <c r="CR968" i="11"/>
  <c r="CR969" i="11"/>
  <c r="CR957" i="11"/>
  <c r="CR952" i="11"/>
  <c r="CR951" i="11"/>
  <c r="CR950" i="11"/>
  <c r="CR949" i="11"/>
  <c r="CR948" i="11"/>
  <c r="CR947" i="11"/>
  <c r="CR945" i="11"/>
  <c r="CR963" i="11"/>
  <c r="CR961" i="11"/>
  <c r="CR959" i="11"/>
  <c r="CR958" i="11"/>
  <c r="CR953" i="11"/>
  <c r="CR954" i="11"/>
  <c r="CR941" i="11"/>
  <c r="CR944" i="11"/>
  <c r="CR942" i="11"/>
  <c r="CR938" i="11"/>
  <c r="CR936" i="11"/>
  <c r="CR940" i="11"/>
  <c r="CR956" i="11"/>
  <c r="CR934" i="11"/>
  <c r="CR932" i="11"/>
  <c r="CR931" i="11"/>
  <c r="CR930" i="11"/>
  <c r="CR929" i="11"/>
  <c r="CR927" i="11"/>
  <c r="CR926" i="11"/>
  <c r="CR925" i="11"/>
  <c r="CR924" i="11"/>
  <c r="CR923" i="11"/>
  <c r="CR922" i="11"/>
  <c r="CR943" i="11"/>
  <c r="CR916" i="11"/>
  <c r="CR915" i="11"/>
  <c r="CR914" i="11"/>
  <c r="CR913" i="11"/>
  <c r="CR912" i="11"/>
  <c r="CR911" i="11"/>
  <c r="CR909" i="11"/>
  <c r="CR939" i="11"/>
  <c r="CR935" i="11"/>
  <c r="CR933" i="11"/>
  <c r="CR908" i="11"/>
  <c r="CR907" i="11"/>
  <c r="CR906" i="11"/>
  <c r="CR905" i="11"/>
  <c r="CR904" i="11"/>
  <c r="CR903" i="11"/>
  <c r="CR902" i="11"/>
  <c r="CR900" i="11"/>
  <c r="CR899" i="11"/>
  <c r="CR898" i="11"/>
  <c r="CR897" i="11"/>
  <c r="CR896" i="11"/>
  <c r="CR895" i="11"/>
  <c r="CR894" i="11"/>
  <c r="CR920" i="11"/>
  <c r="CR921" i="11"/>
  <c r="CR918" i="11"/>
  <c r="CR917" i="11"/>
  <c r="CR887" i="11"/>
  <c r="CR883" i="11"/>
  <c r="CR886" i="11"/>
  <c r="CR882" i="11"/>
  <c r="CR893" i="11"/>
  <c r="CR892" i="11"/>
  <c r="CR891" i="11"/>
  <c r="CR890" i="11"/>
  <c r="CR889" i="11"/>
  <c r="CR881" i="11"/>
  <c r="CR877" i="11"/>
  <c r="CR860" i="11"/>
  <c r="CR878" i="11"/>
  <c r="CR868" i="11"/>
  <c r="CR855" i="11"/>
  <c r="CR888" i="11"/>
  <c r="CR867" i="11"/>
  <c r="CR859" i="11"/>
  <c r="CR871" i="11"/>
  <c r="CR875" i="11"/>
  <c r="CR874" i="11"/>
  <c r="CR870" i="11"/>
  <c r="CR857" i="11"/>
  <c r="CR853" i="11"/>
  <c r="CR876" i="11"/>
  <c r="CR873" i="11"/>
  <c r="CR869" i="11"/>
  <c r="CR866" i="11"/>
  <c r="CR861" i="11"/>
  <c r="CR846" i="11"/>
  <c r="CR865" i="11"/>
  <c r="CR862" i="11"/>
  <c r="CR850" i="11"/>
  <c r="CR848" i="11"/>
  <c r="CR844" i="11"/>
  <c r="CR831" i="11"/>
  <c r="CR827" i="11"/>
  <c r="CR858" i="11"/>
  <c r="CR856" i="11"/>
  <c r="CR854" i="11"/>
  <c r="CR851" i="11"/>
  <c r="CR852" i="11"/>
  <c r="CR832" i="11"/>
  <c r="CR820" i="11"/>
  <c r="CR816" i="11"/>
  <c r="CR845" i="11"/>
  <c r="CR840" i="11"/>
  <c r="CR835" i="11"/>
  <c r="CR838" i="11"/>
  <c r="CR830" i="11"/>
  <c r="CR841" i="11"/>
  <c r="CR822" i="11"/>
  <c r="CR818" i="11"/>
  <c r="CR814" i="11"/>
  <c r="CR849" i="11"/>
  <c r="CR839" i="11"/>
  <c r="CR834" i="11"/>
  <c r="CR823" i="11"/>
  <c r="CR805" i="11"/>
  <c r="CR824" i="11"/>
  <c r="CR817" i="11"/>
  <c r="CR813" i="11"/>
  <c r="CR810" i="11"/>
  <c r="CR801" i="11"/>
  <c r="CR833" i="11"/>
  <c r="CR815" i="11"/>
  <c r="CR809" i="11"/>
  <c r="CR828" i="11"/>
  <c r="CR804" i="11"/>
  <c r="CR787" i="11"/>
  <c r="CR782" i="11"/>
  <c r="CR826" i="11"/>
  <c r="CR812" i="11"/>
  <c r="CR803" i="11"/>
  <c r="CR799" i="11"/>
  <c r="CR808" i="11"/>
  <c r="CR802" i="11"/>
  <c r="CR798" i="11"/>
  <c r="CR794" i="11"/>
  <c r="CR790" i="11"/>
  <c r="CR793" i="11"/>
  <c r="CR836" i="11"/>
  <c r="CR797" i="11"/>
  <c r="CR819" i="11"/>
  <c r="CR807" i="11"/>
  <c r="CR789" i="11"/>
  <c r="CR786" i="11"/>
  <c r="CR800" i="11"/>
  <c r="CR792" i="11"/>
  <c r="CR784" i="11"/>
  <c r="CR776" i="11"/>
  <c r="CR773" i="11"/>
  <c r="CR769" i="11"/>
  <c r="CR764" i="11"/>
  <c r="CR806" i="11"/>
  <c r="CR796" i="11"/>
  <c r="CR780" i="11"/>
  <c r="CR775" i="11"/>
  <c r="CR783" i="11"/>
  <c r="CR777" i="11"/>
  <c r="CR771" i="11"/>
  <c r="CR767" i="11"/>
  <c r="CR795" i="11"/>
  <c r="CR785" i="11"/>
  <c r="CR774" i="11"/>
  <c r="CR766" i="11"/>
  <c r="CR791" i="11"/>
  <c r="CR779" i="11"/>
  <c r="CR770" i="11"/>
  <c r="CR765" i="11"/>
  <c r="CR781" i="11"/>
  <c r="CR758" i="11"/>
  <c r="CR751" i="11"/>
  <c r="CR737" i="11"/>
  <c r="CR733" i="11"/>
  <c r="CR724" i="11"/>
  <c r="CR755" i="11"/>
  <c r="CR746" i="11"/>
  <c r="CR741" i="11"/>
  <c r="CR768" i="11"/>
  <c r="CR757" i="11"/>
  <c r="CR750" i="11"/>
  <c r="CR778" i="11"/>
  <c r="CR761" i="11"/>
  <c r="CR749" i="11"/>
  <c r="CR759" i="11"/>
  <c r="CR739" i="11"/>
  <c r="CR735" i="11"/>
  <c r="CR726" i="11"/>
  <c r="CR763" i="11"/>
  <c r="CR762" i="11"/>
  <c r="CR753" i="11"/>
  <c r="CR748" i="11"/>
  <c r="CR743" i="11"/>
  <c r="CR730" i="11"/>
  <c r="CR721" i="11"/>
  <c r="CR717" i="11"/>
  <c r="CR772" i="11"/>
  <c r="CR747" i="11"/>
  <c r="CR720" i="11"/>
  <c r="CR712" i="11"/>
  <c r="CR742" i="11"/>
  <c r="CR740" i="11"/>
  <c r="CR756" i="11"/>
  <c r="CR738" i="11"/>
  <c r="CR732" i="11"/>
  <c r="CR729" i="11"/>
  <c r="CR710" i="11"/>
  <c r="CR727" i="11"/>
  <c r="CR714" i="11"/>
  <c r="CR719" i="11"/>
  <c r="CR709" i="11"/>
  <c r="CR705" i="11"/>
  <c r="CR701" i="11"/>
  <c r="CR760" i="11"/>
  <c r="CR736" i="11"/>
  <c r="CR725" i="11"/>
  <c r="CR722" i="11"/>
  <c r="CR713" i="11"/>
  <c r="CR752" i="11"/>
  <c r="CR734" i="11"/>
  <c r="CR731" i="11"/>
  <c r="CR702" i="11"/>
  <c r="CR689" i="11"/>
  <c r="CR685" i="11"/>
  <c r="CR681" i="11"/>
  <c r="CR677" i="11"/>
  <c r="CR673" i="11"/>
  <c r="CR669" i="11"/>
  <c r="CR665" i="11"/>
  <c r="CR728" i="11"/>
  <c r="CR698" i="11"/>
  <c r="CR693" i="11"/>
  <c r="CR700" i="11"/>
  <c r="CR688" i="11"/>
  <c r="CR684" i="11"/>
  <c r="CR680" i="11"/>
  <c r="CR676" i="11"/>
  <c r="CR672" i="11"/>
  <c r="CR668" i="11"/>
  <c r="CR696" i="11"/>
  <c r="CR692" i="11"/>
  <c r="CR723" i="11"/>
  <c r="CR687" i="11"/>
  <c r="CR683" i="11"/>
  <c r="CR679" i="11"/>
  <c r="CR675" i="11"/>
  <c r="CR671" i="11"/>
  <c r="CR667" i="11"/>
  <c r="CR659" i="11"/>
  <c r="CR697" i="11"/>
  <c r="CR695" i="11"/>
  <c r="CR691" i="11"/>
  <c r="CR708" i="11"/>
  <c r="CR704" i="11"/>
  <c r="CR699" i="11"/>
  <c r="CR690" i="11"/>
  <c r="CR686" i="11"/>
  <c r="CR682" i="11"/>
  <c r="CR678" i="11"/>
  <c r="CR674" i="11"/>
  <c r="CR670" i="11"/>
  <c r="CR666" i="11"/>
  <c r="CR662" i="11"/>
  <c r="CR652" i="11"/>
  <c r="CR648" i="11"/>
  <c r="CR643" i="11"/>
  <c r="CR639" i="11"/>
  <c r="CR635" i="11"/>
  <c r="CR631" i="11"/>
  <c r="CR660" i="11"/>
  <c r="CR657" i="11"/>
  <c r="CR647" i="11"/>
  <c r="CR716" i="11"/>
  <c r="CR694" i="11"/>
  <c r="CR655" i="11"/>
  <c r="CR651" i="11"/>
  <c r="CR646" i="11"/>
  <c r="CR642" i="11"/>
  <c r="CR638" i="11"/>
  <c r="CR634" i="11"/>
  <c r="CR664" i="11"/>
  <c r="CR706" i="11"/>
  <c r="CR661" i="11"/>
  <c r="CR658" i="11"/>
  <c r="CR654" i="11"/>
  <c r="CR650" i="11"/>
  <c r="CR645" i="11"/>
  <c r="CR641" i="11"/>
  <c r="CR637" i="11"/>
  <c r="CR633" i="11"/>
  <c r="CR629" i="11"/>
  <c r="CR625" i="11"/>
  <c r="CR621" i="11"/>
  <c r="CR616" i="11"/>
  <c r="CR656" i="11"/>
  <c r="CR653" i="11"/>
  <c r="CR649" i="11"/>
  <c r="CR644" i="11"/>
  <c r="CR640" i="11"/>
  <c r="CR636" i="11"/>
  <c r="CR632" i="11"/>
  <c r="CR628" i="11"/>
  <c r="CR624" i="11"/>
  <c r="CR610" i="11"/>
  <c r="CR626" i="11"/>
  <c r="CR614" i="11"/>
  <c r="CR609" i="11"/>
  <c r="CR604" i="11"/>
  <c r="CR596" i="11"/>
  <c r="CR592" i="11"/>
  <c r="CR583" i="11"/>
  <c r="CR630" i="11"/>
  <c r="CR627" i="11"/>
  <c r="CR619" i="11"/>
  <c r="CR608" i="11"/>
  <c r="CR587" i="11"/>
  <c r="CR578" i="11"/>
  <c r="CR620" i="11"/>
  <c r="CR612" i="11"/>
  <c r="CR603" i="11"/>
  <c r="CR599" i="11"/>
  <c r="CR595" i="11"/>
  <c r="CR591" i="11"/>
  <c r="CR582" i="11"/>
  <c r="CR623" i="11"/>
  <c r="CR607" i="11"/>
  <c r="CR618" i="11"/>
  <c r="CR611" i="11"/>
  <c r="CR602" i="11"/>
  <c r="CR598" i="11"/>
  <c r="CR606" i="11"/>
  <c r="CR572" i="11"/>
  <c r="CR568" i="11"/>
  <c r="CR564" i="11"/>
  <c r="CR560" i="11"/>
  <c r="CR584" i="11"/>
  <c r="CR581" i="11"/>
  <c r="CR597" i="11"/>
  <c r="CR593" i="11"/>
  <c r="CR590" i="11"/>
  <c r="CR615" i="11"/>
  <c r="CR579" i="11"/>
  <c r="CR576" i="11"/>
  <c r="CR554" i="11"/>
  <c r="CR545" i="11"/>
  <c r="CR594" i="11"/>
  <c r="CR585" i="11"/>
  <c r="CR577" i="11"/>
  <c r="CR553" i="11"/>
  <c r="CR589" i="11"/>
  <c r="CR573" i="11"/>
  <c r="CR569" i="11"/>
  <c r="CR565" i="11"/>
  <c r="CR561" i="11"/>
  <c r="CR557" i="11"/>
  <c r="CR543" i="11"/>
  <c r="CR605" i="11"/>
  <c r="CR586" i="11"/>
  <c r="CR514" i="11"/>
  <c r="CR510" i="11"/>
  <c r="CR489" i="11"/>
  <c r="CR485" i="11"/>
  <c r="CR481" i="11"/>
  <c r="CR477" i="11"/>
  <c r="CR460" i="11"/>
  <c r="CR559" i="11"/>
  <c r="CR542" i="11"/>
  <c r="CR538" i="11"/>
  <c r="CR534" i="11"/>
  <c r="CR530" i="11"/>
  <c r="CR526" i="11"/>
  <c r="CR522" i="11"/>
  <c r="CR518" i="11"/>
  <c r="CR574" i="11"/>
  <c r="CR555" i="11"/>
  <c r="CR541" i="11"/>
  <c r="CR537" i="11"/>
  <c r="CR533" i="11"/>
  <c r="CR529" i="11"/>
  <c r="CR525" i="11"/>
  <c r="CR521" i="11"/>
  <c r="CR517" i="11"/>
  <c r="CR575" i="11"/>
  <c r="CR562" i="11"/>
  <c r="CR558" i="11"/>
  <c r="CR546" i="11"/>
  <c r="CR566" i="11"/>
  <c r="CR563" i="11"/>
  <c r="CR550" i="11"/>
  <c r="CR544" i="11"/>
  <c r="CR540" i="11"/>
  <c r="CR536" i="11"/>
  <c r="CR532" i="11"/>
  <c r="CR524" i="11"/>
  <c r="CR520" i="11"/>
  <c r="CR516" i="11"/>
  <c r="CR503" i="11"/>
  <c r="CR499" i="11"/>
  <c r="CR495" i="11"/>
  <c r="CR570" i="11"/>
  <c r="CR567" i="11"/>
  <c r="CR511" i="11"/>
  <c r="CR507" i="11"/>
  <c r="CR490" i="11"/>
  <c r="CR486" i="11"/>
  <c r="CR482" i="11"/>
  <c r="CR478" i="11"/>
  <c r="CR474" i="11"/>
  <c r="CR556" i="11"/>
  <c r="CR551" i="11"/>
  <c r="CR539" i="11"/>
  <c r="CR535" i="11"/>
  <c r="CR531" i="11"/>
  <c r="CR527" i="11"/>
  <c r="CR523" i="11"/>
  <c r="CR519" i="11"/>
  <c r="CR505" i="11"/>
  <c r="CR464" i="11"/>
  <c r="CR459" i="11"/>
  <c r="CR457" i="11"/>
  <c r="CR452" i="11"/>
  <c r="CR448" i="11"/>
  <c r="CR444" i="11"/>
  <c r="CR440" i="11"/>
  <c r="CR436" i="11"/>
  <c r="CR502" i="11"/>
  <c r="CR487" i="11"/>
  <c r="CR483" i="11"/>
  <c r="CR479" i="11"/>
  <c r="CR475" i="11"/>
  <c r="CR469" i="11"/>
  <c r="CR548" i="11"/>
  <c r="CR508" i="11"/>
  <c r="CR496" i="11"/>
  <c r="CR493" i="11"/>
  <c r="CR471" i="11"/>
  <c r="CR466" i="11"/>
  <c r="CR456" i="11"/>
  <c r="CR506" i="11"/>
  <c r="CR468" i="11"/>
  <c r="CR549" i="11"/>
  <c r="CR500" i="11"/>
  <c r="CR473" i="11"/>
  <c r="CR515" i="11"/>
  <c r="CR512" i="11"/>
  <c r="CR494" i="11"/>
  <c r="CR488" i="11"/>
  <c r="CR484" i="11"/>
  <c r="CR480" i="11"/>
  <c r="CR476" i="11"/>
  <c r="CR470" i="11"/>
  <c r="CR552" i="11"/>
  <c r="CR504" i="11"/>
  <c r="CR501" i="11"/>
  <c r="CR472" i="11"/>
  <c r="CR465" i="11"/>
  <c r="CR453" i="11"/>
  <c r="CR449" i="11"/>
  <c r="CR445" i="11"/>
  <c r="CR441" i="11"/>
  <c r="CR513" i="11"/>
  <c r="CR467" i="11"/>
  <c r="CR458" i="11"/>
  <c r="CR451" i="11"/>
  <c r="CR442" i="11"/>
  <c r="CR435" i="11"/>
  <c r="CR433" i="11"/>
  <c r="CR432" i="11"/>
  <c r="CR428" i="11"/>
  <c r="CR424" i="11"/>
  <c r="CR420" i="11"/>
  <c r="CR416" i="11"/>
  <c r="CR412" i="11"/>
  <c r="CR408" i="11"/>
  <c r="CR461" i="11"/>
  <c r="CR454" i="11"/>
  <c r="CR438" i="11"/>
  <c r="CR446" i="11"/>
  <c r="CR462" i="11"/>
  <c r="CR455" i="11"/>
  <c r="CR439" i="11"/>
  <c r="CR430" i="11"/>
  <c r="CR426" i="11"/>
  <c r="CR422" i="11"/>
  <c r="CR418" i="11"/>
  <c r="CR414" i="11"/>
  <c r="CR410" i="11"/>
  <c r="CR406" i="11"/>
  <c r="CR402" i="11"/>
  <c r="CR498" i="11"/>
  <c r="CR447" i="11"/>
  <c r="CR434" i="11"/>
  <c r="CR463" i="11"/>
  <c r="CR450" i="11"/>
  <c r="CR427" i="11"/>
  <c r="CR415" i="11"/>
  <c r="CR385" i="11"/>
  <c r="CR364" i="11"/>
  <c r="CR360" i="11"/>
  <c r="CR354" i="11"/>
  <c r="CR349" i="11"/>
  <c r="CR335" i="11"/>
  <c r="CR326" i="11"/>
  <c r="CR322" i="11"/>
  <c r="CR313" i="11"/>
  <c r="CR309" i="11"/>
  <c r="CR443" i="11"/>
  <c r="CR401" i="11"/>
  <c r="CR425" i="11"/>
  <c r="CR413" i="11"/>
  <c r="CR407" i="11"/>
  <c r="CR403" i="11"/>
  <c r="CR419" i="11"/>
  <c r="CR400" i="11"/>
  <c r="CR431" i="11"/>
  <c r="CR429" i="11"/>
  <c r="CR423" i="11"/>
  <c r="CR417" i="11"/>
  <c r="CR411" i="11"/>
  <c r="CR382" i="11"/>
  <c r="CR378" i="11"/>
  <c r="CR374" i="11"/>
  <c r="CR370" i="11"/>
  <c r="CR351" i="11"/>
  <c r="CR342" i="11"/>
  <c r="CR404" i="11"/>
  <c r="CR398" i="11"/>
  <c r="CR394" i="11"/>
  <c r="CR390" i="11"/>
  <c r="CR386" i="11"/>
  <c r="CR365" i="11"/>
  <c r="CR361" i="11"/>
  <c r="CR356" i="11"/>
  <c r="CR350" i="11"/>
  <c r="CR346" i="11"/>
  <c r="CR327" i="11"/>
  <c r="CR323" i="11"/>
  <c r="CR314" i="11"/>
  <c r="CR409" i="11"/>
  <c r="CR380" i="11"/>
  <c r="CR358" i="11"/>
  <c r="CR344" i="11"/>
  <c r="CR331" i="11"/>
  <c r="CR325" i="11"/>
  <c r="CR316" i="11"/>
  <c r="CR312" i="11"/>
  <c r="CR367" i="11"/>
  <c r="CR353" i="11"/>
  <c r="CR347" i="11"/>
  <c r="CR341" i="11"/>
  <c r="CR399" i="11"/>
  <c r="CR340" i="11"/>
  <c r="CR384" i="11"/>
  <c r="CR381" i="11"/>
  <c r="CR348" i="11"/>
  <c r="CR319" i="11"/>
  <c r="CR317" i="11"/>
  <c r="CR304" i="11"/>
  <c r="CR295" i="11"/>
  <c r="CR282" i="11"/>
  <c r="CR274" i="11"/>
  <c r="CR265" i="11"/>
  <c r="CR371" i="11"/>
  <c r="CR368" i="11"/>
  <c r="CR334" i="11"/>
  <c r="CR330" i="11"/>
  <c r="CR328" i="11"/>
  <c r="CR324" i="11"/>
  <c r="CR311" i="11"/>
  <c r="CR308" i="11"/>
  <c r="CR299" i="11"/>
  <c r="CR294" i="11"/>
  <c r="CR290" i="11"/>
  <c r="CR286" i="11"/>
  <c r="CR269" i="11"/>
  <c r="CR391" i="11"/>
  <c r="CR375" i="11"/>
  <c r="CR362" i="11"/>
  <c r="CR338" i="11"/>
  <c r="CR315" i="11"/>
  <c r="CR387" i="11"/>
  <c r="CR379" i="11"/>
  <c r="CR357" i="11"/>
  <c r="CR395" i="11"/>
  <c r="CR369" i="11"/>
  <c r="CR363" i="11"/>
  <c r="CR355" i="11"/>
  <c r="CR318" i="11"/>
  <c r="CR321" i="11"/>
  <c r="CR307" i="11"/>
  <c r="CR302" i="11"/>
  <c r="CR300" i="11"/>
  <c r="CR298" i="11"/>
  <c r="CR292" i="11"/>
  <c r="CR263" i="11"/>
  <c r="CR259" i="11"/>
  <c r="CR255" i="11"/>
  <c r="CR251" i="11"/>
  <c r="CR233" i="11"/>
  <c r="CR229" i="11"/>
  <c r="CR200" i="11"/>
  <c r="CR329" i="11"/>
  <c r="CR296" i="11"/>
  <c r="CR288" i="11"/>
  <c r="CR270" i="11"/>
  <c r="CR268" i="11"/>
  <c r="CR281" i="11"/>
  <c r="CR303" i="11"/>
  <c r="CR301" i="11"/>
  <c r="CR283" i="11"/>
  <c r="CR279" i="11"/>
  <c r="CR337" i="11"/>
  <c r="CR306" i="11"/>
  <c r="CR297" i="11"/>
  <c r="CR293" i="11"/>
  <c r="CR267" i="11"/>
  <c r="CR261" i="11"/>
  <c r="CR257" i="11"/>
  <c r="CR253" i="11"/>
  <c r="CR249" i="11"/>
  <c r="CR240" i="11"/>
  <c r="CR291" i="11"/>
  <c r="CR289" i="11"/>
  <c r="CR244" i="11"/>
  <c r="CR235" i="11"/>
  <c r="CR226" i="11"/>
  <c r="CR222" i="11"/>
  <c r="CR214" i="11"/>
  <c r="CR210" i="11"/>
  <c r="CR197" i="11"/>
  <c r="CR336" i="11"/>
  <c r="CR287" i="11"/>
  <c r="CR284" i="11"/>
  <c r="CR277" i="11"/>
  <c r="CR272" i="11"/>
  <c r="CR264" i="11"/>
  <c r="CR260" i="11"/>
  <c r="CR256" i="11"/>
  <c r="CR252" i="11"/>
  <c r="CR241" i="11"/>
  <c r="CR230" i="11"/>
  <c r="CR227" i="11"/>
  <c r="CR217" i="11"/>
  <c r="CR203" i="11"/>
  <c r="CR201" i="11"/>
  <c r="CR196" i="11"/>
  <c r="CR188" i="11"/>
  <c r="CR280" i="11"/>
  <c r="CR250" i="11"/>
  <c r="CR242" i="11"/>
  <c r="CR239" i="11"/>
  <c r="CR228" i="11"/>
  <c r="CR206" i="11"/>
  <c r="CR193" i="11"/>
  <c r="CR183" i="11"/>
  <c r="CR343" i="11"/>
  <c r="CR245" i="11"/>
  <c r="CR236" i="11"/>
  <c r="CR215" i="11"/>
  <c r="CR212" i="11"/>
  <c r="CR192" i="11"/>
  <c r="CR187" i="11"/>
  <c r="CR275" i="11"/>
  <c r="CR254" i="11"/>
  <c r="CR246" i="11"/>
  <c r="CR237" i="11"/>
  <c r="CR207" i="11"/>
  <c r="CR258" i="11"/>
  <c r="CR243" i="11"/>
  <c r="CR234" i="11"/>
  <c r="CR202" i="11"/>
  <c r="CR194" i="11"/>
  <c r="CR181" i="11"/>
  <c r="CR172" i="11"/>
  <c r="CR158" i="11"/>
  <c r="CR145" i="11"/>
  <c r="CR140" i="11"/>
  <c r="CR136" i="11"/>
  <c r="CR262" i="11"/>
  <c r="CR238" i="11"/>
  <c r="CR199" i="11"/>
  <c r="CR185" i="11"/>
  <c r="CR174" i="11"/>
  <c r="CR168" i="11"/>
  <c r="CR165" i="11"/>
  <c r="CR162" i="11"/>
  <c r="CR150" i="11"/>
  <c r="CR146" i="11"/>
  <c r="CR141" i="11"/>
  <c r="CR133" i="11"/>
  <c r="CR129" i="11"/>
  <c r="CR125" i="11"/>
  <c r="CR107" i="11"/>
  <c r="CR103" i="11"/>
  <c r="CR99" i="11"/>
  <c r="CR95" i="11"/>
  <c r="CR87" i="11"/>
  <c r="CR159" i="11"/>
  <c r="CR156" i="11"/>
  <c r="CR138" i="11"/>
  <c r="CR120" i="11"/>
  <c r="CR111" i="11"/>
  <c r="CR248" i="11"/>
  <c r="CR213" i="11"/>
  <c r="CR182" i="11"/>
  <c r="CR167" i="11"/>
  <c r="CR152" i="11"/>
  <c r="CR148" i="11"/>
  <c r="CR135" i="11"/>
  <c r="CR128" i="11"/>
  <c r="CR273" i="11"/>
  <c r="CR180" i="11"/>
  <c r="CR173" i="11"/>
  <c r="CR164" i="11"/>
  <c r="CR132" i="11"/>
  <c r="CR123" i="11"/>
  <c r="CR119" i="11"/>
  <c r="CR114" i="11"/>
  <c r="CR225" i="11"/>
  <c r="CR224" i="11"/>
  <c r="CR223" i="11"/>
  <c r="CR205" i="11"/>
  <c r="CR190" i="11"/>
  <c r="CR177" i="11"/>
  <c r="CR175" i="11"/>
  <c r="CR155" i="11"/>
  <c r="CR137" i="11"/>
  <c r="CR166" i="11"/>
  <c r="CR163" i="11"/>
  <c r="CR157" i="11"/>
  <c r="CR144" i="11"/>
  <c r="CR139" i="11"/>
  <c r="CR130" i="11"/>
  <c r="CR126" i="11"/>
  <c r="CR220" i="11"/>
  <c r="CR219" i="11"/>
  <c r="CR191" i="11"/>
  <c r="CR178" i="11"/>
  <c r="CR176" i="11"/>
  <c r="CR153" i="11"/>
  <c r="CR121" i="11"/>
  <c r="CR117" i="11"/>
  <c r="CR112" i="11"/>
  <c r="CR160" i="11"/>
  <c r="CR88" i="11"/>
  <c r="CR78" i="11"/>
  <c r="CR74" i="11"/>
  <c r="CR66" i="11"/>
  <c r="CR58" i="11"/>
  <c r="CR54" i="11"/>
  <c r="CR46" i="11"/>
  <c r="CR42" i="11"/>
  <c r="CR38" i="11"/>
  <c r="CR30" i="11"/>
  <c r="CR26" i="11"/>
  <c r="CR13" i="11"/>
  <c r="CR9" i="11"/>
  <c r="CR134" i="11"/>
  <c r="CR106" i="11"/>
  <c r="CR102" i="11"/>
  <c r="CR98" i="11"/>
  <c r="CR94" i="11"/>
  <c r="CR83" i="11"/>
  <c r="CR12" i="11"/>
  <c r="CR232" i="11"/>
  <c r="CR147" i="11"/>
  <c r="CR89" i="11"/>
  <c r="CR77" i="11"/>
  <c r="CR73" i="11"/>
  <c r="CR69" i="11"/>
  <c r="CR63" i="11"/>
  <c r="CR59" i="11"/>
  <c r="CR55" i="11"/>
  <c r="CR51" i="11"/>
  <c r="CR47" i="11"/>
  <c r="CR39" i="11"/>
  <c r="CR35" i="11"/>
  <c r="CR31" i="11"/>
  <c r="CR27" i="11"/>
  <c r="CR21" i="11"/>
  <c r="CR11" i="11"/>
  <c r="CR122" i="11"/>
  <c r="CR86" i="11"/>
  <c r="CR20" i="11"/>
  <c r="CR10" i="11"/>
  <c r="CR211" i="11"/>
  <c r="CR169" i="11"/>
  <c r="CR118" i="11"/>
  <c r="CR109" i="11"/>
  <c r="CR108" i="11"/>
  <c r="CR104" i="11"/>
  <c r="CR100" i="11"/>
  <c r="CR96" i="11"/>
  <c r="CR79" i="11"/>
  <c r="CR68" i="11"/>
  <c r="CR64" i="11"/>
  <c r="CR60" i="11"/>
  <c r="CR52" i="11"/>
  <c r="CR48" i="11"/>
  <c r="CR40" i="11"/>
  <c r="CR36" i="11"/>
  <c r="CR32" i="11"/>
  <c r="CR19" i="11"/>
  <c r="CR127" i="11"/>
  <c r="CR113" i="11"/>
  <c r="CR82" i="11"/>
  <c r="CR23" i="11"/>
  <c r="CR18" i="11"/>
  <c r="CR84" i="11"/>
  <c r="CR75" i="11"/>
  <c r="CR71" i="11"/>
  <c r="CR67" i="11"/>
  <c r="CR65" i="11"/>
  <c r="CR61" i="11"/>
  <c r="CR57" i="11"/>
  <c r="CR53" i="11"/>
  <c r="CR49" i="11"/>
  <c r="CR45" i="11"/>
  <c r="CR41" i="11"/>
  <c r="CR37" i="11"/>
  <c r="CR33" i="11"/>
  <c r="CR29" i="11"/>
  <c r="CR24" i="11"/>
  <c r="CR15" i="11"/>
  <c r="CR151" i="11"/>
  <c r="CR93" i="11"/>
  <c r="CR92" i="11"/>
  <c r="CR81" i="11"/>
  <c r="CR25" i="11"/>
  <c r="CR14" i="11"/>
  <c r="CR8" i="11"/>
  <c r="CP972" i="11"/>
  <c r="CP971" i="11"/>
  <c r="CP970" i="11"/>
  <c r="CP969" i="11"/>
  <c r="CP968" i="11"/>
  <c r="CP967" i="11"/>
  <c r="CP966" i="11"/>
  <c r="CP965" i="11"/>
  <c r="CP963" i="11"/>
  <c r="CP962" i="11"/>
  <c r="CP961" i="11"/>
  <c r="CP960" i="11"/>
  <c r="CP959" i="11"/>
  <c r="CP958" i="11"/>
  <c r="CP957" i="11"/>
  <c r="CP956" i="11"/>
  <c r="CP954" i="11"/>
  <c r="CP953" i="11"/>
  <c r="CP952" i="11"/>
  <c r="CP947" i="11"/>
  <c r="CP943" i="11"/>
  <c r="CP951" i="11"/>
  <c r="CP950" i="11"/>
  <c r="CP941" i="11"/>
  <c r="CP944" i="11"/>
  <c r="CP939" i="11"/>
  <c r="CP949" i="11"/>
  <c r="CP942" i="11"/>
  <c r="CP938" i="11"/>
  <c r="CP935" i="11"/>
  <c r="CP934" i="11"/>
  <c r="CP948" i="11"/>
  <c r="CP945" i="11"/>
  <c r="CP940" i="11"/>
  <c r="CP932" i="11"/>
  <c r="CP931" i="11"/>
  <c r="CP930" i="11"/>
  <c r="CP929" i="11"/>
  <c r="CP927" i="11"/>
  <c r="CP926" i="11"/>
  <c r="CP925" i="11"/>
  <c r="CP924" i="11"/>
  <c r="CP923" i="11"/>
  <c r="CP922" i="11"/>
  <c r="CP921" i="11"/>
  <c r="CP920" i="11"/>
  <c r="CP918" i="11"/>
  <c r="CP917" i="11"/>
  <c r="CP936" i="11"/>
  <c r="CP933" i="11"/>
  <c r="CP916" i="11"/>
  <c r="CP914" i="11"/>
  <c r="CP911" i="11"/>
  <c r="CP908" i="11"/>
  <c r="CP907" i="11"/>
  <c r="CP906" i="11"/>
  <c r="CP905" i="11"/>
  <c r="CP904" i="11"/>
  <c r="CP903" i="11"/>
  <c r="CP902" i="11"/>
  <c r="CP900" i="11"/>
  <c r="CP899" i="11"/>
  <c r="CP898" i="11"/>
  <c r="CP897" i="11"/>
  <c r="CP896" i="11"/>
  <c r="CP895" i="11"/>
  <c r="CP894" i="11"/>
  <c r="CP912" i="11"/>
  <c r="CP909" i="11"/>
  <c r="CP888" i="11"/>
  <c r="CP887" i="11"/>
  <c r="CP883" i="11"/>
  <c r="CP886" i="11"/>
  <c r="CP882" i="11"/>
  <c r="CP878" i="11"/>
  <c r="CP874" i="11"/>
  <c r="CP915" i="11"/>
  <c r="CP893" i="11"/>
  <c r="CP889" i="11"/>
  <c r="CP865" i="11"/>
  <c r="CP861" i="11"/>
  <c r="CP876" i="11"/>
  <c r="CP873" i="11"/>
  <c r="CP869" i="11"/>
  <c r="CP856" i="11"/>
  <c r="CP892" i="11"/>
  <c r="CP860" i="11"/>
  <c r="CP868" i="11"/>
  <c r="CP913" i="11"/>
  <c r="CP881" i="11"/>
  <c r="CP871" i="11"/>
  <c r="CP858" i="11"/>
  <c r="CP854" i="11"/>
  <c r="CP890" i="11"/>
  <c r="CP877" i="11"/>
  <c r="CP875" i="11"/>
  <c r="CP870" i="11"/>
  <c r="CP857" i="11"/>
  <c r="CP891" i="11"/>
  <c r="CP859" i="11"/>
  <c r="CP852" i="11"/>
  <c r="CP866" i="11"/>
  <c r="CP851" i="11"/>
  <c r="CP862" i="11"/>
  <c r="CP850" i="11"/>
  <c r="CP853" i="11"/>
  <c r="CP849" i="11"/>
  <c r="CP845" i="11"/>
  <c r="CP841" i="11"/>
  <c r="CP828" i="11"/>
  <c r="CP867" i="11"/>
  <c r="CP834" i="11"/>
  <c r="CP817" i="11"/>
  <c r="CP846" i="11"/>
  <c r="CP844" i="11"/>
  <c r="CP832" i="11"/>
  <c r="CP831" i="11"/>
  <c r="CP840" i="11"/>
  <c r="CP835" i="11"/>
  <c r="CP838" i="11"/>
  <c r="CP833" i="11"/>
  <c r="CP819" i="11"/>
  <c r="CP815" i="11"/>
  <c r="CP855" i="11"/>
  <c r="CP848" i="11"/>
  <c r="CP839" i="11"/>
  <c r="CP836" i="11"/>
  <c r="CP826" i="11"/>
  <c r="CP823" i="11"/>
  <c r="CP820" i="11"/>
  <c r="CP814" i="11"/>
  <c r="CP808" i="11"/>
  <c r="CP802" i="11"/>
  <c r="CP824" i="11"/>
  <c r="CP813" i="11"/>
  <c r="CP801" i="11"/>
  <c r="CP818" i="11"/>
  <c r="CP807" i="11"/>
  <c r="CP774" i="11"/>
  <c r="CP830" i="11"/>
  <c r="CP827" i="11"/>
  <c r="CP822" i="11"/>
  <c r="CP809" i="11"/>
  <c r="CP800" i="11"/>
  <c r="CP812" i="11"/>
  <c r="CP806" i="11"/>
  <c r="CP803" i="11"/>
  <c r="CP799" i="11"/>
  <c r="CP795" i="11"/>
  <c r="CP791" i="11"/>
  <c r="CP792" i="11"/>
  <c r="CP789" i="11"/>
  <c r="CP816" i="11"/>
  <c r="CP810" i="11"/>
  <c r="CP796" i="11"/>
  <c r="CP793" i="11"/>
  <c r="CP790" i="11"/>
  <c r="CP804" i="11"/>
  <c r="CP798" i="11"/>
  <c r="CP779" i="11"/>
  <c r="CP770" i="11"/>
  <c r="CP765" i="11"/>
  <c r="CP805" i="11"/>
  <c r="CP794" i="11"/>
  <c r="CP781" i="11"/>
  <c r="CP797" i="11"/>
  <c r="CP778" i="11"/>
  <c r="CP786" i="11"/>
  <c r="CP772" i="11"/>
  <c r="CP768" i="11"/>
  <c r="CP783" i="11"/>
  <c r="CP780" i="11"/>
  <c r="CP775" i="11"/>
  <c r="CP787" i="11"/>
  <c r="CP777" i="11"/>
  <c r="CP771" i="11"/>
  <c r="CP767" i="11"/>
  <c r="CP785" i="11"/>
  <c r="CP782" i="11"/>
  <c r="CP766" i="11"/>
  <c r="CP756" i="11"/>
  <c r="CP752" i="11"/>
  <c r="CP738" i="11"/>
  <c r="CP734" i="11"/>
  <c r="CP725" i="11"/>
  <c r="CP712" i="11"/>
  <c r="CP758" i="11"/>
  <c r="CP747" i="11"/>
  <c r="CP742" i="11"/>
  <c r="CP751" i="11"/>
  <c r="CP755" i="11"/>
  <c r="CP746" i="11"/>
  <c r="CP761" i="11"/>
  <c r="CP757" i="11"/>
  <c r="CP750" i="11"/>
  <c r="CP736" i="11"/>
  <c r="CP732" i="11"/>
  <c r="CP727" i="11"/>
  <c r="CP776" i="11"/>
  <c r="CP773" i="11"/>
  <c r="CP769" i="11"/>
  <c r="CP749" i="11"/>
  <c r="CP740" i="11"/>
  <c r="CP731" i="11"/>
  <c r="CP722" i="11"/>
  <c r="CP784" i="11"/>
  <c r="CP764" i="11"/>
  <c r="CP763" i="11"/>
  <c r="CP760" i="11"/>
  <c r="CP753" i="11"/>
  <c r="CP748" i="11"/>
  <c r="CP762" i="11"/>
  <c r="CP741" i="11"/>
  <c r="CP728" i="11"/>
  <c r="CP723" i="11"/>
  <c r="CP708" i="11"/>
  <c r="CP704" i="11"/>
  <c r="CP743" i="11"/>
  <c r="CP737" i="11"/>
  <c r="CP726" i="11"/>
  <c r="CP720" i="11"/>
  <c r="CP721" i="11"/>
  <c r="CP717" i="11"/>
  <c r="CP735" i="11"/>
  <c r="CP729" i="11"/>
  <c r="CP730" i="11"/>
  <c r="CP724" i="11"/>
  <c r="CP710" i="11"/>
  <c r="CP706" i="11"/>
  <c r="CP702" i="11"/>
  <c r="CP714" i="11"/>
  <c r="CP716" i="11"/>
  <c r="CP713" i="11"/>
  <c r="CP719" i="11"/>
  <c r="CP701" i="11"/>
  <c r="CP699" i="11"/>
  <c r="CP690" i="11"/>
  <c r="CP686" i="11"/>
  <c r="CP682" i="11"/>
  <c r="CP678" i="11"/>
  <c r="CP674" i="11"/>
  <c r="CP670" i="11"/>
  <c r="CP666" i="11"/>
  <c r="CP694" i="11"/>
  <c r="CP689" i="11"/>
  <c r="CP685" i="11"/>
  <c r="CP681" i="11"/>
  <c r="CP677" i="11"/>
  <c r="CP673" i="11"/>
  <c r="CP669" i="11"/>
  <c r="CP665" i="11"/>
  <c r="CP739" i="11"/>
  <c r="CP698" i="11"/>
  <c r="CP693" i="11"/>
  <c r="CP709" i="11"/>
  <c r="CP700" i="11"/>
  <c r="CP688" i="11"/>
  <c r="CP684" i="11"/>
  <c r="CP680" i="11"/>
  <c r="CP676" i="11"/>
  <c r="CP672" i="11"/>
  <c r="CP668" i="11"/>
  <c r="CP664" i="11"/>
  <c r="CP660" i="11"/>
  <c r="CP733" i="11"/>
  <c r="CP696" i="11"/>
  <c r="CP692" i="11"/>
  <c r="CP705" i="11"/>
  <c r="CP697" i="11"/>
  <c r="CP687" i="11"/>
  <c r="CP683" i="11"/>
  <c r="CP679" i="11"/>
  <c r="CP675" i="11"/>
  <c r="CP671" i="11"/>
  <c r="CP667" i="11"/>
  <c r="CP662" i="11"/>
  <c r="CP620" i="11"/>
  <c r="CP759" i="11"/>
  <c r="CP695" i="11"/>
  <c r="CP691" i="11"/>
  <c r="CP656" i="11"/>
  <c r="CP653" i="11"/>
  <c r="CP649" i="11"/>
  <c r="CP644" i="11"/>
  <c r="CP640" i="11"/>
  <c r="CP636" i="11"/>
  <c r="CP632" i="11"/>
  <c r="CP628" i="11"/>
  <c r="CP659" i="11"/>
  <c r="CP652" i="11"/>
  <c r="CP648" i="11"/>
  <c r="CP643" i="11"/>
  <c r="CP639" i="11"/>
  <c r="CP635" i="11"/>
  <c r="CP657" i="11"/>
  <c r="CP647" i="11"/>
  <c r="CP655" i="11"/>
  <c r="CP651" i="11"/>
  <c r="CP646" i="11"/>
  <c r="CP642" i="11"/>
  <c r="CP638" i="11"/>
  <c r="CP634" i="11"/>
  <c r="CP630" i="11"/>
  <c r="CP626" i="11"/>
  <c r="CP661" i="11"/>
  <c r="CP658" i="11"/>
  <c r="CP654" i="11"/>
  <c r="CP650" i="11"/>
  <c r="CP645" i="11"/>
  <c r="CP641" i="11"/>
  <c r="CP637" i="11"/>
  <c r="CP633" i="11"/>
  <c r="CP629" i="11"/>
  <c r="CP625" i="11"/>
  <c r="CP621" i="11"/>
  <c r="CP618" i="11"/>
  <c r="CP611" i="11"/>
  <c r="CP615" i="11"/>
  <c r="CP616" i="11"/>
  <c r="CP610" i="11"/>
  <c r="CP605" i="11"/>
  <c r="CP597" i="11"/>
  <c r="CP593" i="11"/>
  <c r="CP584" i="11"/>
  <c r="CP614" i="11"/>
  <c r="CP609" i="11"/>
  <c r="CP579" i="11"/>
  <c r="CP575" i="11"/>
  <c r="CP631" i="11"/>
  <c r="CP627" i="11"/>
  <c r="CP604" i="11"/>
  <c r="CP596" i="11"/>
  <c r="CP592" i="11"/>
  <c r="CP583" i="11"/>
  <c r="CP619" i="11"/>
  <c r="CP608" i="11"/>
  <c r="CP623" i="11"/>
  <c r="CP612" i="11"/>
  <c r="CP603" i="11"/>
  <c r="CP599" i="11"/>
  <c r="CP595" i="11"/>
  <c r="CP589" i="11"/>
  <c r="CP578" i="11"/>
  <c r="CP573" i="11"/>
  <c r="CP569" i="11"/>
  <c r="CP565" i="11"/>
  <c r="CP561" i="11"/>
  <c r="CP586" i="11"/>
  <c r="CP606" i="11"/>
  <c r="CP587" i="11"/>
  <c r="CP598" i="11"/>
  <c r="CP581" i="11"/>
  <c r="CP555" i="11"/>
  <c r="CP546" i="11"/>
  <c r="CP624" i="11"/>
  <c r="CP607" i="11"/>
  <c r="CP591" i="11"/>
  <c r="CP576" i="11"/>
  <c r="CP554" i="11"/>
  <c r="CP602" i="11"/>
  <c r="CP574" i="11"/>
  <c r="CP570" i="11"/>
  <c r="CP566" i="11"/>
  <c r="CP562" i="11"/>
  <c r="CP558" i="11"/>
  <c r="CP549" i="11"/>
  <c r="CP594" i="11"/>
  <c r="CP585" i="11"/>
  <c r="CP577" i="11"/>
  <c r="CP590" i="11"/>
  <c r="CP511" i="11"/>
  <c r="CP507" i="11"/>
  <c r="CP490" i="11"/>
  <c r="CP486" i="11"/>
  <c r="CP482" i="11"/>
  <c r="CP478" i="11"/>
  <c r="CP474" i="11"/>
  <c r="CP556" i="11"/>
  <c r="CP551" i="11"/>
  <c r="CP545" i="11"/>
  <c r="CP539" i="11"/>
  <c r="CP535" i="11"/>
  <c r="CP531" i="11"/>
  <c r="CP527" i="11"/>
  <c r="CP523" i="11"/>
  <c r="CP519" i="11"/>
  <c r="CP572" i="11"/>
  <c r="CP560" i="11"/>
  <c r="CP548" i="11"/>
  <c r="CP542" i="11"/>
  <c r="CP538" i="11"/>
  <c r="CP534" i="11"/>
  <c r="CP530" i="11"/>
  <c r="CP526" i="11"/>
  <c r="CP522" i="11"/>
  <c r="CP518" i="11"/>
  <c r="CP552" i="11"/>
  <c r="CP564" i="11"/>
  <c r="CP543" i="11"/>
  <c r="CP541" i="11"/>
  <c r="CP537" i="11"/>
  <c r="CP533" i="11"/>
  <c r="CP529" i="11"/>
  <c r="CP525" i="11"/>
  <c r="CP521" i="11"/>
  <c r="CP517" i="11"/>
  <c r="CP504" i="11"/>
  <c r="CP500" i="11"/>
  <c r="CP496" i="11"/>
  <c r="CP568" i="11"/>
  <c r="CP563" i="11"/>
  <c r="CP553" i="11"/>
  <c r="CP550" i="11"/>
  <c r="CP544" i="11"/>
  <c r="CP512" i="11"/>
  <c r="CP508" i="11"/>
  <c r="CP487" i="11"/>
  <c r="CP483" i="11"/>
  <c r="CP479" i="11"/>
  <c r="CP475" i="11"/>
  <c r="CP582" i="11"/>
  <c r="CP567" i="11"/>
  <c r="CP540" i="11"/>
  <c r="CP536" i="11"/>
  <c r="CP532" i="11"/>
  <c r="CP524" i="11"/>
  <c r="CP520" i="11"/>
  <c r="CP510" i="11"/>
  <c r="CP501" i="11"/>
  <c r="CP498" i="11"/>
  <c r="CP495" i="11"/>
  <c r="CP472" i="11"/>
  <c r="CP453" i="11"/>
  <c r="CP449" i="11"/>
  <c r="CP445" i="11"/>
  <c r="CP441" i="11"/>
  <c r="CP433" i="11"/>
  <c r="CP513" i="11"/>
  <c r="CP467" i="11"/>
  <c r="CP462" i="11"/>
  <c r="CP505" i="11"/>
  <c r="CP502" i="11"/>
  <c r="CP499" i="11"/>
  <c r="CP489" i="11"/>
  <c r="CP485" i="11"/>
  <c r="CP481" i="11"/>
  <c r="CP477" i="11"/>
  <c r="CP469" i="11"/>
  <c r="CP464" i="11"/>
  <c r="CP459" i="11"/>
  <c r="CP457" i="11"/>
  <c r="CP557" i="11"/>
  <c r="CP514" i="11"/>
  <c r="CP506" i="11"/>
  <c r="CP503" i="11"/>
  <c r="CP493" i="11"/>
  <c r="CP471" i="11"/>
  <c r="CP466" i="11"/>
  <c r="CP559" i="11"/>
  <c r="CP516" i="11"/>
  <c r="CP473" i="11"/>
  <c r="CP468" i="11"/>
  <c r="CP458" i="11"/>
  <c r="CP455" i="11"/>
  <c r="CP515" i="11"/>
  <c r="CP494" i="11"/>
  <c r="CP463" i="11"/>
  <c r="CP460" i="11"/>
  <c r="CP454" i="11"/>
  <c r="CP450" i="11"/>
  <c r="CP446" i="11"/>
  <c r="CP442" i="11"/>
  <c r="CP476" i="11"/>
  <c r="CP447" i="11"/>
  <c r="CP429" i="11"/>
  <c r="CP425" i="11"/>
  <c r="CP417" i="11"/>
  <c r="CP413" i="11"/>
  <c r="CP409" i="11"/>
  <c r="CP488" i="11"/>
  <c r="CP448" i="11"/>
  <c r="CP484" i="11"/>
  <c r="CP470" i="11"/>
  <c r="CP440" i="11"/>
  <c r="CP452" i="11"/>
  <c r="CP443" i="11"/>
  <c r="CP431" i="11"/>
  <c r="CP427" i="11"/>
  <c r="CP423" i="11"/>
  <c r="CP419" i="11"/>
  <c r="CP415" i="11"/>
  <c r="CP411" i="11"/>
  <c r="CP407" i="11"/>
  <c r="CP403" i="11"/>
  <c r="CP480" i="11"/>
  <c r="CP436" i="11"/>
  <c r="CP465" i="11"/>
  <c r="CP456" i="11"/>
  <c r="CP444" i="11"/>
  <c r="CP439" i="11"/>
  <c r="CP434" i="11"/>
  <c r="CP438" i="11"/>
  <c r="CP404" i="11"/>
  <c r="CP398" i="11"/>
  <c r="CP394" i="11"/>
  <c r="CP390" i="11"/>
  <c r="CP386" i="11"/>
  <c r="CP365" i="11"/>
  <c r="CP361" i="11"/>
  <c r="CP356" i="11"/>
  <c r="CP350" i="11"/>
  <c r="CP346" i="11"/>
  <c r="CP327" i="11"/>
  <c r="CP323" i="11"/>
  <c r="CP314" i="11"/>
  <c r="CP435" i="11"/>
  <c r="CP430" i="11"/>
  <c r="CP424" i="11"/>
  <c r="CP418" i="11"/>
  <c r="CP412" i="11"/>
  <c r="CP461" i="11"/>
  <c r="CP422" i="11"/>
  <c r="CP410" i="11"/>
  <c r="CP406" i="11"/>
  <c r="CP401" i="11"/>
  <c r="CP451" i="11"/>
  <c r="CP432" i="11"/>
  <c r="CP400" i="11"/>
  <c r="CP379" i="11"/>
  <c r="CP375" i="11"/>
  <c r="CP371" i="11"/>
  <c r="CP343" i="11"/>
  <c r="CP426" i="11"/>
  <c r="CP414" i="11"/>
  <c r="CP408" i="11"/>
  <c r="CP402" i="11"/>
  <c r="CP399" i="11"/>
  <c r="CP395" i="11"/>
  <c r="CP391" i="11"/>
  <c r="CP387" i="11"/>
  <c r="CP362" i="11"/>
  <c r="CP357" i="11"/>
  <c r="CP347" i="11"/>
  <c r="CP328" i="11"/>
  <c r="CP324" i="11"/>
  <c r="CP311" i="11"/>
  <c r="CP420" i="11"/>
  <c r="CP428" i="11"/>
  <c r="CP369" i="11"/>
  <c r="CP360" i="11"/>
  <c r="CP355" i="11"/>
  <c r="CP321" i="11"/>
  <c r="CP318" i="11"/>
  <c r="CP309" i="11"/>
  <c r="CP363" i="11"/>
  <c r="CP380" i="11"/>
  <c r="CP370" i="11"/>
  <c r="CP358" i="11"/>
  <c r="CP344" i="11"/>
  <c r="CP341" i="11"/>
  <c r="CP374" i="11"/>
  <c r="CP367" i="11"/>
  <c r="CP364" i="11"/>
  <c r="CP353" i="11"/>
  <c r="CP337" i="11"/>
  <c r="CP335" i="11"/>
  <c r="CP329" i="11"/>
  <c r="CP279" i="11"/>
  <c r="CP275" i="11"/>
  <c r="CP416" i="11"/>
  <c r="CP384" i="11"/>
  <c r="CP381" i="11"/>
  <c r="CP378" i="11"/>
  <c r="CP342" i="11"/>
  <c r="CP340" i="11"/>
  <c r="CP319" i="11"/>
  <c r="CP300" i="11"/>
  <c r="CP296" i="11"/>
  <c r="CP291" i="11"/>
  <c r="CP287" i="11"/>
  <c r="CP283" i="11"/>
  <c r="CP270" i="11"/>
  <c r="CP382" i="11"/>
  <c r="CP354" i="11"/>
  <c r="CP351" i="11"/>
  <c r="CP348" i="11"/>
  <c r="CP326" i="11"/>
  <c r="CP322" i="11"/>
  <c r="CP317" i="11"/>
  <c r="CP313" i="11"/>
  <c r="CP385" i="11"/>
  <c r="CP368" i="11"/>
  <c r="CP349" i="11"/>
  <c r="CP338" i="11"/>
  <c r="CP336" i="11"/>
  <c r="CP330" i="11"/>
  <c r="CP316" i="11"/>
  <c r="CP304" i="11"/>
  <c r="CP294" i="11"/>
  <c r="CP284" i="11"/>
  <c r="CP277" i="11"/>
  <c r="CP272" i="11"/>
  <c r="CP264" i="11"/>
  <c r="CP260" i="11"/>
  <c r="CP256" i="11"/>
  <c r="CP252" i="11"/>
  <c r="CP248" i="11"/>
  <c r="CP239" i="11"/>
  <c r="CP230" i="11"/>
  <c r="CP205" i="11"/>
  <c r="CP201" i="11"/>
  <c r="CP334" i="11"/>
  <c r="CP290" i="11"/>
  <c r="CP280" i="11"/>
  <c r="CP315" i="11"/>
  <c r="CP307" i="11"/>
  <c r="CP302" i="11"/>
  <c r="CP298" i="11"/>
  <c r="CP292" i="11"/>
  <c r="CP286" i="11"/>
  <c r="CP288" i="11"/>
  <c r="CP312" i="11"/>
  <c r="CP299" i="11"/>
  <c r="CP281" i="11"/>
  <c r="CP273" i="11"/>
  <c r="CP262" i="11"/>
  <c r="CP258" i="11"/>
  <c r="CP254" i="11"/>
  <c r="CP250" i="11"/>
  <c r="CP232" i="11"/>
  <c r="CP331" i="11"/>
  <c r="CP303" i="11"/>
  <c r="CP301" i="11"/>
  <c r="CP295" i="11"/>
  <c r="CP269" i="11"/>
  <c r="CP245" i="11"/>
  <c r="CP241" i="11"/>
  <c r="CP236" i="11"/>
  <c r="CP227" i="11"/>
  <c r="CP223" i="11"/>
  <c r="CP219" i="11"/>
  <c r="CP215" i="11"/>
  <c r="CP211" i="11"/>
  <c r="CP325" i="11"/>
  <c r="CP306" i="11"/>
  <c r="CP297" i="11"/>
  <c r="CP293" i="11"/>
  <c r="CP267" i="11"/>
  <c r="CP261" i="11"/>
  <c r="CP257" i="11"/>
  <c r="CP253" i="11"/>
  <c r="CP238" i="11"/>
  <c r="CP213" i="11"/>
  <c r="CP190" i="11"/>
  <c r="CP185" i="11"/>
  <c r="CP289" i="11"/>
  <c r="CP282" i="11"/>
  <c r="CP263" i="11"/>
  <c r="CP224" i="11"/>
  <c r="CP220" i="11"/>
  <c r="CP217" i="11"/>
  <c r="CP199" i="11"/>
  <c r="CP265" i="11"/>
  <c r="CP233" i="11"/>
  <c r="CP206" i="11"/>
  <c r="CP203" i="11"/>
  <c r="CP196" i="11"/>
  <c r="CP193" i="11"/>
  <c r="CP188" i="11"/>
  <c r="CP175" i="11"/>
  <c r="CP268" i="11"/>
  <c r="CP251" i="11"/>
  <c r="CP249" i="11"/>
  <c r="CP242" i="11"/>
  <c r="CP225" i="11"/>
  <c r="CP212" i="11"/>
  <c r="CP210" i="11"/>
  <c r="CP308" i="11"/>
  <c r="CP274" i="11"/>
  <c r="CP255" i="11"/>
  <c r="CP246" i="11"/>
  <c r="CP240" i="11"/>
  <c r="CP237" i="11"/>
  <c r="CP226" i="11"/>
  <c r="CP197" i="11"/>
  <c r="CP182" i="11"/>
  <c r="CP178" i="11"/>
  <c r="CP173" i="11"/>
  <c r="CP169" i="11"/>
  <c r="CP164" i="11"/>
  <c r="CP155" i="11"/>
  <c r="CP151" i="11"/>
  <c r="CP146" i="11"/>
  <c r="CP141" i="11"/>
  <c r="CP137" i="11"/>
  <c r="CP133" i="11"/>
  <c r="CP259" i="11"/>
  <c r="CP234" i="11"/>
  <c r="CP192" i="11"/>
  <c r="CP191" i="11"/>
  <c r="CP166" i="11"/>
  <c r="CP157" i="11"/>
  <c r="CP144" i="11"/>
  <c r="CP139" i="11"/>
  <c r="CP136" i="11"/>
  <c r="CP130" i="11"/>
  <c r="CP126" i="11"/>
  <c r="CP108" i="11"/>
  <c r="CP104" i="11"/>
  <c r="CP100" i="11"/>
  <c r="CP96" i="11"/>
  <c r="CP92" i="11"/>
  <c r="CP88" i="11"/>
  <c r="CP243" i="11"/>
  <c r="CP214" i="11"/>
  <c r="CP202" i="11"/>
  <c r="CP176" i="11"/>
  <c r="CP174" i="11"/>
  <c r="CP172" i="11"/>
  <c r="CP168" i="11"/>
  <c r="CP153" i="11"/>
  <c r="CP150" i="11"/>
  <c r="CP121" i="11"/>
  <c r="CP117" i="11"/>
  <c r="CP112" i="11"/>
  <c r="CP200" i="11"/>
  <c r="CP181" i="11"/>
  <c r="CP165" i="11"/>
  <c r="CP162" i="11"/>
  <c r="CP159" i="11"/>
  <c r="CP129" i="11"/>
  <c r="CP125" i="11"/>
  <c r="CP156" i="11"/>
  <c r="CP138" i="11"/>
  <c r="CP120" i="11"/>
  <c r="CP111" i="11"/>
  <c r="CP222" i="11"/>
  <c r="CP183" i="11"/>
  <c r="CP180" i="11"/>
  <c r="CP167" i="11"/>
  <c r="CP158" i="11"/>
  <c r="CP152" i="11"/>
  <c r="CP148" i="11"/>
  <c r="CP145" i="11"/>
  <c r="CP140" i="11"/>
  <c r="CP135" i="11"/>
  <c r="CP244" i="11"/>
  <c r="CP127" i="11"/>
  <c r="CP229" i="11"/>
  <c r="CP194" i="11"/>
  <c r="CP163" i="11"/>
  <c r="CP160" i="11"/>
  <c r="CP147" i="11"/>
  <c r="CP134" i="11"/>
  <c r="CP122" i="11"/>
  <c r="CP118" i="11"/>
  <c r="CP113" i="11"/>
  <c r="CP235" i="11"/>
  <c r="CP114" i="11"/>
  <c r="CP84" i="11"/>
  <c r="CP75" i="11"/>
  <c r="CP71" i="11"/>
  <c r="CP67" i="11"/>
  <c r="CP65" i="11"/>
  <c r="CP61" i="11"/>
  <c r="CP57" i="11"/>
  <c r="CP53" i="11"/>
  <c r="CP49" i="11"/>
  <c r="CP45" i="11"/>
  <c r="CP41" i="11"/>
  <c r="CP37" i="11"/>
  <c r="CP33" i="11"/>
  <c r="CP29" i="11"/>
  <c r="CP24" i="11"/>
  <c r="CP15" i="11"/>
  <c r="CP11" i="11"/>
  <c r="CP93" i="11"/>
  <c r="CP81" i="11"/>
  <c r="CP25" i="11"/>
  <c r="CP14" i="11"/>
  <c r="CP8" i="11"/>
  <c r="CP187" i="11"/>
  <c r="CP177" i="11"/>
  <c r="CP132" i="11"/>
  <c r="CP107" i="11"/>
  <c r="CP106" i="11"/>
  <c r="CP103" i="11"/>
  <c r="CP102" i="11"/>
  <c r="CP99" i="11"/>
  <c r="CP98" i="11"/>
  <c r="CP95" i="11"/>
  <c r="CP94" i="11"/>
  <c r="CP87" i="11"/>
  <c r="CP78" i="11"/>
  <c r="CP74" i="11"/>
  <c r="CP66" i="11"/>
  <c r="CP58" i="11"/>
  <c r="CP54" i="11"/>
  <c r="CP46" i="11"/>
  <c r="CP42" i="11"/>
  <c r="CP38" i="11"/>
  <c r="CP30" i="11"/>
  <c r="CP26" i="11"/>
  <c r="CP13" i="11"/>
  <c r="CP12" i="11"/>
  <c r="CP83" i="11"/>
  <c r="CP228" i="11"/>
  <c r="CP89" i="11"/>
  <c r="CP86" i="11"/>
  <c r="CP77" i="11"/>
  <c r="CP73" i="11"/>
  <c r="CP69" i="11"/>
  <c r="CP63" i="11"/>
  <c r="CP59" i="11"/>
  <c r="CP55" i="11"/>
  <c r="CP51" i="11"/>
  <c r="CP47" i="11"/>
  <c r="CP39" i="11"/>
  <c r="CP35" i="11"/>
  <c r="CP31" i="11"/>
  <c r="CP27" i="11"/>
  <c r="CP21" i="11"/>
  <c r="CP128" i="11"/>
  <c r="CP20" i="11"/>
  <c r="CP10" i="11"/>
  <c r="CP207" i="11"/>
  <c r="CP123" i="11"/>
  <c r="CP109" i="11"/>
  <c r="CP82" i="11"/>
  <c r="CP79" i="11"/>
  <c r="CP68" i="11"/>
  <c r="CP64" i="11"/>
  <c r="CP60" i="11"/>
  <c r="CP52" i="11"/>
  <c r="CP48" i="11"/>
  <c r="CP40" i="11"/>
  <c r="CP36" i="11"/>
  <c r="CP32" i="11"/>
  <c r="CP19" i="11"/>
  <c r="CP9" i="11"/>
  <c r="CP119" i="11"/>
  <c r="CP23" i="11"/>
  <c r="CP18" i="11"/>
  <c r="CX972" i="11"/>
  <c r="CX971" i="11"/>
  <c r="CX970" i="11"/>
  <c r="CX969" i="11"/>
  <c r="CX968" i="11"/>
  <c r="CX967" i="11"/>
  <c r="CX966" i="11"/>
  <c r="CX965" i="11"/>
  <c r="CX963" i="11"/>
  <c r="CX962" i="11"/>
  <c r="CX961" i="11"/>
  <c r="CX960" i="11"/>
  <c r="CX959" i="11"/>
  <c r="CX958" i="11"/>
  <c r="CX957" i="11"/>
  <c r="CX956" i="11"/>
  <c r="CX954" i="11"/>
  <c r="CX953" i="11"/>
  <c r="CX952" i="11"/>
  <c r="CX948" i="11"/>
  <c r="CX950" i="11"/>
  <c r="CX949" i="11"/>
  <c r="CX945" i="11"/>
  <c r="CX947" i="11"/>
  <c r="CX942" i="11"/>
  <c r="CX940" i="11"/>
  <c r="CX943" i="11"/>
  <c r="CX941" i="11"/>
  <c r="CX939" i="11"/>
  <c r="CX935" i="11"/>
  <c r="CX934" i="11"/>
  <c r="CX951" i="11"/>
  <c r="CX936" i="11"/>
  <c r="CX933" i="11"/>
  <c r="CX938" i="11"/>
  <c r="CX944" i="11"/>
  <c r="CX932" i="11"/>
  <c r="CX931" i="11"/>
  <c r="CX930" i="11"/>
  <c r="CX929" i="11"/>
  <c r="CX927" i="11"/>
  <c r="CX926" i="11"/>
  <c r="CX925" i="11"/>
  <c r="CX924" i="11"/>
  <c r="CX923" i="11"/>
  <c r="CX922" i="11"/>
  <c r="CX921" i="11"/>
  <c r="CX920" i="11"/>
  <c r="CX918" i="11"/>
  <c r="CX917" i="11"/>
  <c r="CX915" i="11"/>
  <c r="CX913" i="11"/>
  <c r="CX912" i="11"/>
  <c r="CX911" i="11"/>
  <c r="CX908" i="11"/>
  <c r="CX907" i="11"/>
  <c r="CX906" i="11"/>
  <c r="CX905" i="11"/>
  <c r="CX904" i="11"/>
  <c r="CX903" i="11"/>
  <c r="CX902" i="11"/>
  <c r="CX900" i="11"/>
  <c r="CX899" i="11"/>
  <c r="CX898" i="11"/>
  <c r="CX897" i="11"/>
  <c r="CX896" i="11"/>
  <c r="CX895" i="11"/>
  <c r="CX894" i="11"/>
  <c r="CX893" i="11"/>
  <c r="CX916" i="11"/>
  <c r="CX914" i="11"/>
  <c r="CX888" i="11"/>
  <c r="CX876" i="11"/>
  <c r="CX887" i="11"/>
  <c r="CX883" i="11"/>
  <c r="CX886" i="11"/>
  <c r="CX882" i="11"/>
  <c r="CX878" i="11"/>
  <c r="CX874" i="11"/>
  <c r="CX865" i="11"/>
  <c r="CX861" i="11"/>
  <c r="CX892" i="11"/>
  <c r="CX873" i="11"/>
  <c r="CX869" i="11"/>
  <c r="CX856" i="11"/>
  <c r="CX909" i="11"/>
  <c r="CX875" i="11"/>
  <c r="CX860" i="11"/>
  <c r="CX891" i="11"/>
  <c r="CX868" i="11"/>
  <c r="CX890" i="11"/>
  <c r="CX871" i="11"/>
  <c r="CX858" i="11"/>
  <c r="CX854" i="11"/>
  <c r="CX889" i="11"/>
  <c r="CX870" i="11"/>
  <c r="CX857" i="11"/>
  <c r="CX855" i="11"/>
  <c r="CX852" i="11"/>
  <c r="CX851" i="11"/>
  <c r="CX877" i="11"/>
  <c r="CX881" i="11"/>
  <c r="CX850" i="11"/>
  <c r="CX849" i="11"/>
  <c r="CX845" i="11"/>
  <c r="CX841" i="11"/>
  <c r="CX828" i="11"/>
  <c r="CX867" i="11"/>
  <c r="CX859" i="11"/>
  <c r="CX853" i="11"/>
  <c r="CX866" i="11"/>
  <c r="CX862" i="11"/>
  <c r="CX839" i="11"/>
  <c r="CX817" i="11"/>
  <c r="CX836" i="11"/>
  <c r="CX848" i="11"/>
  <c r="CX832" i="11"/>
  <c r="CX819" i="11"/>
  <c r="CX815" i="11"/>
  <c r="CX840" i="11"/>
  <c r="CX826" i="11"/>
  <c r="CX822" i="11"/>
  <c r="CX812" i="11"/>
  <c r="CX806" i="11"/>
  <c r="CX827" i="11"/>
  <c r="CX816" i="11"/>
  <c r="CX802" i="11"/>
  <c r="CX846" i="11"/>
  <c r="CX838" i="11"/>
  <c r="CX833" i="11"/>
  <c r="CX830" i="11"/>
  <c r="CX810" i="11"/>
  <c r="CX805" i="11"/>
  <c r="CX801" i="11"/>
  <c r="CX835" i="11"/>
  <c r="CX823" i="11"/>
  <c r="CX820" i="11"/>
  <c r="CX814" i="11"/>
  <c r="CX813" i="11"/>
  <c r="CX774" i="11"/>
  <c r="CX807" i="11"/>
  <c r="CX800" i="11"/>
  <c r="CX834" i="11"/>
  <c r="CX831" i="11"/>
  <c r="CX818" i="11"/>
  <c r="CX803" i="11"/>
  <c r="CX799" i="11"/>
  <c r="CX795" i="11"/>
  <c r="CX791" i="11"/>
  <c r="CX844" i="11"/>
  <c r="CX824" i="11"/>
  <c r="CX809" i="11"/>
  <c r="CX797" i="11"/>
  <c r="CX794" i="11"/>
  <c r="CX792" i="11"/>
  <c r="CX785" i="11"/>
  <c r="CX782" i="11"/>
  <c r="CX770" i="11"/>
  <c r="CX765" i="11"/>
  <c r="CX761" i="11"/>
  <c r="CX798" i="11"/>
  <c r="CX790" i="11"/>
  <c r="CX779" i="11"/>
  <c r="CX808" i="11"/>
  <c r="CX787" i="11"/>
  <c r="CX784" i="11"/>
  <c r="CX776" i="11"/>
  <c r="CX793" i="11"/>
  <c r="CX789" i="11"/>
  <c r="CX778" i="11"/>
  <c r="CX772" i="11"/>
  <c r="CX768" i="11"/>
  <c r="CX783" i="11"/>
  <c r="CX780" i="11"/>
  <c r="CX775" i="11"/>
  <c r="CX771" i="11"/>
  <c r="CX767" i="11"/>
  <c r="CX804" i="11"/>
  <c r="CX786" i="11"/>
  <c r="CX777" i="11"/>
  <c r="CX766" i="11"/>
  <c r="CX796" i="11"/>
  <c r="CX753" i="11"/>
  <c r="CX752" i="11"/>
  <c r="CX738" i="11"/>
  <c r="CX734" i="11"/>
  <c r="CX725" i="11"/>
  <c r="CX712" i="11"/>
  <c r="CX760" i="11"/>
  <c r="CX756" i="11"/>
  <c r="CX747" i="11"/>
  <c r="CX742" i="11"/>
  <c r="CX762" i="11"/>
  <c r="CX758" i="11"/>
  <c r="CX751" i="11"/>
  <c r="CX763" i="11"/>
  <c r="CX746" i="11"/>
  <c r="CX773" i="11"/>
  <c r="CX769" i="11"/>
  <c r="CX764" i="11"/>
  <c r="CX755" i="11"/>
  <c r="CX750" i="11"/>
  <c r="CX736" i="11"/>
  <c r="CX732" i="11"/>
  <c r="CX727" i="11"/>
  <c r="CX757" i="11"/>
  <c r="CX749" i="11"/>
  <c r="CX740" i="11"/>
  <c r="CX731" i="11"/>
  <c r="CX722" i="11"/>
  <c r="CX781" i="11"/>
  <c r="CX759" i="11"/>
  <c r="CX748" i="11"/>
  <c r="CX713" i="11"/>
  <c r="CX708" i="11"/>
  <c r="CX704" i="11"/>
  <c r="CX700" i="11"/>
  <c r="CX739" i="11"/>
  <c r="CX733" i="11"/>
  <c r="CX719" i="11"/>
  <c r="CX716" i="11"/>
  <c r="CX728" i="11"/>
  <c r="CX723" i="11"/>
  <c r="CX737" i="11"/>
  <c r="CX726" i="11"/>
  <c r="CX720" i="11"/>
  <c r="CX710" i="11"/>
  <c r="CX706" i="11"/>
  <c r="CX702" i="11"/>
  <c r="CX741" i="11"/>
  <c r="CX721" i="11"/>
  <c r="CX717" i="11"/>
  <c r="CX730" i="11"/>
  <c r="CX724" i="11"/>
  <c r="CX690" i="11"/>
  <c r="CX686" i="11"/>
  <c r="CX682" i="11"/>
  <c r="CX678" i="11"/>
  <c r="CX674" i="11"/>
  <c r="CX670" i="11"/>
  <c r="CX666" i="11"/>
  <c r="CX729" i="11"/>
  <c r="CX699" i="11"/>
  <c r="CX694" i="11"/>
  <c r="CX689" i="11"/>
  <c r="CX685" i="11"/>
  <c r="CX681" i="11"/>
  <c r="CX677" i="11"/>
  <c r="CX673" i="11"/>
  <c r="CX669" i="11"/>
  <c r="CX665" i="11"/>
  <c r="CX709" i="11"/>
  <c r="CX705" i="11"/>
  <c r="CX701" i="11"/>
  <c r="CX693" i="11"/>
  <c r="CX698" i="11"/>
  <c r="CX688" i="11"/>
  <c r="CX684" i="11"/>
  <c r="CX680" i="11"/>
  <c r="CX676" i="11"/>
  <c r="CX672" i="11"/>
  <c r="CX668" i="11"/>
  <c r="CX664" i="11"/>
  <c r="CX660" i="11"/>
  <c r="CX743" i="11"/>
  <c r="CX696" i="11"/>
  <c r="CX692" i="11"/>
  <c r="CX735" i="11"/>
  <c r="CX714" i="11"/>
  <c r="CX687" i="11"/>
  <c r="CX683" i="11"/>
  <c r="CX679" i="11"/>
  <c r="CX675" i="11"/>
  <c r="CX671" i="11"/>
  <c r="CX667" i="11"/>
  <c r="CX695" i="11"/>
  <c r="CX691" i="11"/>
  <c r="CX620" i="11"/>
  <c r="CX658" i="11"/>
  <c r="CX653" i="11"/>
  <c r="CX649" i="11"/>
  <c r="CX644" i="11"/>
  <c r="CX640" i="11"/>
  <c r="CX636" i="11"/>
  <c r="CX632" i="11"/>
  <c r="CX628" i="11"/>
  <c r="CX661" i="11"/>
  <c r="CX656" i="11"/>
  <c r="CX662" i="11"/>
  <c r="CX652" i="11"/>
  <c r="CX648" i="11"/>
  <c r="CX643" i="11"/>
  <c r="CX639" i="11"/>
  <c r="CX635" i="11"/>
  <c r="CX697" i="11"/>
  <c r="CX659" i="11"/>
  <c r="CX647" i="11"/>
  <c r="CX655" i="11"/>
  <c r="CX651" i="11"/>
  <c r="CX646" i="11"/>
  <c r="CX642" i="11"/>
  <c r="CX638" i="11"/>
  <c r="CX634" i="11"/>
  <c r="CX630" i="11"/>
  <c r="CX626" i="11"/>
  <c r="CX654" i="11"/>
  <c r="CX650" i="11"/>
  <c r="CX645" i="11"/>
  <c r="CX641" i="11"/>
  <c r="CX637" i="11"/>
  <c r="CX633" i="11"/>
  <c r="CX629" i="11"/>
  <c r="CX625" i="11"/>
  <c r="CX621" i="11"/>
  <c r="CX627" i="11"/>
  <c r="CX611" i="11"/>
  <c r="CX631" i="11"/>
  <c r="CX618" i="11"/>
  <c r="CX615" i="11"/>
  <c r="CX623" i="11"/>
  <c r="CX610" i="11"/>
  <c r="CX605" i="11"/>
  <c r="CX597" i="11"/>
  <c r="CX593" i="11"/>
  <c r="CX584" i="11"/>
  <c r="CX657" i="11"/>
  <c r="CX624" i="11"/>
  <c r="CX616" i="11"/>
  <c r="CX614" i="11"/>
  <c r="CX609" i="11"/>
  <c r="CX579" i="11"/>
  <c r="CX575" i="11"/>
  <c r="CX604" i="11"/>
  <c r="CX596" i="11"/>
  <c r="CX592" i="11"/>
  <c r="CX583" i="11"/>
  <c r="CX608" i="11"/>
  <c r="CX619" i="11"/>
  <c r="CX612" i="11"/>
  <c r="CX603" i="11"/>
  <c r="CX599" i="11"/>
  <c r="CX595" i="11"/>
  <c r="CX598" i="11"/>
  <c r="CX591" i="11"/>
  <c r="CX576" i="11"/>
  <c r="CX573" i="11"/>
  <c r="CX569" i="11"/>
  <c r="CX565" i="11"/>
  <c r="CX561" i="11"/>
  <c r="CX594" i="11"/>
  <c r="CX585" i="11"/>
  <c r="CX577" i="11"/>
  <c r="CX607" i="11"/>
  <c r="CX602" i="11"/>
  <c r="CX589" i="11"/>
  <c r="CX578" i="11"/>
  <c r="CX555" i="11"/>
  <c r="CX546" i="11"/>
  <c r="CX587" i="11"/>
  <c r="CX554" i="11"/>
  <c r="CX581" i="11"/>
  <c r="CX574" i="11"/>
  <c r="CX570" i="11"/>
  <c r="CX566" i="11"/>
  <c r="CX562" i="11"/>
  <c r="CX558" i="11"/>
  <c r="CX549" i="11"/>
  <c r="CX606" i="11"/>
  <c r="CX590" i="11"/>
  <c r="CX582" i="11"/>
  <c r="CX572" i="11"/>
  <c r="CX544" i="11"/>
  <c r="CX511" i="11"/>
  <c r="CX507" i="11"/>
  <c r="CX490" i="11"/>
  <c r="CX486" i="11"/>
  <c r="CX482" i="11"/>
  <c r="CX478" i="11"/>
  <c r="CX474" i="11"/>
  <c r="CX553" i="11"/>
  <c r="CX550" i="11"/>
  <c r="CX539" i="11"/>
  <c r="CX535" i="11"/>
  <c r="CX531" i="11"/>
  <c r="CX527" i="11"/>
  <c r="CX523" i="11"/>
  <c r="CX519" i="11"/>
  <c r="CX586" i="11"/>
  <c r="CX568" i="11"/>
  <c r="CX563" i="11"/>
  <c r="CX545" i="11"/>
  <c r="CX542" i="11"/>
  <c r="CX538" i="11"/>
  <c r="CX534" i="11"/>
  <c r="CX530" i="11"/>
  <c r="CX526" i="11"/>
  <c r="CX522" i="11"/>
  <c r="CX518" i="11"/>
  <c r="CX567" i="11"/>
  <c r="CX556" i="11"/>
  <c r="CX551" i="11"/>
  <c r="CX557" i="11"/>
  <c r="CX548" i="11"/>
  <c r="CX541" i="11"/>
  <c r="CX537" i="11"/>
  <c r="CX533" i="11"/>
  <c r="CX529" i="11"/>
  <c r="CX525" i="11"/>
  <c r="CX521" i="11"/>
  <c r="CX517" i="11"/>
  <c r="CX504" i="11"/>
  <c r="CX500" i="11"/>
  <c r="CX496" i="11"/>
  <c r="CX559" i="11"/>
  <c r="CX543" i="11"/>
  <c r="CX512" i="11"/>
  <c r="CX508" i="11"/>
  <c r="CX487" i="11"/>
  <c r="CX483" i="11"/>
  <c r="CX479" i="11"/>
  <c r="CX475" i="11"/>
  <c r="CX560" i="11"/>
  <c r="CX552" i="11"/>
  <c r="CX540" i="11"/>
  <c r="CX536" i="11"/>
  <c r="CX532" i="11"/>
  <c r="CX524" i="11"/>
  <c r="CX520" i="11"/>
  <c r="CX564" i="11"/>
  <c r="CX470" i="11"/>
  <c r="CX465" i="11"/>
  <c r="CX453" i="11"/>
  <c r="CX449" i="11"/>
  <c r="CX445" i="11"/>
  <c r="CX441" i="11"/>
  <c r="CX433" i="11"/>
  <c r="CX494" i="11"/>
  <c r="CX488" i="11"/>
  <c r="CX484" i="11"/>
  <c r="CX480" i="11"/>
  <c r="CX476" i="11"/>
  <c r="CX472" i="11"/>
  <c r="CX516" i="11"/>
  <c r="CX467" i="11"/>
  <c r="CX462" i="11"/>
  <c r="CX457" i="11"/>
  <c r="CX515" i="11"/>
  <c r="CX510" i="11"/>
  <c r="CX501" i="11"/>
  <c r="CX498" i="11"/>
  <c r="CX495" i="11"/>
  <c r="CX469" i="11"/>
  <c r="CX513" i="11"/>
  <c r="CX489" i="11"/>
  <c r="CX485" i="11"/>
  <c r="CX481" i="11"/>
  <c r="CX477" i="11"/>
  <c r="CX505" i="11"/>
  <c r="CX502" i="11"/>
  <c r="CX499" i="11"/>
  <c r="CX471" i="11"/>
  <c r="CX466" i="11"/>
  <c r="CX461" i="11"/>
  <c r="CX455" i="11"/>
  <c r="CX514" i="11"/>
  <c r="CX473" i="11"/>
  <c r="CX468" i="11"/>
  <c r="CX458" i="11"/>
  <c r="CX454" i="11"/>
  <c r="CX450" i="11"/>
  <c r="CX446" i="11"/>
  <c r="CX442" i="11"/>
  <c r="CX503" i="11"/>
  <c r="CX464" i="11"/>
  <c r="CX459" i="11"/>
  <c r="CX452" i="11"/>
  <c r="CX443" i="11"/>
  <c r="CX436" i="11"/>
  <c r="CX439" i="11"/>
  <c r="CX434" i="11"/>
  <c r="CX429" i="11"/>
  <c r="CX425" i="11"/>
  <c r="CX417" i="11"/>
  <c r="CX413" i="11"/>
  <c r="CX409" i="11"/>
  <c r="CX444" i="11"/>
  <c r="CX506" i="11"/>
  <c r="CX456" i="11"/>
  <c r="CX463" i="11"/>
  <c r="CX448" i="11"/>
  <c r="CX438" i="11"/>
  <c r="CX435" i="11"/>
  <c r="CX431" i="11"/>
  <c r="CX427" i="11"/>
  <c r="CX423" i="11"/>
  <c r="CX419" i="11"/>
  <c r="CX415" i="11"/>
  <c r="CX411" i="11"/>
  <c r="CX407" i="11"/>
  <c r="CX403" i="11"/>
  <c r="CX451" i="11"/>
  <c r="CX440" i="11"/>
  <c r="CX398" i="11"/>
  <c r="CX394" i="11"/>
  <c r="CX390" i="11"/>
  <c r="CX386" i="11"/>
  <c r="CX365" i="11"/>
  <c r="CX361" i="11"/>
  <c r="CX356" i="11"/>
  <c r="CX350" i="11"/>
  <c r="CX346" i="11"/>
  <c r="CX327" i="11"/>
  <c r="CX323" i="11"/>
  <c r="CX314" i="11"/>
  <c r="CX426" i="11"/>
  <c r="CX414" i="11"/>
  <c r="CX408" i="11"/>
  <c r="CX432" i="11"/>
  <c r="CX420" i="11"/>
  <c r="CX404" i="11"/>
  <c r="CX447" i="11"/>
  <c r="CX401" i="11"/>
  <c r="CX406" i="11"/>
  <c r="CX400" i="11"/>
  <c r="CX379" i="11"/>
  <c r="CX375" i="11"/>
  <c r="CX371" i="11"/>
  <c r="CX343" i="11"/>
  <c r="CX460" i="11"/>
  <c r="CX422" i="11"/>
  <c r="CX410" i="11"/>
  <c r="CX399" i="11"/>
  <c r="CX395" i="11"/>
  <c r="CX391" i="11"/>
  <c r="CX387" i="11"/>
  <c r="CX362" i="11"/>
  <c r="CX357" i="11"/>
  <c r="CX347" i="11"/>
  <c r="CX328" i="11"/>
  <c r="CX324" i="11"/>
  <c r="CX311" i="11"/>
  <c r="CX493" i="11"/>
  <c r="CX428" i="11"/>
  <c r="CX416" i="11"/>
  <c r="CX402" i="11"/>
  <c r="CX384" i="11"/>
  <c r="CX381" i="11"/>
  <c r="CX354" i="11"/>
  <c r="CX351" i="11"/>
  <c r="CX348" i="11"/>
  <c r="CX334" i="11"/>
  <c r="CX330" i="11"/>
  <c r="CX315" i="11"/>
  <c r="CX430" i="11"/>
  <c r="CX382" i="11"/>
  <c r="CX368" i="11"/>
  <c r="CX349" i="11"/>
  <c r="CX424" i="11"/>
  <c r="CX385" i="11"/>
  <c r="CX369" i="11"/>
  <c r="CX360" i="11"/>
  <c r="CX355" i="11"/>
  <c r="CX331" i="11"/>
  <c r="CX279" i="11"/>
  <c r="CX275" i="11"/>
  <c r="CX363" i="11"/>
  <c r="CX325" i="11"/>
  <c r="CX316" i="11"/>
  <c r="CX312" i="11"/>
  <c r="CX300" i="11"/>
  <c r="CX296" i="11"/>
  <c r="CX291" i="11"/>
  <c r="CX287" i="11"/>
  <c r="CX283" i="11"/>
  <c r="CX270" i="11"/>
  <c r="CX418" i="11"/>
  <c r="CX380" i="11"/>
  <c r="CX370" i="11"/>
  <c r="CX358" i="11"/>
  <c r="CX344" i="11"/>
  <c r="CX341" i="11"/>
  <c r="CX337" i="11"/>
  <c r="CX335" i="11"/>
  <c r="CX329" i="11"/>
  <c r="CX374" i="11"/>
  <c r="CX367" i="11"/>
  <c r="CX364" i="11"/>
  <c r="CX412" i="11"/>
  <c r="CX378" i="11"/>
  <c r="CX342" i="11"/>
  <c r="CX326" i="11"/>
  <c r="CX322" i="11"/>
  <c r="CX317" i="11"/>
  <c r="CX313" i="11"/>
  <c r="CX308" i="11"/>
  <c r="CX338" i="11"/>
  <c r="CX306" i="11"/>
  <c r="CX297" i="11"/>
  <c r="CX293" i="11"/>
  <c r="CX267" i="11"/>
  <c r="CX264" i="11"/>
  <c r="CX260" i="11"/>
  <c r="CX256" i="11"/>
  <c r="CX252" i="11"/>
  <c r="CX248" i="11"/>
  <c r="CX239" i="11"/>
  <c r="CX230" i="11"/>
  <c r="CX205" i="11"/>
  <c r="CX201" i="11"/>
  <c r="CX289" i="11"/>
  <c r="CX282" i="11"/>
  <c r="CX274" i="11"/>
  <c r="CX304" i="11"/>
  <c r="CX294" i="11"/>
  <c r="CX284" i="11"/>
  <c r="CX277" i="11"/>
  <c r="CX319" i="11"/>
  <c r="CX309" i="11"/>
  <c r="CX290" i="11"/>
  <c r="CX280" i="11"/>
  <c r="CX336" i="11"/>
  <c r="CX302" i="11"/>
  <c r="CX298" i="11"/>
  <c r="CX292" i="11"/>
  <c r="CX286" i="11"/>
  <c r="CX262" i="11"/>
  <c r="CX258" i="11"/>
  <c r="CX254" i="11"/>
  <c r="CX250" i="11"/>
  <c r="CX232" i="11"/>
  <c r="CX340" i="11"/>
  <c r="CX307" i="11"/>
  <c r="CX288" i="11"/>
  <c r="CX268" i="11"/>
  <c r="CX245" i="11"/>
  <c r="CX241" i="11"/>
  <c r="CX236" i="11"/>
  <c r="CX227" i="11"/>
  <c r="CX223" i="11"/>
  <c r="CX219" i="11"/>
  <c r="CX215" i="11"/>
  <c r="CX211" i="11"/>
  <c r="CX318" i="11"/>
  <c r="CX299" i="11"/>
  <c r="CX281" i="11"/>
  <c r="CX273" i="11"/>
  <c r="CX261" i="11"/>
  <c r="CX257" i="11"/>
  <c r="CX253" i="11"/>
  <c r="CX301" i="11"/>
  <c r="CX265" i="11"/>
  <c r="CX251" i="11"/>
  <c r="CX246" i="11"/>
  <c r="CX240" i="11"/>
  <c r="CX237" i="11"/>
  <c r="CX226" i="11"/>
  <c r="CX207" i="11"/>
  <c r="CX202" i="11"/>
  <c r="CX200" i="11"/>
  <c r="CX194" i="11"/>
  <c r="CX190" i="11"/>
  <c r="CX185" i="11"/>
  <c r="CX303" i="11"/>
  <c r="CX243" i="11"/>
  <c r="CX234" i="11"/>
  <c r="CX255" i="11"/>
  <c r="CX244" i="11"/>
  <c r="CX235" i="11"/>
  <c r="CX229" i="11"/>
  <c r="CX214" i="11"/>
  <c r="CX213" i="11"/>
  <c r="CX188" i="11"/>
  <c r="CX175" i="11"/>
  <c r="CX353" i="11"/>
  <c r="CX321" i="11"/>
  <c r="CX238" i="11"/>
  <c r="CX269" i="11"/>
  <c r="CX259" i="11"/>
  <c r="CX224" i="11"/>
  <c r="CX220" i="11"/>
  <c r="CX217" i="11"/>
  <c r="CX233" i="11"/>
  <c r="CX182" i="11"/>
  <c r="CX178" i="11"/>
  <c r="CX173" i="11"/>
  <c r="CX169" i="11"/>
  <c r="CX164" i="11"/>
  <c r="CX155" i="11"/>
  <c r="CX151" i="11"/>
  <c r="CX146" i="11"/>
  <c r="CX141" i="11"/>
  <c r="CX137" i="11"/>
  <c r="CX133" i="11"/>
  <c r="CX295" i="11"/>
  <c r="CX197" i="11"/>
  <c r="CX183" i="11"/>
  <c r="CX163" i="11"/>
  <c r="CX160" i="11"/>
  <c r="CX147" i="11"/>
  <c r="CX134" i="11"/>
  <c r="CX130" i="11"/>
  <c r="CX126" i="11"/>
  <c r="CX108" i="11"/>
  <c r="CX104" i="11"/>
  <c r="CX100" i="11"/>
  <c r="CX96" i="11"/>
  <c r="CX92" i="11"/>
  <c r="CX88" i="11"/>
  <c r="CX212" i="11"/>
  <c r="CX187" i="11"/>
  <c r="CX166" i="11"/>
  <c r="CX157" i="11"/>
  <c r="CX144" i="11"/>
  <c r="CX139" i="11"/>
  <c r="CX136" i="11"/>
  <c r="CX121" i="11"/>
  <c r="CX117" i="11"/>
  <c r="CX112" i="11"/>
  <c r="CX222" i="11"/>
  <c r="CX206" i="11"/>
  <c r="CX168" i="11"/>
  <c r="CX153" i="11"/>
  <c r="CX150" i="11"/>
  <c r="CX129" i="11"/>
  <c r="CX125" i="11"/>
  <c r="CX242" i="11"/>
  <c r="CX228" i="11"/>
  <c r="CX225" i="11"/>
  <c r="CX176" i="11"/>
  <c r="CX174" i="11"/>
  <c r="CX172" i="11"/>
  <c r="CX165" i="11"/>
  <c r="CX162" i="11"/>
  <c r="CX159" i="11"/>
  <c r="CX120" i="11"/>
  <c r="CX111" i="11"/>
  <c r="CX249" i="11"/>
  <c r="CX210" i="11"/>
  <c r="CX192" i="11"/>
  <c r="CX191" i="11"/>
  <c r="CX156" i="11"/>
  <c r="CX138" i="11"/>
  <c r="CX203" i="11"/>
  <c r="CX196" i="11"/>
  <c r="CX193" i="11"/>
  <c r="CX181" i="11"/>
  <c r="CX127" i="11"/>
  <c r="CX272" i="11"/>
  <c r="CX263" i="11"/>
  <c r="CX180" i="11"/>
  <c r="CX177" i="11"/>
  <c r="CX122" i="11"/>
  <c r="CX118" i="11"/>
  <c r="CX113" i="11"/>
  <c r="CX158" i="11"/>
  <c r="CX148" i="11"/>
  <c r="CX75" i="11"/>
  <c r="CX71" i="11"/>
  <c r="CX67" i="11"/>
  <c r="CX65" i="11"/>
  <c r="CX61" i="11"/>
  <c r="CX57" i="11"/>
  <c r="CX53" i="11"/>
  <c r="CX49" i="11"/>
  <c r="CX45" i="11"/>
  <c r="CX41" i="11"/>
  <c r="CX37" i="11"/>
  <c r="CX33" i="11"/>
  <c r="CX29" i="11"/>
  <c r="CX24" i="11"/>
  <c r="CX15" i="11"/>
  <c r="CX12" i="11"/>
  <c r="CX199" i="11"/>
  <c r="CX140" i="11"/>
  <c r="CX132" i="11"/>
  <c r="CX84" i="11"/>
  <c r="CX25" i="11"/>
  <c r="CX14" i="11"/>
  <c r="CX8" i="11"/>
  <c r="CX11" i="11"/>
  <c r="CX145" i="11"/>
  <c r="CX123" i="11"/>
  <c r="CX109" i="11"/>
  <c r="CX81" i="11"/>
  <c r="CX78" i="11"/>
  <c r="CX74" i="11"/>
  <c r="CX66" i="11"/>
  <c r="CX58" i="11"/>
  <c r="CX54" i="11"/>
  <c r="CX46" i="11"/>
  <c r="CX42" i="11"/>
  <c r="CX38" i="11"/>
  <c r="CX30" i="11"/>
  <c r="CX26" i="11"/>
  <c r="CX13" i="11"/>
  <c r="CX167" i="11"/>
  <c r="CX128" i="11"/>
  <c r="CX119" i="11"/>
  <c r="CX114" i="11"/>
  <c r="CX87" i="11"/>
  <c r="CX83" i="11"/>
  <c r="CX77" i="11"/>
  <c r="CX73" i="11"/>
  <c r="CX69" i="11"/>
  <c r="CX63" i="11"/>
  <c r="CX59" i="11"/>
  <c r="CX55" i="11"/>
  <c r="CX51" i="11"/>
  <c r="CX47" i="11"/>
  <c r="CX39" i="11"/>
  <c r="CX35" i="11"/>
  <c r="CX31" i="11"/>
  <c r="CX27" i="11"/>
  <c r="CX21" i="11"/>
  <c r="CX152" i="11"/>
  <c r="CX93" i="11"/>
  <c r="CX86" i="11"/>
  <c r="CX20" i="11"/>
  <c r="CX10" i="11"/>
  <c r="CX107" i="11"/>
  <c r="CX106" i="11"/>
  <c r="CX103" i="11"/>
  <c r="CX102" i="11"/>
  <c r="CX99" i="11"/>
  <c r="CX98" i="11"/>
  <c r="CX95" i="11"/>
  <c r="CX94" i="11"/>
  <c r="CX68" i="11"/>
  <c r="CX64" i="11"/>
  <c r="CX60" i="11"/>
  <c r="CX52" i="11"/>
  <c r="CX48" i="11"/>
  <c r="CX40" i="11"/>
  <c r="CX36" i="11"/>
  <c r="CX32" i="11"/>
  <c r="CX19" i="11"/>
  <c r="CX9" i="11"/>
  <c r="CX135" i="11"/>
  <c r="CX89" i="11"/>
  <c r="CX82" i="11"/>
  <c r="CX79" i="11"/>
  <c r="CX23" i="11"/>
  <c r="CX18" i="11"/>
  <c r="CK972" i="11"/>
  <c r="CK971" i="11"/>
  <c r="CK970" i="11"/>
  <c r="CK969" i="11"/>
  <c r="CK968" i="11"/>
  <c r="CK967" i="11"/>
  <c r="CK966" i="11"/>
  <c r="CK965" i="11"/>
  <c r="CK963" i="11"/>
  <c r="CK961" i="11"/>
  <c r="CK960" i="11"/>
  <c r="CK959" i="11"/>
  <c r="CK958" i="11"/>
  <c r="CK962" i="11"/>
  <c r="CK956" i="11"/>
  <c r="CK951" i="11"/>
  <c r="CK950" i="11"/>
  <c r="CK949" i="11"/>
  <c r="CK948" i="11"/>
  <c r="CK944" i="11"/>
  <c r="CK943" i="11"/>
  <c r="CK942" i="11"/>
  <c r="CK941" i="11"/>
  <c r="CK940" i="11"/>
  <c r="CK939" i="11"/>
  <c r="CK938" i="11"/>
  <c r="CK936" i="11"/>
  <c r="CK953" i="11"/>
  <c r="CK952" i="11"/>
  <c r="CK954" i="11"/>
  <c r="CK945" i="11"/>
  <c r="CK957" i="11"/>
  <c r="CK947" i="11"/>
  <c r="CK932" i="11"/>
  <c r="CK931" i="11"/>
  <c r="CK930" i="11"/>
  <c r="CK929" i="11"/>
  <c r="CK927" i="11"/>
  <c r="CK926" i="11"/>
  <c r="CK925" i="11"/>
  <c r="CK924" i="11"/>
  <c r="CK923" i="11"/>
  <c r="CK935" i="11"/>
  <c r="CK933" i="11"/>
  <c r="CK920" i="11"/>
  <c r="CK917" i="11"/>
  <c r="CK934" i="11"/>
  <c r="CK921" i="11"/>
  <c r="CK918" i="11"/>
  <c r="CK916" i="11"/>
  <c r="CK915" i="11"/>
  <c r="CK914" i="11"/>
  <c r="CK913" i="11"/>
  <c r="CK912" i="11"/>
  <c r="CK911" i="11"/>
  <c r="CK908" i="11"/>
  <c r="CK907" i="11"/>
  <c r="CK906" i="11"/>
  <c r="CK905" i="11"/>
  <c r="CK904" i="11"/>
  <c r="CK903" i="11"/>
  <c r="CK902" i="11"/>
  <c r="CK900" i="11"/>
  <c r="CK909" i="11"/>
  <c r="CK897" i="11"/>
  <c r="CK894" i="11"/>
  <c r="CK886" i="11"/>
  <c r="CK882" i="11"/>
  <c r="CK878" i="11"/>
  <c r="CK893" i="11"/>
  <c r="CK892" i="11"/>
  <c r="CK891" i="11"/>
  <c r="CK890" i="11"/>
  <c r="CK889" i="11"/>
  <c r="CK881" i="11"/>
  <c r="CK877" i="11"/>
  <c r="CK898" i="11"/>
  <c r="CK896" i="11"/>
  <c r="CK888" i="11"/>
  <c r="CK876" i="11"/>
  <c r="CK899" i="11"/>
  <c r="CK895" i="11"/>
  <c r="CK887" i="11"/>
  <c r="CK883" i="11"/>
  <c r="CK868" i="11"/>
  <c r="CK855" i="11"/>
  <c r="CK875" i="11"/>
  <c r="CK867" i="11"/>
  <c r="CK859" i="11"/>
  <c r="CK922" i="11"/>
  <c r="CK874" i="11"/>
  <c r="CK871" i="11"/>
  <c r="CK858" i="11"/>
  <c r="CK866" i="11"/>
  <c r="CK865" i="11"/>
  <c r="CK861" i="11"/>
  <c r="CK873" i="11"/>
  <c r="CK860" i="11"/>
  <c r="CK869" i="11"/>
  <c r="CK856" i="11"/>
  <c r="CK850" i="11"/>
  <c r="CK833" i="11"/>
  <c r="CK853" i="11"/>
  <c r="CK849" i="11"/>
  <c r="CK845" i="11"/>
  <c r="CK854" i="11"/>
  <c r="CK862" i="11"/>
  <c r="CK848" i="11"/>
  <c r="CK844" i="11"/>
  <c r="CK852" i="11"/>
  <c r="CK839" i="11"/>
  <c r="CK835" i="11"/>
  <c r="CK857" i="11"/>
  <c r="CK846" i="11"/>
  <c r="CK841" i="11"/>
  <c r="CK838" i="11"/>
  <c r="CK824" i="11"/>
  <c r="CK851" i="11"/>
  <c r="CK836" i="11"/>
  <c r="CK870" i="11"/>
  <c r="CK834" i="11"/>
  <c r="CK828" i="11"/>
  <c r="CK826" i="11"/>
  <c r="CK813" i="11"/>
  <c r="CK809" i="11"/>
  <c r="CK805" i="11"/>
  <c r="CK840" i="11"/>
  <c r="CK827" i="11"/>
  <c r="CK820" i="11"/>
  <c r="CK816" i="11"/>
  <c r="CK832" i="11"/>
  <c r="CK822" i="11"/>
  <c r="CK807" i="11"/>
  <c r="CK801" i="11"/>
  <c r="CK797" i="11"/>
  <c r="CK793" i="11"/>
  <c r="CK789" i="11"/>
  <c r="CK819" i="11"/>
  <c r="CK812" i="11"/>
  <c r="CK804" i="11"/>
  <c r="CK831" i="11"/>
  <c r="CK823" i="11"/>
  <c r="CK814" i="11"/>
  <c r="CK806" i="11"/>
  <c r="CK803" i="11"/>
  <c r="CK799" i="11"/>
  <c r="CK795" i="11"/>
  <c r="CK791" i="11"/>
  <c r="CK786" i="11"/>
  <c r="CK781" i="11"/>
  <c r="CK777" i="11"/>
  <c r="CK817" i="11"/>
  <c r="CK808" i="11"/>
  <c r="CK830" i="11"/>
  <c r="CK818" i="11"/>
  <c r="CK815" i="11"/>
  <c r="CK810" i="11"/>
  <c r="CK794" i="11"/>
  <c r="CK798" i="11"/>
  <c r="CK790" i="11"/>
  <c r="CK787" i="11"/>
  <c r="CK778" i="11"/>
  <c r="CK802" i="11"/>
  <c r="CK780" i="11"/>
  <c r="CK775" i="11"/>
  <c r="CK772" i="11"/>
  <c r="CK768" i="11"/>
  <c r="CK763" i="11"/>
  <c r="CK785" i="11"/>
  <c r="CK774" i="11"/>
  <c r="CK771" i="11"/>
  <c r="CK800" i="11"/>
  <c r="CK792" i="11"/>
  <c r="CK782" i="11"/>
  <c r="CK779" i="11"/>
  <c r="CK766" i="11"/>
  <c r="CK796" i="11"/>
  <c r="CK770" i="11"/>
  <c r="CK765" i="11"/>
  <c r="CK761" i="11"/>
  <c r="CK757" i="11"/>
  <c r="CK753" i="11"/>
  <c r="CK784" i="11"/>
  <c r="CK776" i="11"/>
  <c r="CK773" i="11"/>
  <c r="CK769" i="11"/>
  <c r="CK764" i="11"/>
  <c r="CK762" i="11"/>
  <c r="CK746" i="11"/>
  <c r="CK741" i="11"/>
  <c r="CK728" i="11"/>
  <c r="CK723" i="11"/>
  <c r="CK719" i="11"/>
  <c r="CK783" i="11"/>
  <c r="CK750" i="11"/>
  <c r="CK759" i="11"/>
  <c r="CK749" i="11"/>
  <c r="CK760" i="11"/>
  <c r="CK756" i="11"/>
  <c r="CK748" i="11"/>
  <c r="CK743" i="11"/>
  <c r="CK730" i="11"/>
  <c r="CK721" i="11"/>
  <c r="CK717" i="11"/>
  <c r="CK767" i="11"/>
  <c r="CK752" i="11"/>
  <c r="CK738" i="11"/>
  <c r="CK734" i="11"/>
  <c r="CK725" i="11"/>
  <c r="CK755" i="11"/>
  <c r="CK751" i="11"/>
  <c r="CK758" i="11"/>
  <c r="CK747" i="11"/>
  <c r="CK736" i="11"/>
  <c r="CK733" i="11"/>
  <c r="CK722" i="11"/>
  <c r="CK714" i="11"/>
  <c r="CK710" i="11"/>
  <c r="CK739" i="11"/>
  <c r="CK742" i="11"/>
  <c r="CK731" i="11"/>
  <c r="CK716" i="11"/>
  <c r="CK713" i="11"/>
  <c r="CK709" i="11"/>
  <c r="CK705" i="11"/>
  <c r="CK737" i="11"/>
  <c r="CK720" i="11"/>
  <c r="CK740" i="11"/>
  <c r="CK726" i="11"/>
  <c r="CK708" i="11"/>
  <c r="CK704" i="11"/>
  <c r="CK700" i="11"/>
  <c r="CK735" i="11"/>
  <c r="CK727" i="11"/>
  <c r="CK724" i="11"/>
  <c r="CK693" i="11"/>
  <c r="CK712" i="11"/>
  <c r="CK706" i="11"/>
  <c r="CK688" i="11"/>
  <c r="CK684" i="11"/>
  <c r="CK680" i="11"/>
  <c r="CK676" i="11"/>
  <c r="CK672" i="11"/>
  <c r="CK668" i="11"/>
  <c r="CK729" i="11"/>
  <c r="CK702" i="11"/>
  <c r="CK696" i="11"/>
  <c r="CK692" i="11"/>
  <c r="CK697" i="11"/>
  <c r="CK687" i="11"/>
  <c r="CK683" i="11"/>
  <c r="CK679" i="11"/>
  <c r="CK675" i="11"/>
  <c r="CK671" i="11"/>
  <c r="CK667" i="11"/>
  <c r="CK732" i="11"/>
  <c r="CK701" i="11"/>
  <c r="CK699" i="11"/>
  <c r="CK695" i="11"/>
  <c r="CK691" i="11"/>
  <c r="CK690" i="11"/>
  <c r="CK686" i="11"/>
  <c r="CK682" i="11"/>
  <c r="CK678" i="11"/>
  <c r="CK674" i="11"/>
  <c r="CK670" i="11"/>
  <c r="CK666" i="11"/>
  <c r="CK662" i="11"/>
  <c r="CK658" i="11"/>
  <c r="CK694" i="11"/>
  <c r="CK673" i="11"/>
  <c r="CK664" i="11"/>
  <c r="CK652" i="11"/>
  <c r="CK648" i="11"/>
  <c r="CK643" i="11"/>
  <c r="CK639" i="11"/>
  <c r="CK635" i="11"/>
  <c r="CK631" i="11"/>
  <c r="CK627" i="11"/>
  <c r="CK623" i="11"/>
  <c r="CK677" i="11"/>
  <c r="CK665" i="11"/>
  <c r="CK661" i="11"/>
  <c r="CK647" i="11"/>
  <c r="CK681" i="11"/>
  <c r="CK655" i="11"/>
  <c r="CK651" i="11"/>
  <c r="CK646" i="11"/>
  <c r="CK642" i="11"/>
  <c r="CK638" i="11"/>
  <c r="CK634" i="11"/>
  <c r="CK630" i="11"/>
  <c r="CK626" i="11"/>
  <c r="CK685" i="11"/>
  <c r="CK689" i="11"/>
  <c r="CK654" i="11"/>
  <c r="CK650" i="11"/>
  <c r="CK645" i="11"/>
  <c r="CK641" i="11"/>
  <c r="CK637" i="11"/>
  <c r="CK698" i="11"/>
  <c r="CK656" i="11"/>
  <c r="CK620" i="11"/>
  <c r="CK669" i="11"/>
  <c r="CK659" i="11"/>
  <c r="CK657" i="11"/>
  <c r="CK653" i="11"/>
  <c r="CK614" i="11"/>
  <c r="CK609" i="11"/>
  <c r="CK619" i="11"/>
  <c r="CK624" i="11"/>
  <c r="CK608" i="11"/>
  <c r="CK587" i="11"/>
  <c r="CK578" i="11"/>
  <c r="CK625" i="11"/>
  <c r="CK612" i="11"/>
  <c r="CK603" i="11"/>
  <c r="CK599" i="11"/>
  <c r="CK595" i="11"/>
  <c r="CK591" i="11"/>
  <c r="CK582" i="11"/>
  <c r="CK660" i="11"/>
  <c r="CK636" i="11"/>
  <c r="CK621" i="11"/>
  <c r="CK618" i="11"/>
  <c r="CK607" i="11"/>
  <c r="CK586" i="11"/>
  <c r="CK577" i="11"/>
  <c r="CK640" i="11"/>
  <c r="CK629" i="11"/>
  <c r="CK628" i="11"/>
  <c r="CK611" i="11"/>
  <c r="CK602" i="11"/>
  <c r="CK598" i="11"/>
  <c r="CK644" i="11"/>
  <c r="CK615" i="11"/>
  <c r="CK606" i="11"/>
  <c r="CK605" i="11"/>
  <c r="CK604" i="11"/>
  <c r="CK594" i="11"/>
  <c r="CK585" i="11"/>
  <c r="CK616" i="11"/>
  <c r="CK610" i="11"/>
  <c r="CK589" i="11"/>
  <c r="CK649" i="11"/>
  <c r="CK583" i="11"/>
  <c r="CK574" i="11"/>
  <c r="CK570" i="11"/>
  <c r="CK566" i="11"/>
  <c r="CK562" i="11"/>
  <c r="CK558" i="11"/>
  <c r="CK549" i="11"/>
  <c r="CK632" i="11"/>
  <c r="CK584" i="11"/>
  <c r="CK581" i="11"/>
  <c r="CK575" i="11"/>
  <c r="CK573" i="11"/>
  <c r="CK569" i="11"/>
  <c r="CK565" i="11"/>
  <c r="CK561" i="11"/>
  <c r="CK557" i="11"/>
  <c r="CK593" i="11"/>
  <c r="CK590" i="11"/>
  <c r="CK552" i="11"/>
  <c r="CK633" i="11"/>
  <c r="CK579" i="11"/>
  <c r="CK576" i="11"/>
  <c r="CK572" i="11"/>
  <c r="CK568" i="11"/>
  <c r="CK564" i="11"/>
  <c r="CK567" i="11"/>
  <c r="CK542" i="11"/>
  <c r="CK538" i="11"/>
  <c r="CK534" i="11"/>
  <c r="CK530" i="11"/>
  <c r="CK526" i="11"/>
  <c r="CK522" i="11"/>
  <c r="CK518" i="11"/>
  <c r="CK505" i="11"/>
  <c r="CK501" i="11"/>
  <c r="CK493" i="11"/>
  <c r="CK472" i="11"/>
  <c r="CK468" i="11"/>
  <c r="CK464" i="11"/>
  <c r="CK592" i="11"/>
  <c r="CK550" i="11"/>
  <c r="CK546" i="11"/>
  <c r="CK556" i="11"/>
  <c r="CK551" i="11"/>
  <c r="CK596" i="11"/>
  <c r="CK559" i="11"/>
  <c r="CK554" i="11"/>
  <c r="CK540" i="11"/>
  <c r="CK536" i="11"/>
  <c r="CK532" i="11"/>
  <c r="CK524" i="11"/>
  <c r="CK520" i="11"/>
  <c r="CK516" i="11"/>
  <c r="CK560" i="11"/>
  <c r="CK545" i="11"/>
  <c r="CK511" i="11"/>
  <c r="CK507" i="11"/>
  <c r="CK490" i="11"/>
  <c r="CK597" i="11"/>
  <c r="CK539" i="11"/>
  <c r="CK535" i="11"/>
  <c r="CK531" i="11"/>
  <c r="CK527" i="11"/>
  <c r="CK523" i="11"/>
  <c r="CK519" i="11"/>
  <c r="CK515" i="11"/>
  <c r="CK506" i="11"/>
  <c r="CK502" i="11"/>
  <c r="CK498" i="11"/>
  <c r="CK494" i="11"/>
  <c r="CK563" i="11"/>
  <c r="CK555" i="11"/>
  <c r="CK548" i="11"/>
  <c r="CK521" i="11"/>
  <c r="CK517" i="11"/>
  <c r="CK503" i="11"/>
  <c r="CK500" i="11"/>
  <c r="CK471" i="11"/>
  <c r="CK466" i="11"/>
  <c r="CK525" i="11"/>
  <c r="CK512" i="11"/>
  <c r="CK461" i="11"/>
  <c r="CK458" i="11"/>
  <c r="CK456" i="11"/>
  <c r="CK504" i="11"/>
  <c r="CK488" i="11"/>
  <c r="CK486" i="11"/>
  <c r="CK484" i="11"/>
  <c r="CK482" i="11"/>
  <c r="CK480" i="11"/>
  <c r="CK478" i="11"/>
  <c r="CK476" i="11"/>
  <c r="CK474" i="11"/>
  <c r="CK473" i="11"/>
  <c r="CK463" i="11"/>
  <c r="CK513" i="11"/>
  <c r="CK510" i="11"/>
  <c r="CK470" i="11"/>
  <c r="CK544" i="11"/>
  <c r="CK543" i="11"/>
  <c r="CK529" i="11"/>
  <c r="CK495" i="11"/>
  <c r="CK533" i="11"/>
  <c r="CK467" i="11"/>
  <c r="CK462" i="11"/>
  <c r="CK453" i="11"/>
  <c r="CK449" i="11"/>
  <c r="CK445" i="11"/>
  <c r="CK441" i="11"/>
  <c r="CK433" i="11"/>
  <c r="CK537" i="11"/>
  <c r="CK514" i="11"/>
  <c r="CK508" i="11"/>
  <c r="CK499" i="11"/>
  <c r="CK496" i="11"/>
  <c r="CK489" i="11"/>
  <c r="CK487" i="11"/>
  <c r="CK485" i="11"/>
  <c r="CK483" i="11"/>
  <c r="CK481" i="11"/>
  <c r="CK479" i="11"/>
  <c r="CK477" i="11"/>
  <c r="CK475" i="11"/>
  <c r="CK459" i="11"/>
  <c r="CK553" i="11"/>
  <c r="CK452" i="11"/>
  <c r="CK446" i="11"/>
  <c r="CK432" i="11"/>
  <c r="CK465" i="11"/>
  <c r="CK455" i="11"/>
  <c r="CK457" i="11"/>
  <c r="CK447" i="11"/>
  <c r="CK444" i="11"/>
  <c r="CK439" i="11"/>
  <c r="CK436" i="11"/>
  <c r="CK451" i="11"/>
  <c r="CK448" i="11"/>
  <c r="CK442" i="11"/>
  <c r="CK469" i="11"/>
  <c r="CK454" i="11"/>
  <c r="CK435" i="11"/>
  <c r="CK429" i="11"/>
  <c r="CK425" i="11"/>
  <c r="CK417" i="11"/>
  <c r="CK413" i="11"/>
  <c r="CK409" i="11"/>
  <c r="CK541" i="11"/>
  <c r="CK460" i="11"/>
  <c r="CK443" i="11"/>
  <c r="CK440" i="11"/>
  <c r="CK438" i="11"/>
  <c r="CK431" i="11"/>
  <c r="CK406" i="11"/>
  <c r="CK403" i="11"/>
  <c r="CK401" i="11"/>
  <c r="CK380" i="11"/>
  <c r="CK368" i="11"/>
  <c r="CK344" i="11"/>
  <c r="CK340" i="11"/>
  <c r="CK334" i="11"/>
  <c r="CK330" i="11"/>
  <c r="CK321" i="11"/>
  <c r="CK317" i="11"/>
  <c r="CK423" i="11"/>
  <c r="CK411" i="11"/>
  <c r="CK408" i="11"/>
  <c r="CK434" i="11"/>
  <c r="CK426" i="11"/>
  <c r="CK420" i="11"/>
  <c r="CK414" i="11"/>
  <c r="CK400" i="11"/>
  <c r="CK404" i="11"/>
  <c r="CK402" i="11"/>
  <c r="CK399" i="11"/>
  <c r="CK395" i="11"/>
  <c r="CK391" i="11"/>
  <c r="CK387" i="11"/>
  <c r="CK450" i="11"/>
  <c r="CK430" i="11"/>
  <c r="CK418" i="11"/>
  <c r="CK398" i="11"/>
  <c r="CK394" i="11"/>
  <c r="CK390" i="11"/>
  <c r="CK386" i="11"/>
  <c r="CK365" i="11"/>
  <c r="CK361" i="11"/>
  <c r="CK356" i="11"/>
  <c r="CK350" i="11"/>
  <c r="CK346" i="11"/>
  <c r="CK407" i="11"/>
  <c r="CK381" i="11"/>
  <c r="CK369" i="11"/>
  <c r="CK355" i="11"/>
  <c r="CK341" i="11"/>
  <c r="CK336" i="11"/>
  <c r="CK331" i="11"/>
  <c r="CK318" i="11"/>
  <c r="CK428" i="11"/>
  <c r="CK422" i="11"/>
  <c r="CK419" i="11"/>
  <c r="CK416" i="11"/>
  <c r="CK410" i="11"/>
  <c r="CK385" i="11"/>
  <c r="CK412" i="11"/>
  <c r="CK382" i="11"/>
  <c r="CK378" i="11"/>
  <c r="CK371" i="11"/>
  <c r="CK354" i="11"/>
  <c r="CK342" i="11"/>
  <c r="CK319" i="11"/>
  <c r="CK375" i="11"/>
  <c r="CK362" i="11"/>
  <c r="CK351" i="11"/>
  <c r="CK379" i="11"/>
  <c r="CK357" i="11"/>
  <c r="CK349" i="11"/>
  <c r="CK343" i="11"/>
  <c r="CK415" i="11"/>
  <c r="CK363" i="11"/>
  <c r="CK360" i="11"/>
  <c r="CK299" i="11"/>
  <c r="CK294" i="11"/>
  <c r="CK290" i="11"/>
  <c r="CK286" i="11"/>
  <c r="CK269" i="11"/>
  <c r="CK424" i="11"/>
  <c r="CK358" i="11"/>
  <c r="CK309" i="11"/>
  <c r="CK307" i="11"/>
  <c r="CK303" i="11"/>
  <c r="CK281" i="11"/>
  <c r="CK277" i="11"/>
  <c r="CK273" i="11"/>
  <c r="CK367" i="11"/>
  <c r="CK353" i="11"/>
  <c r="CK347" i="11"/>
  <c r="CK327" i="11"/>
  <c r="CK325" i="11"/>
  <c r="CK323" i="11"/>
  <c r="CK316" i="11"/>
  <c r="CK314" i="11"/>
  <c r="CK312" i="11"/>
  <c r="CK384" i="11"/>
  <c r="CK370" i="11"/>
  <c r="CK364" i="11"/>
  <c r="CK427" i="11"/>
  <c r="CK374" i="11"/>
  <c r="CK348" i="11"/>
  <c r="CK337" i="11"/>
  <c r="CK335" i="11"/>
  <c r="CK322" i="11"/>
  <c r="CK301" i="11"/>
  <c r="CK283" i="11"/>
  <c r="CK279" i="11"/>
  <c r="CK246" i="11"/>
  <c r="CK242" i="11"/>
  <c r="CK237" i="11"/>
  <c r="CK228" i="11"/>
  <c r="CK224" i="11"/>
  <c r="CK220" i="11"/>
  <c r="CK212" i="11"/>
  <c r="CK199" i="11"/>
  <c r="CK324" i="11"/>
  <c r="CK313" i="11"/>
  <c r="CK306" i="11"/>
  <c r="CK297" i="11"/>
  <c r="CK293" i="11"/>
  <c r="CK267" i="11"/>
  <c r="CK262" i="11"/>
  <c r="CK258" i="11"/>
  <c r="CK254" i="11"/>
  <c r="CK250" i="11"/>
  <c r="CK308" i="11"/>
  <c r="CK295" i="11"/>
  <c r="CK291" i="11"/>
  <c r="CK289" i="11"/>
  <c r="CK329" i="11"/>
  <c r="CK326" i="11"/>
  <c r="CK287" i="11"/>
  <c r="CK284" i="11"/>
  <c r="CK338" i="11"/>
  <c r="CK328" i="11"/>
  <c r="CK315" i="11"/>
  <c r="CK282" i="11"/>
  <c r="CK280" i="11"/>
  <c r="CK274" i="11"/>
  <c r="CK244" i="11"/>
  <c r="CK235" i="11"/>
  <c r="CK226" i="11"/>
  <c r="CK222" i="11"/>
  <c r="CK214" i="11"/>
  <c r="CK304" i="11"/>
  <c r="CK302" i="11"/>
  <c r="CK300" i="11"/>
  <c r="CK298" i="11"/>
  <c r="CK292" i="11"/>
  <c r="CK264" i="11"/>
  <c r="CK260" i="11"/>
  <c r="CK256" i="11"/>
  <c r="CK252" i="11"/>
  <c r="CK248" i="11"/>
  <c r="CK239" i="11"/>
  <c r="CK230" i="11"/>
  <c r="CK205" i="11"/>
  <c r="CK201" i="11"/>
  <c r="CK196" i="11"/>
  <c r="CK296" i="11"/>
  <c r="CK288" i="11"/>
  <c r="CK270" i="11"/>
  <c r="CK268" i="11"/>
  <c r="CK257" i="11"/>
  <c r="CK210" i="11"/>
  <c r="CK183" i="11"/>
  <c r="CK311" i="11"/>
  <c r="CK259" i="11"/>
  <c r="CK243" i="11"/>
  <c r="CK240" i="11"/>
  <c r="CK234" i="11"/>
  <c r="CK207" i="11"/>
  <c r="CK197" i="11"/>
  <c r="CK192" i="11"/>
  <c r="CK187" i="11"/>
  <c r="CK272" i="11"/>
  <c r="CK261" i="11"/>
  <c r="CK232" i="11"/>
  <c r="CK229" i="11"/>
  <c r="CK223" i="11"/>
  <c r="CK219" i="11"/>
  <c r="CK202" i="11"/>
  <c r="CK200" i="11"/>
  <c r="CK182" i="11"/>
  <c r="CK178" i="11"/>
  <c r="CK173" i="11"/>
  <c r="CK263" i="11"/>
  <c r="CK238" i="11"/>
  <c r="CK265" i="11"/>
  <c r="CK241" i="11"/>
  <c r="CK227" i="11"/>
  <c r="CK217" i="11"/>
  <c r="CK213" i="11"/>
  <c r="CK211" i="11"/>
  <c r="CK275" i="11"/>
  <c r="CK251" i="11"/>
  <c r="CK233" i="11"/>
  <c r="CK203" i="11"/>
  <c r="CK190" i="11"/>
  <c r="CK185" i="11"/>
  <c r="CK176" i="11"/>
  <c r="CK167" i="11"/>
  <c r="CK162" i="11"/>
  <c r="CK255" i="11"/>
  <c r="CK194" i="11"/>
  <c r="CK152" i="11"/>
  <c r="CK148" i="11"/>
  <c r="CK135" i="11"/>
  <c r="CK120" i="11"/>
  <c r="CK111" i="11"/>
  <c r="CK236" i="11"/>
  <c r="CK177" i="11"/>
  <c r="CK175" i="11"/>
  <c r="CK164" i="11"/>
  <c r="CK158" i="11"/>
  <c r="CK145" i="11"/>
  <c r="CK140" i="11"/>
  <c r="CK128" i="11"/>
  <c r="CK106" i="11"/>
  <c r="CK102" i="11"/>
  <c r="CK98" i="11"/>
  <c r="CK94" i="11"/>
  <c r="CK253" i="11"/>
  <c r="CK245" i="11"/>
  <c r="CK215" i="11"/>
  <c r="CK191" i="11"/>
  <c r="CK188" i="11"/>
  <c r="CK155" i="11"/>
  <c r="CK137" i="11"/>
  <c r="CK132" i="11"/>
  <c r="CK169" i="11"/>
  <c r="CK160" i="11"/>
  <c r="CK151" i="11"/>
  <c r="CK147" i="11"/>
  <c r="CK134" i="11"/>
  <c r="CK127" i="11"/>
  <c r="CK109" i="11"/>
  <c r="CK93" i="11"/>
  <c r="CK89" i="11"/>
  <c r="CK81" i="11"/>
  <c r="CK181" i="11"/>
  <c r="CK166" i="11"/>
  <c r="CK163" i="11"/>
  <c r="CK157" i="11"/>
  <c r="CK144" i="11"/>
  <c r="CK139" i="11"/>
  <c r="CK225" i="11"/>
  <c r="CK168" i="11"/>
  <c r="CK165" i="11"/>
  <c r="CK150" i="11"/>
  <c r="CK146" i="11"/>
  <c r="CK141" i="11"/>
  <c r="CK133" i="11"/>
  <c r="CK249" i="11"/>
  <c r="CK206" i="11"/>
  <c r="CK180" i="11"/>
  <c r="CK159" i="11"/>
  <c r="CK156" i="11"/>
  <c r="CK138" i="11"/>
  <c r="CK129" i="11"/>
  <c r="CK125" i="11"/>
  <c r="CK107" i="11"/>
  <c r="CK103" i="11"/>
  <c r="CK99" i="11"/>
  <c r="CK95" i="11"/>
  <c r="CK126" i="11"/>
  <c r="CK123" i="11"/>
  <c r="CK113" i="11"/>
  <c r="CK12" i="11"/>
  <c r="CK119" i="11"/>
  <c r="CK86" i="11"/>
  <c r="CK77" i="11"/>
  <c r="CK73" i="11"/>
  <c r="CK69" i="11"/>
  <c r="CK63" i="11"/>
  <c r="CK59" i="11"/>
  <c r="CK55" i="11"/>
  <c r="CK51" i="11"/>
  <c r="CK47" i="11"/>
  <c r="CK39" i="11"/>
  <c r="CK35" i="11"/>
  <c r="CK31" i="11"/>
  <c r="CK27" i="11"/>
  <c r="CK21" i="11"/>
  <c r="CK11" i="11"/>
  <c r="CK114" i="11"/>
  <c r="CK92" i="11"/>
  <c r="CK79" i="11"/>
  <c r="CK20" i="11"/>
  <c r="CK10" i="11"/>
  <c r="CK174" i="11"/>
  <c r="CK82" i="11"/>
  <c r="CK68" i="11"/>
  <c r="CK64" i="11"/>
  <c r="CK60" i="11"/>
  <c r="CK52" i="11"/>
  <c r="CK48" i="11"/>
  <c r="CK40" i="11"/>
  <c r="CK36" i="11"/>
  <c r="CK32" i="11"/>
  <c r="CK19" i="11"/>
  <c r="CK9" i="11"/>
  <c r="CK172" i="11"/>
  <c r="CK88" i="11"/>
  <c r="CK84" i="11"/>
  <c r="CK23" i="11"/>
  <c r="CK18" i="11"/>
  <c r="CK193" i="11"/>
  <c r="CK130" i="11"/>
  <c r="CK121" i="11"/>
  <c r="CK75" i="11"/>
  <c r="CK71" i="11"/>
  <c r="CK67" i="11"/>
  <c r="CK65" i="11"/>
  <c r="CK61" i="11"/>
  <c r="CK57" i="11"/>
  <c r="CK53" i="11"/>
  <c r="CK49" i="11"/>
  <c r="CK45" i="11"/>
  <c r="CK41" i="11"/>
  <c r="CK37" i="11"/>
  <c r="CK33" i="11"/>
  <c r="CK29" i="11"/>
  <c r="CK24" i="11"/>
  <c r="CK15" i="11"/>
  <c r="CK153" i="11"/>
  <c r="CK122" i="11"/>
  <c r="CK117" i="11"/>
  <c r="CK87" i="11"/>
  <c r="CK25" i="11"/>
  <c r="CK14" i="11"/>
  <c r="CK8" i="11"/>
  <c r="CK136" i="11"/>
  <c r="CK118" i="11"/>
  <c r="CK112" i="11"/>
  <c r="CK108" i="11"/>
  <c r="CK104" i="11"/>
  <c r="CK100" i="11"/>
  <c r="CK96" i="11"/>
  <c r="CK83" i="11"/>
  <c r="CK78" i="11"/>
  <c r="CK74" i="11"/>
  <c r="CK66" i="11"/>
  <c r="CK58" i="11"/>
  <c r="CK54" i="11"/>
  <c r="CK46" i="11"/>
  <c r="CK42" i="11"/>
  <c r="CK38" i="11"/>
  <c r="CK30" i="11"/>
  <c r="CK26" i="11"/>
  <c r="CK13" i="11"/>
  <c r="M24" i="4"/>
  <c r="CV972" i="11" l="1"/>
  <c r="CV971" i="11"/>
  <c r="CV970" i="11"/>
  <c r="CV969" i="11"/>
  <c r="CV968" i="11"/>
  <c r="CV967" i="11"/>
  <c r="CV966" i="11"/>
  <c r="CV965" i="11"/>
  <c r="CV963" i="11"/>
  <c r="CV962" i="11"/>
  <c r="CV961" i="11"/>
  <c r="CV960" i="11"/>
  <c r="CV959" i="11"/>
  <c r="CV958" i="11"/>
  <c r="CV957" i="11"/>
  <c r="CV956" i="11"/>
  <c r="CV954" i="11"/>
  <c r="CV953" i="11"/>
  <c r="CV952" i="11"/>
  <c r="CV947" i="11"/>
  <c r="CV944" i="11"/>
  <c r="CV943" i="11"/>
  <c r="CV942" i="11"/>
  <c r="CV941" i="11"/>
  <c r="CV940" i="11"/>
  <c r="CV950" i="11"/>
  <c r="CV949" i="11"/>
  <c r="CV945" i="11"/>
  <c r="CV951" i="11"/>
  <c r="CV938" i="11"/>
  <c r="CV948" i="11"/>
  <c r="CV939" i="11"/>
  <c r="CV936" i="11"/>
  <c r="CV933" i="11"/>
  <c r="CV935" i="11"/>
  <c r="CV934" i="11"/>
  <c r="CV932" i="11"/>
  <c r="CV930" i="11"/>
  <c r="CV924" i="11"/>
  <c r="CV931" i="11"/>
  <c r="CV909" i="11"/>
  <c r="CV922" i="11"/>
  <c r="CV920" i="11"/>
  <c r="CV927" i="11"/>
  <c r="CV921" i="11"/>
  <c r="CV915" i="11"/>
  <c r="CV913" i="11"/>
  <c r="CV912" i="11"/>
  <c r="CV929" i="11"/>
  <c r="CV923" i="11"/>
  <c r="CV917" i="11"/>
  <c r="CV918" i="11"/>
  <c r="CV903" i="11"/>
  <c r="CV900" i="11"/>
  <c r="CV894" i="11"/>
  <c r="CV893" i="11"/>
  <c r="CV892" i="11"/>
  <c r="CV891" i="11"/>
  <c r="CV890" i="11"/>
  <c r="CV889" i="11"/>
  <c r="CV881" i="11"/>
  <c r="CV877" i="11"/>
  <c r="CV914" i="11"/>
  <c r="CV904" i="11"/>
  <c r="CV926" i="11"/>
  <c r="CV905" i="11"/>
  <c r="CV899" i="11"/>
  <c r="CV888" i="11"/>
  <c r="CV906" i="11"/>
  <c r="CV911" i="11"/>
  <c r="CV907" i="11"/>
  <c r="CV897" i="11"/>
  <c r="CV887" i="11"/>
  <c r="CV883" i="11"/>
  <c r="CV875" i="11"/>
  <c r="CV908" i="11"/>
  <c r="CV896" i="11"/>
  <c r="CV925" i="11"/>
  <c r="CV916" i="11"/>
  <c r="CV902" i="11"/>
  <c r="CV898" i="11"/>
  <c r="CV878" i="11"/>
  <c r="CV866" i="11"/>
  <c r="CV862" i="11"/>
  <c r="CV874" i="11"/>
  <c r="CV870" i="11"/>
  <c r="CV857" i="11"/>
  <c r="CV882" i="11"/>
  <c r="CV865" i="11"/>
  <c r="CV861" i="11"/>
  <c r="CV873" i="11"/>
  <c r="CV869" i="11"/>
  <c r="CV886" i="11"/>
  <c r="CV868" i="11"/>
  <c r="CV855" i="11"/>
  <c r="CV895" i="11"/>
  <c r="CV876" i="11"/>
  <c r="CV871" i="11"/>
  <c r="CV858" i="11"/>
  <c r="CV848" i="11"/>
  <c r="CV844" i="11"/>
  <c r="CV856" i="11"/>
  <c r="CV854" i="11"/>
  <c r="CV852" i="11"/>
  <c r="CV851" i="11"/>
  <c r="CV846" i="11"/>
  <c r="CV853" i="11"/>
  <c r="CV840" i="11"/>
  <c r="CV860" i="11"/>
  <c r="CV845" i="11"/>
  <c r="CV838" i="11"/>
  <c r="CV830" i="11"/>
  <c r="CV822" i="11"/>
  <c r="CV818" i="11"/>
  <c r="CV814" i="11"/>
  <c r="CV867" i="11"/>
  <c r="CV841" i="11"/>
  <c r="CV839" i="11"/>
  <c r="CV836" i="11"/>
  <c r="CV849" i="11"/>
  <c r="CV834" i="11"/>
  <c r="CV831" i="11"/>
  <c r="CV820" i="11"/>
  <c r="CV816" i="11"/>
  <c r="CV859" i="11"/>
  <c r="CV850" i="11"/>
  <c r="CV833" i="11"/>
  <c r="CV823" i="11"/>
  <c r="CV809" i="11"/>
  <c r="CV804" i="11"/>
  <c r="CV787" i="11"/>
  <c r="CV828" i="11"/>
  <c r="CV815" i="11"/>
  <c r="CV803" i="11"/>
  <c r="CV799" i="11"/>
  <c r="CV827" i="11"/>
  <c r="CV826" i="11"/>
  <c r="CV812" i="11"/>
  <c r="CV802" i="11"/>
  <c r="CV819" i="11"/>
  <c r="CV808" i="11"/>
  <c r="CV835" i="11"/>
  <c r="CV832" i="11"/>
  <c r="CV810" i="11"/>
  <c r="CV805" i="11"/>
  <c r="CV801" i="11"/>
  <c r="CV824" i="11"/>
  <c r="CV800" i="11"/>
  <c r="CV796" i="11"/>
  <c r="CV792" i="11"/>
  <c r="CV797" i="11"/>
  <c r="CV791" i="11"/>
  <c r="CV817" i="11"/>
  <c r="CV795" i="11"/>
  <c r="CV798" i="11"/>
  <c r="CV813" i="11"/>
  <c r="CV793" i="11"/>
  <c r="CV790" i="11"/>
  <c r="CV806" i="11"/>
  <c r="CV786" i="11"/>
  <c r="CV783" i="11"/>
  <c r="CV780" i="11"/>
  <c r="CV771" i="11"/>
  <c r="CV767" i="11"/>
  <c r="CV762" i="11"/>
  <c r="CV807" i="11"/>
  <c r="CV777" i="11"/>
  <c r="CV774" i="11"/>
  <c r="CV766" i="11"/>
  <c r="CV784" i="11"/>
  <c r="CV781" i="11"/>
  <c r="CV773" i="11"/>
  <c r="CV769" i="11"/>
  <c r="CV764" i="11"/>
  <c r="CV789" i="11"/>
  <c r="CV776" i="11"/>
  <c r="CV778" i="11"/>
  <c r="CV772" i="11"/>
  <c r="CV768" i="11"/>
  <c r="CV794" i="11"/>
  <c r="CV775" i="11"/>
  <c r="CV782" i="11"/>
  <c r="CV761" i="11"/>
  <c r="CV759" i="11"/>
  <c r="CV739" i="11"/>
  <c r="CV735" i="11"/>
  <c r="CV726" i="11"/>
  <c r="CV713" i="11"/>
  <c r="CV779" i="11"/>
  <c r="CV765" i="11"/>
  <c r="CV748" i="11"/>
  <c r="CV743" i="11"/>
  <c r="CV770" i="11"/>
  <c r="CV753" i="11"/>
  <c r="CV752" i="11"/>
  <c r="CV760" i="11"/>
  <c r="CV756" i="11"/>
  <c r="CV747" i="11"/>
  <c r="CV763" i="11"/>
  <c r="CV758" i="11"/>
  <c r="CV751" i="11"/>
  <c r="CV737" i="11"/>
  <c r="CV733" i="11"/>
  <c r="CV724" i="11"/>
  <c r="CV755" i="11"/>
  <c r="CV746" i="11"/>
  <c r="CV741" i="11"/>
  <c r="CV728" i="11"/>
  <c r="CV723" i="11"/>
  <c r="CV719" i="11"/>
  <c r="CV757" i="11"/>
  <c r="CV749" i="11"/>
  <c r="CV738" i="11"/>
  <c r="CV730" i="11"/>
  <c r="CV729" i="11"/>
  <c r="CV727" i="11"/>
  <c r="CV714" i="11"/>
  <c r="CV709" i="11"/>
  <c r="CV705" i="11"/>
  <c r="CV701" i="11"/>
  <c r="CV750" i="11"/>
  <c r="CV736" i="11"/>
  <c r="CV722" i="11"/>
  <c r="CV708" i="11"/>
  <c r="CV725" i="11"/>
  <c r="CV716" i="11"/>
  <c r="CV785" i="11"/>
  <c r="CV731" i="11"/>
  <c r="CV712" i="11"/>
  <c r="CV734" i="11"/>
  <c r="CV742" i="11"/>
  <c r="CV740" i="11"/>
  <c r="CV732" i="11"/>
  <c r="CV687" i="11"/>
  <c r="CV683" i="11"/>
  <c r="CV679" i="11"/>
  <c r="CV675" i="11"/>
  <c r="CV671" i="11"/>
  <c r="CV667" i="11"/>
  <c r="CV721" i="11"/>
  <c r="CV720" i="11"/>
  <c r="CV710" i="11"/>
  <c r="CV697" i="11"/>
  <c r="CV695" i="11"/>
  <c r="CV691" i="11"/>
  <c r="CV690" i="11"/>
  <c r="CV686" i="11"/>
  <c r="CV682" i="11"/>
  <c r="CV678" i="11"/>
  <c r="CV674" i="11"/>
  <c r="CV670" i="11"/>
  <c r="CV666" i="11"/>
  <c r="CV699" i="11"/>
  <c r="CV694" i="11"/>
  <c r="CV689" i="11"/>
  <c r="CV685" i="11"/>
  <c r="CV681" i="11"/>
  <c r="CV677" i="11"/>
  <c r="CV673" i="11"/>
  <c r="CV669" i="11"/>
  <c r="CV665" i="11"/>
  <c r="CV661" i="11"/>
  <c r="CV657" i="11"/>
  <c r="CV706" i="11"/>
  <c r="CV704" i="11"/>
  <c r="CV698" i="11"/>
  <c r="CV693" i="11"/>
  <c r="CV702" i="11"/>
  <c r="CV688" i="11"/>
  <c r="CV684" i="11"/>
  <c r="CV680" i="11"/>
  <c r="CV676" i="11"/>
  <c r="CV672" i="11"/>
  <c r="CV668" i="11"/>
  <c r="CV664" i="11"/>
  <c r="CV660" i="11"/>
  <c r="CV700" i="11"/>
  <c r="CV654" i="11"/>
  <c r="CV650" i="11"/>
  <c r="CV645" i="11"/>
  <c r="CV641" i="11"/>
  <c r="CV637" i="11"/>
  <c r="CV633" i="11"/>
  <c r="CV629" i="11"/>
  <c r="CV658" i="11"/>
  <c r="CV656" i="11"/>
  <c r="CV653" i="11"/>
  <c r="CV649" i="11"/>
  <c r="CV644" i="11"/>
  <c r="CV640" i="11"/>
  <c r="CV636" i="11"/>
  <c r="CV662" i="11"/>
  <c r="CV652" i="11"/>
  <c r="CV648" i="11"/>
  <c r="CV643" i="11"/>
  <c r="CV639" i="11"/>
  <c r="CV635" i="11"/>
  <c r="CV631" i="11"/>
  <c r="CV627" i="11"/>
  <c r="CV623" i="11"/>
  <c r="CV717" i="11"/>
  <c r="CV655" i="11"/>
  <c r="CV651" i="11"/>
  <c r="CV646" i="11"/>
  <c r="CV642" i="11"/>
  <c r="CV638" i="11"/>
  <c r="CV634" i="11"/>
  <c r="CV630" i="11"/>
  <c r="CV626" i="11"/>
  <c r="CV647" i="11"/>
  <c r="CV628" i="11"/>
  <c r="CV619" i="11"/>
  <c r="CV612" i="11"/>
  <c r="CV620" i="11"/>
  <c r="CV607" i="11"/>
  <c r="CV632" i="11"/>
  <c r="CV618" i="11"/>
  <c r="CV611" i="11"/>
  <c r="CV602" i="11"/>
  <c r="CV598" i="11"/>
  <c r="CV594" i="11"/>
  <c r="CV590" i="11"/>
  <c r="CV581" i="11"/>
  <c r="CV659" i="11"/>
  <c r="CV615" i="11"/>
  <c r="CV606" i="11"/>
  <c r="CV589" i="11"/>
  <c r="CV585" i="11"/>
  <c r="CV576" i="11"/>
  <c r="CV624" i="11"/>
  <c r="CV610" i="11"/>
  <c r="CV605" i="11"/>
  <c r="CV597" i="11"/>
  <c r="CV593" i="11"/>
  <c r="CV584" i="11"/>
  <c r="CV696" i="11"/>
  <c r="CV625" i="11"/>
  <c r="CV621" i="11"/>
  <c r="CV616" i="11"/>
  <c r="CV614" i="11"/>
  <c r="CV609" i="11"/>
  <c r="CV692" i="11"/>
  <c r="CV604" i="11"/>
  <c r="CV596" i="11"/>
  <c r="CV574" i="11"/>
  <c r="CV570" i="11"/>
  <c r="CV566" i="11"/>
  <c r="CV562" i="11"/>
  <c r="CV599" i="11"/>
  <c r="CV582" i="11"/>
  <c r="CV591" i="11"/>
  <c r="CV608" i="11"/>
  <c r="CV583" i="11"/>
  <c r="CV552" i="11"/>
  <c r="CV578" i="11"/>
  <c r="CV575" i="11"/>
  <c r="CV555" i="11"/>
  <c r="CV586" i="11"/>
  <c r="CV567" i="11"/>
  <c r="CV563" i="11"/>
  <c r="CV559" i="11"/>
  <c r="CV550" i="11"/>
  <c r="CV595" i="11"/>
  <c r="CV587" i="11"/>
  <c r="CV579" i="11"/>
  <c r="CV592" i="11"/>
  <c r="CV560" i="11"/>
  <c r="CV543" i="11"/>
  <c r="CV512" i="11"/>
  <c r="CV508" i="11"/>
  <c r="CV487" i="11"/>
  <c r="CV483" i="11"/>
  <c r="CV479" i="11"/>
  <c r="CV475" i="11"/>
  <c r="CV458" i="11"/>
  <c r="CV603" i="11"/>
  <c r="CV573" i="11"/>
  <c r="CV572" i="11"/>
  <c r="CV558" i="11"/>
  <c r="CV546" i="11"/>
  <c r="CV540" i="11"/>
  <c r="CV536" i="11"/>
  <c r="CV532" i="11"/>
  <c r="CV524" i="11"/>
  <c r="CV520" i="11"/>
  <c r="CV565" i="11"/>
  <c r="CV564" i="11"/>
  <c r="CV553" i="11"/>
  <c r="CV539" i="11"/>
  <c r="CV535" i="11"/>
  <c r="CV531" i="11"/>
  <c r="CV527" i="11"/>
  <c r="CV523" i="11"/>
  <c r="CV519" i="11"/>
  <c r="CV515" i="11"/>
  <c r="CV569" i="11"/>
  <c r="CV568" i="11"/>
  <c r="CV554" i="11"/>
  <c r="CV545" i="11"/>
  <c r="CV577" i="11"/>
  <c r="CV556" i="11"/>
  <c r="CV551" i="11"/>
  <c r="CV542" i="11"/>
  <c r="CV538" i="11"/>
  <c r="CV534" i="11"/>
  <c r="CV530" i="11"/>
  <c r="CV526" i="11"/>
  <c r="CV522" i="11"/>
  <c r="CV518" i="11"/>
  <c r="CV505" i="11"/>
  <c r="CV501" i="11"/>
  <c r="CV493" i="11"/>
  <c r="CV513" i="11"/>
  <c r="CV488" i="11"/>
  <c r="CV484" i="11"/>
  <c r="CV480" i="11"/>
  <c r="CV476" i="11"/>
  <c r="CV557" i="11"/>
  <c r="CV549" i="11"/>
  <c r="CV548" i="11"/>
  <c r="CV541" i="11"/>
  <c r="CV537" i="11"/>
  <c r="CV533" i="11"/>
  <c r="CV529" i="11"/>
  <c r="CV525" i="11"/>
  <c r="CV521" i="11"/>
  <c r="CV517" i="11"/>
  <c r="CV514" i="11"/>
  <c r="CV503" i="11"/>
  <c r="CV473" i="11"/>
  <c r="CV468" i="11"/>
  <c r="CV454" i="11"/>
  <c r="CV450" i="11"/>
  <c r="CV446" i="11"/>
  <c r="CV442" i="11"/>
  <c r="CV438" i="11"/>
  <c r="CV434" i="11"/>
  <c r="CV506" i="11"/>
  <c r="CV500" i="11"/>
  <c r="CV486" i="11"/>
  <c r="CV482" i="11"/>
  <c r="CV478" i="11"/>
  <c r="CV474" i="11"/>
  <c r="CV470" i="11"/>
  <c r="CV463" i="11"/>
  <c r="CV460" i="11"/>
  <c r="CV465" i="11"/>
  <c r="CV544" i="11"/>
  <c r="CV516" i="11"/>
  <c r="CV507" i="11"/>
  <c r="CV504" i="11"/>
  <c r="CV494" i="11"/>
  <c r="CV472" i="11"/>
  <c r="CV495" i="11"/>
  <c r="CV467" i="11"/>
  <c r="CV510" i="11"/>
  <c r="CV498" i="11"/>
  <c r="CV469" i="11"/>
  <c r="CV464" i="11"/>
  <c r="CV459" i="11"/>
  <c r="CV511" i="11"/>
  <c r="CV499" i="11"/>
  <c r="CV489" i="11"/>
  <c r="CV485" i="11"/>
  <c r="CV481" i="11"/>
  <c r="CV477" i="11"/>
  <c r="CV466" i="11"/>
  <c r="CV456" i="11"/>
  <c r="CV451" i="11"/>
  <c r="CV447" i="11"/>
  <c r="CV443" i="11"/>
  <c r="CV502" i="11"/>
  <c r="CV449" i="11"/>
  <c r="CV490" i="11"/>
  <c r="CV461" i="11"/>
  <c r="CV440" i="11"/>
  <c r="CV430" i="11"/>
  <c r="CV426" i="11"/>
  <c r="CV422" i="11"/>
  <c r="CV418" i="11"/>
  <c r="CV414" i="11"/>
  <c r="CV410" i="11"/>
  <c r="CV452" i="11"/>
  <c r="CV441" i="11"/>
  <c r="CV439" i="11"/>
  <c r="CV436" i="11"/>
  <c r="CV561" i="11"/>
  <c r="CV444" i="11"/>
  <c r="CV445" i="11"/>
  <c r="CV432" i="11"/>
  <c r="CV428" i="11"/>
  <c r="CV424" i="11"/>
  <c r="CV420" i="11"/>
  <c r="CV416" i="11"/>
  <c r="CV412" i="11"/>
  <c r="CV408" i="11"/>
  <c r="CV404" i="11"/>
  <c r="CV496" i="11"/>
  <c r="CV457" i="11"/>
  <c r="CV435" i="11"/>
  <c r="CV433" i="11"/>
  <c r="CV448" i="11"/>
  <c r="CV425" i="11"/>
  <c r="CV419" i="11"/>
  <c r="CV413" i="11"/>
  <c r="CV399" i="11"/>
  <c r="CV395" i="11"/>
  <c r="CV391" i="11"/>
  <c r="CV387" i="11"/>
  <c r="CV362" i="11"/>
  <c r="CV357" i="11"/>
  <c r="CV347" i="11"/>
  <c r="CV328" i="11"/>
  <c r="CV324" i="11"/>
  <c r="CV311" i="11"/>
  <c r="CV455" i="11"/>
  <c r="CV402" i="11"/>
  <c r="CV423" i="11"/>
  <c r="CV411" i="11"/>
  <c r="CV398" i="11"/>
  <c r="CV394" i="11"/>
  <c r="CV431" i="11"/>
  <c r="CV429" i="11"/>
  <c r="CV417" i="11"/>
  <c r="CV381" i="11"/>
  <c r="CV471" i="11"/>
  <c r="CV453" i="11"/>
  <c r="CV427" i="11"/>
  <c r="CV415" i="11"/>
  <c r="CV409" i="11"/>
  <c r="CV401" i="11"/>
  <c r="CV380" i="11"/>
  <c r="CV368" i="11"/>
  <c r="CV344" i="11"/>
  <c r="CV403" i="11"/>
  <c r="CV384" i="11"/>
  <c r="CV367" i="11"/>
  <c r="CV363" i="11"/>
  <c r="CV358" i="11"/>
  <c r="CV353" i="11"/>
  <c r="CV348" i="11"/>
  <c r="CV325" i="11"/>
  <c r="CV312" i="11"/>
  <c r="CV407" i="11"/>
  <c r="CV406" i="11"/>
  <c r="CV400" i="11"/>
  <c r="CV378" i="11"/>
  <c r="CV364" i="11"/>
  <c r="CV342" i="11"/>
  <c r="CV340" i="11"/>
  <c r="CV371" i="11"/>
  <c r="CV365" i="11"/>
  <c r="CV351" i="11"/>
  <c r="CV382" i="11"/>
  <c r="CV375" i="11"/>
  <c r="CV354" i="11"/>
  <c r="CV346" i="11"/>
  <c r="CV379" i="11"/>
  <c r="CV343" i="11"/>
  <c r="CV336" i="11"/>
  <c r="CV307" i="11"/>
  <c r="CV306" i="11"/>
  <c r="CV302" i="11"/>
  <c r="CV280" i="11"/>
  <c r="CV267" i="11"/>
  <c r="CV386" i="11"/>
  <c r="CV385" i="11"/>
  <c r="CV349" i="11"/>
  <c r="CV327" i="11"/>
  <c r="CV323" i="11"/>
  <c r="CV321" i="11"/>
  <c r="CV318" i="11"/>
  <c r="CV314" i="11"/>
  <c r="CV309" i="11"/>
  <c r="CV301" i="11"/>
  <c r="CV297" i="11"/>
  <c r="CV292" i="11"/>
  <c r="CV288" i="11"/>
  <c r="CV284" i="11"/>
  <c r="CV369" i="11"/>
  <c r="CV360" i="11"/>
  <c r="CV355" i="11"/>
  <c r="CV350" i="11"/>
  <c r="CV331" i="11"/>
  <c r="CV316" i="11"/>
  <c r="CV390" i="11"/>
  <c r="CV370" i="11"/>
  <c r="CV361" i="11"/>
  <c r="CV462" i="11"/>
  <c r="CV374" i="11"/>
  <c r="CV356" i="11"/>
  <c r="CV341" i="11"/>
  <c r="CV335" i="11"/>
  <c r="CV319" i="11"/>
  <c r="CV334" i="11"/>
  <c r="CV329" i="11"/>
  <c r="CV326" i="11"/>
  <c r="CV315" i="11"/>
  <c r="CV299" i="11"/>
  <c r="CV281" i="11"/>
  <c r="CV273" i="11"/>
  <c r="CV261" i="11"/>
  <c r="CV257" i="11"/>
  <c r="CV253" i="11"/>
  <c r="CV249" i="11"/>
  <c r="CV240" i="11"/>
  <c r="CV206" i="11"/>
  <c r="CV202" i="11"/>
  <c r="CV338" i="11"/>
  <c r="CV303" i="11"/>
  <c r="CV295" i="11"/>
  <c r="CV291" i="11"/>
  <c r="CV269" i="11"/>
  <c r="CV337" i="11"/>
  <c r="CV317" i="11"/>
  <c r="CV293" i="11"/>
  <c r="CV287" i="11"/>
  <c r="CV289" i="11"/>
  <c r="CV282" i="11"/>
  <c r="CV308" i="11"/>
  <c r="CV304" i="11"/>
  <c r="CV300" i="11"/>
  <c r="CV294" i="11"/>
  <c r="CV277" i="11"/>
  <c r="CV272" i="11"/>
  <c r="CV263" i="11"/>
  <c r="CV259" i="11"/>
  <c r="CV255" i="11"/>
  <c r="CV251" i="11"/>
  <c r="CV233" i="11"/>
  <c r="CV229" i="11"/>
  <c r="CV322" i="11"/>
  <c r="CV296" i="11"/>
  <c r="CV290" i="11"/>
  <c r="CV270" i="11"/>
  <c r="CV265" i="11"/>
  <c r="CV246" i="11"/>
  <c r="CV242" i="11"/>
  <c r="CV237" i="11"/>
  <c r="CV228" i="11"/>
  <c r="CV224" i="11"/>
  <c r="CV220" i="11"/>
  <c r="CV212" i="11"/>
  <c r="CV199" i="11"/>
  <c r="CV313" i="11"/>
  <c r="CV298" i="11"/>
  <c r="CV286" i="11"/>
  <c r="CV275" i="11"/>
  <c r="CV262" i="11"/>
  <c r="CV258" i="11"/>
  <c r="CV254" i="11"/>
  <c r="CV250" i="11"/>
  <c r="CV252" i="11"/>
  <c r="CV197" i="11"/>
  <c r="CV191" i="11"/>
  <c r="CV330" i="11"/>
  <c r="CV279" i="11"/>
  <c r="CV268" i="11"/>
  <c r="CV226" i="11"/>
  <c r="CV225" i="11"/>
  <c r="CV207" i="11"/>
  <c r="CV205" i="11"/>
  <c r="CV194" i="11"/>
  <c r="CV181" i="11"/>
  <c r="CV283" i="11"/>
  <c r="CV256" i="11"/>
  <c r="CV200" i="11"/>
  <c r="CV190" i="11"/>
  <c r="CV185" i="11"/>
  <c r="CV176" i="11"/>
  <c r="CV244" i="11"/>
  <c r="CV243" i="11"/>
  <c r="CV235" i="11"/>
  <c r="CV234" i="11"/>
  <c r="CV232" i="11"/>
  <c r="CV274" i="11"/>
  <c r="CV260" i="11"/>
  <c r="CV213" i="11"/>
  <c r="CV211" i="11"/>
  <c r="CV248" i="11"/>
  <c r="CV241" i="11"/>
  <c r="CV238" i="11"/>
  <c r="CV227" i="11"/>
  <c r="CV203" i="11"/>
  <c r="CV201" i="11"/>
  <c r="CV196" i="11"/>
  <c r="CV193" i="11"/>
  <c r="CV183" i="11"/>
  <c r="CV174" i="11"/>
  <c r="CV165" i="11"/>
  <c r="CV156" i="11"/>
  <c r="CV152" i="11"/>
  <c r="CV147" i="11"/>
  <c r="CV138" i="11"/>
  <c r="CV134" i="11"/>
  <c r="CV236" i="11"/>
  <c r="CV217" i="11"/>
  <c r="CV215" i="11"/>
  <c r="CV180" i="11"/>
  <c r="CV173" i="11"/>
  <c r="CV155" i="11"/>
  <c r="CV137" i="11"/>
  <c r="CV127" i="11"/>
  <c r="CV109" i="11"/>
  <c r="CV93" i="11"/>
  <c r="CV89" i="11"/>
  <c r="CV245" i="11"/>
  <c r="CV182" i="11"/>
  <c r="CV177" i="11"/>
  <c r="CV175" i="11"/>
  <c r="CV169" i="11"/>
  <c r="CV160" i="11"/>
  <c r="CV151" i="11"/>
  <c r="CV122" i="11"/>
  <c r="CV118" i="11"/>
  <c r="CV113" i="11"/>
  <c r="CV264" i="11"/>
  <c r="CV230" i="11"/>
  <c r="CV187" i="11"/>
  <c r="CV163" i="11"/>
  <c r="CV130" i="11"/>
  <c r="CV126" i="11"/>
  <c r="CV223" i="11"/>
  <c r="CV222" i="11"/>
  <c r="CV166" i="11"/>
  <c r="CV157" i="11"/>
  <c r="CV144" i="11"/>
  <c r="CV139" i="11"/>
  <c r="CV136" i="11"/>
  <c r="CV121" i="11"/>
  <c r="CV117" i="11"/>
  <c r="CV112" i="11"/>
  <c r="CV239" i="11"/>
  <c r="CV188" i="11"/>
  <c r="CV178" i="11"/>
  <c r="CV168" i="11"/>
  <c r="CV153" i="11"/>
  <c r="CV150" i="11"/>
  <c r="CV146" i="11"/>
  <c r="CV141" i="11"/>
  <c r="CV133" i="11"/>
  <c r="CV219" i="11"/>
  <c r="CV128" i="11"/>
  <c r="CV214" i="11"/>
  <c r="CV167" i="11"/>
  <c r="CV164" i="11"/>
  <c r="CV158" i="11"/>
  <c r="CV148" i="11"/>
  <c r="CV145" i="11"/>
  <c r="CV140" i="11"/>
  <c r="CV135" i="11"/>
  <c r="CV132" i="11"/>
  <c r="CV123" i="11"/>
  <c r="CV119" i="11"/>
  <c r="CV114" i="11"/>
  <c r="CV106" i="11"/>
  <c r="CV102" i="11"/>
  <c r="CV98" i="11"/>
  <c r="CV94" i="11"/>
  <c r="CV79" i="11"/>
  <c r="CV68" i="11"/>
  <c r="CV64" i="11"/>
  <c r="CV60" i="11"/>
  <c r="CV52" i="11"/>
  <c r="CV48" i="11"/>
  <c r="CV40" i="11"/>
  <c r="CV36" i="11"/>
  <c r="CV32" i="11"/>
  <c r="CV19" i="11"/>
  <c r="CV9" i="11"/>
  <c r="CV8" i="11"/>
  <c r="CV210" i="11"/>
  <c r="CV159" i="11"/>
  <c r="CV108" i="11"/>
  <c r="CV104" i="11"/>
  <c r="CV100" i="11"/>
  <c r="CV96" i="11"/>
  <c r="CV82" i="11"/>
  <c r="CV23" i="11"/>
  <c r="CV18" i="11"/>
  <c r="CV13" i="11"/>
  <c r="CV129" i="11"/>
  <c r="CV75" i="11"/>
  <c r="CV71" i="11"/>
  <c r="CV67" i="11"/>
  <c r="CV65" i="11"/>
  <c r="CV61" i="11"/>
  <c r="CV57" i="11"/>
  <c r="CV53" i="11"/>
  <c r="CV49" i="11"/>
  <c r="CV45" i="11"/>
  <c r="CV41" i="11"/>
  <c r="CV37" i="11"/>
  <c r="CV33" i="11"/>
  <c r="CV29" i="11"/>
  <c r="CV24" i="11"/>
  <c r="CV15" i="11"/>
  <c r="CV192" i="11"/>
  <c r="CV172" i="11"/>
  <c r="CV84" i="11"/>
  <c r="CV25" i="11"/>
  <c r="CV14" i="11"/>
  <c r="CV92" i="11"/>
  <c r="CV81" i="11"/>
  <c r="CV78" i="11"/>
  <c r="CV74" i="11"/>
  <c r="CV66" i="11"/>
  <c r="CV58" i="11"/>
  <c r="CV54" i="11"/>
  <c r="CV46" i="11"/>
  <c r="CV42" i="11"/>
  <c r="CV38" i="11"/>
  <c r="CV30" i="11"/>
  <c r="CV26" i="11"/>
  <c r="CV162" i="11"/>
  <c r="CV125" i="11"/>
  <c r="CV120" i="11"/>
  <c r="CV88" i="11"/>
  <c r="CV87" i="11"/>
  <c r="CV83" i="11"/>
  <c r="CV12" i="11"/>
  <c r="CV77" i="11"/>
  <c r="CV73" i="11"/>
  <c r="CV69" i="11"/>
  <c r="CV63" i="11"/>
  <c r="CV59" i="11"/>
  <c r="CV55" i="11"/>
  <c r="CV51" i="11"/>
  <c r="CV47" i="11"/>
  <c r="CV39" i="11"/>
  <c r="CV35" i="11"/>
  <c r="CV31" i="11"/>
  <c r="CV27" i="11"/>
  <c r="CV21" i="11"/>
  <c r="CV11" i="11"/>
  <c r="CV111" i="11"/>
  <c r="CV107" i="11"/>
  <c r="CV103" i="11"/>
  <c r="CV99" i="11"/>
  <c r="CV95" i="11"/>
  <c r="CV86" i="11"/>
  <c r="CV20" i="11"/>
  <c r="CV10" i="11"/>
  <c r="CQ972" i="11"/>
  <c r="CQ971" i="11"/>
  <c r="CQ970" i="11"/>
  <c r="CQ969" i="11"/>
  <c r="CQ968" i="11"/>
  <c r="CQ967" i="11"/>
  <c r="CQ966" i="11"/>
  <c r="CQ965" i="11"/>
  <c r="CQ963" i="11"/>
  <c r="CQ962" i="11"/>
  <c r="CQ961" i="11"/>
  <c r="CQ960" i="11"/>
  <c r="CQ959" i="11"/>
  <c r="CQ957" i="11"/>
  <c r="CQ956" i="11"/>
  <c r="CQ951" i="11"/>
  <c r="CQ948" i="11"/>
  <c r="CQ958" i="11"/>
  <c r="CQ952" i="11"/>
  <c r="CQ954" i="11"/>
  <c r="CQ950" i="11"/>
  <c r="CQ944" i="11"/>
  <c r="CQ949" i="11"/>
  <c r="CQ947" i="11"/>
  <c r="CQ942" i="11"/>
  <c r="CQ938" i="11"/>
  <c r="CQ935" i="11"/>
  <c r="CQ934" i="11"/>
  <c r="CQ933" i="11"/>
  <c r="CQ953" i="11"/>
  <c r="CQ936" i="11"/>
  <c r="CQ943" i="11"/>
  <c r="CQ940" i="11"/>
  <c r="CQ932" i="11"/>
  <c r="CQ931" i="11"/>
  <c r="CQ930" i="11"/>
  <c r="CQ929" i="11"/>
  <c r="CQ927" i="11"/>
  <c r="CQ926" i="11"/>
  <c r="CQ925" i="11"/>
  <c r="CQ924" i="11"/>
  <c r="CQ923" i="11"/>
  <c r="CQ922" i="11"/>
  <c r="CQ941" i="11"/>
  <c r="CQ945" i="11"/>
  <c r="CQ939" i="11"/>
  <c r="CQ920" i="11"/>
  <c r="CQ917" i="11"/>
  <c r="CQ918" i="11"/>
  <c r="CQ916" i="11"/>
  <c r="CQ914" i="11"/>
  <c r="CQ911" i="11"/>
  <c r="CQ909" i="11"/>
  <c r="CQ921" i="11"/>
  <c r="CQ915" i="11"/>
  <c r="CQ902" i="11"/>
  <c r="CQ896" i="11"/>
  <c r="CQ903" i="11"/>
  <c r="CQ900" i="11"/>
  <c r="CQ898" i="11"/>
  <c r="CQ887" i="11"/>
  <c r="CQ883" i="11"/>
  <c r="CQ904" i="11"/>
  <c r="CQ895" i="11"/>
  <c r="CQ912" i="11"/>
  <c r="CQ905" i="11"/>
  <c r="CQ886" i="11"/>
  <c r="CQ882" i="11"/>
  <c r="CQ878" i="11"/>
  <c r="CQ874" i="11"/>
  <c r="CQ906" i="11"/>
  <c r="CQ899" i="11"/>
  <c r="CQ894" i="11"/>
  <c r="CQ913" i="11"/>
  <c r="CQ907" i="11"/>
  <c r="CQ893" i="11"/>
  <c r="CQ892" i="11"/>
  <c r="CQ891" i="11"/>
  <c r="CQ890" i="11"/>
  <c r="CQ889" i="11"/>
  <c r="CQ881" i="11"/>
  <c r="CQ877" i="11"/>
  <c r="CQ888" i="11"/>
  <c r="CQ908" i="11"/>
  <c r="CQ897" i="11"/>
  <c r="CQ876" i="11"/>
  <c r="CQ873" i="11"/>
  <c r="CQ869" i="11"/>
  <c r="CQ856" i="11"/>
  <c r="CQ860" i="11"/>
  <c r="CQ868" i="11"/>
  <c r="CQ867" i="11"/>
  <c r="CQ866" i="11"/>
  <c r="CQ862" i="11"/>
  <c r="CQ875" i="11"/>
  <c r="CQ870" i="11"/>
  <c r="CQ865" i="11"/>
  <c r="CQ861" i="11"/>
  <c r="CQ851" i="11"/>
  <c r="CQ838" i="11"/>
  <c r="CQ834" i="11"/>
  <c r="CQ846" i="11"/>
  <c r="CQ850" i="11"/>
  <c r="CQ871" i="11"/>
  <c r="CQ853" i="11"/>
  <c r="CQ849" i="11"/>
  <c r="CQ845" i="11"/>
  <c r="CQ840" i="11"/>
  <c r="CQ836" i="11"/>
  <c r="CQ832" i="11"/>
  <c r="CQ857" i="11"/>
  <c r="CQ855" i="11"/>
  <c r="CQ859" i="11"/>
  <c r="CQ852" i="11"/>
  <c r="CQ844" i="11"/>
  <c r="CQ831" i="11"/>
  <c r="CQ858" i="11"/>
  <c r="CQ833" i="11"/>
  <c r="CQ848" i="11"/>
  <c r="CQ830" i="11"/>
  <c r="CQ823" i="11"/>
  <c r="CQ810" i="11"/>
  <c r="CQ806" i="11"/>
  <c r="CQ854" i="11"/>
  <c r="CQ841" i="11"/>
  <c r="CQ828" i="11"/>
  <c r="CQ817" i="11"/>
  <c r="CQ820" i="11"/>
  <c r="CQ814" i="11"/>
  <c r="CQ808" i="11"/>
  <c r="CQ802" i="11"/>
  <c r="CQ798" i="11"/>
  <c r="CQ794" i="11"/>
  <c r="CQ790" i="11"/>
  <c r="CQ805" i="11"/>
  <c r="CQ839" i="11"/>
  <c r="CQ824" i="11"/>
  <c r="CQ813" i="11"/>
  <c r="CQ818" i="11"/>
  <c r="CQ807" i="11"/>
  <c r="CQ827" i="11"/>
  <c r="CQ822" i="11"/>
  <c r="CQ815" i="11"/>
  <c r="CQ809" i="11"/>
  <c r="CQ800" i="11"/>
  <c r="CQ796" i="11"/>
  <c r="CQ792" i="11"/>
  <c r="CQ783" i="11"/>
  <c r="CQ778" i="11"/>
  <c r="CQ816" i="11"/>
  <c r="CQ804" i="11"/>
  <c r="CQ819" i="11"/>
  <c r="CQ812" i="11"/>
  <c r="CQ803" i="11"/>
  <c r="CQ801" i="11"/>
  <c r="CQ797" i="11"/>
  <c r="CQ835" i="11"/>
  <c r="CQ826" i="11"/>
  <c r="CQ795" i="11"/>
  <c r="CQ789" i="11"/>
  <c r="CQ781" i="11"/>
  <c r="CQ784" i="11"/>
  <c r="CQ776" i="11"/>
  <c r="CQ773" i="11"/>
  <c r="CQ769" i="11"/>
  <c r="CQ764" i="11"/>
  <c r="CQ760" i="11"/>
  <c r="CQ786" i="11"/>
  <c r="CQ772" i="11"/>
  <c r="CQ780" i="11"/>
  <c r="CQ775" i="11"/>
  <c r="CQ799" i="11"/>
  <c r="CQ793" i="11"/>
  <c r="CQ787" i="11"/>
  <c r="CQ777" i="11"/>
  <c r="CQ771" i="11"/>
  <c r="CQ767" i="11"/>
  <c r="CQ762" i="11"/>
  <c r="CQ758" i="11"/>
  <c r="CQ785" i="11"/>
  <c r="CQ782" i="11"/>
  <c r="CQ774" i="11"/>
  <c r="CQ766" i="11"/>
  <c r="CQ791" i="11"/>
  <c r="CQ779" i="11"/>
  <c r="CQ770" i="11"/>
  <c r="CQ765" i="11"/>
  <c r="CQ761" i="11"/>
  <c r="CQ747" i="11"/>
  <c r="CQ742" i="11"/>
  <c r="CQ729" i="11"/>
  <c r="CQ720" i="11"/>
  <c r="CQ716" i="11"/>
  <c r="CQ751" i="11"/>
  <c r="CQ755" i="11"/>
  <c r="CQ746" i="11"/>
  <c r="CQ741" i="11"/>
  <c r="CQ768" i="11"/>
  <c r="CQ757" i="11"/>
  <c r="CQ750" i="11"/>
  <c r="CQ749" i="11"/>
  <c r="CQ740" i="11"/>
  <c r="CQ731" i="11"/>
  <c r="CQ722" i="11"/>
  <c r="CQ759" i="11"/>
  <c r="CQ739" i="11"/>
  <c r="CQ735" i="11"/>
  <c r="CQ726" i="11"/>
  <c r="CQ756" i="11"/>
  <c r="CQ752" i="11"/>
  <c r="CQ743" i="11"/>
  <c r="CQ737" i="11"/>
  <c r="CQ734" i="11"/>
  <c r="CQ763" i="11"/>
  <c r="CQ721" i="11"/>
  <c r="CQ717" i="11"/>
  <c r="CQ712" i="11"/>
  <c r="CQ738" i="11"/>
  <c r="CQ732" i="11"/>
  <c r="CQ730" i="11"/>
  <c r="CQ724" i="11"/>
  <c r="CQ710" i="11"/>
  <c r="CQ706" i="11"/>
  <c r="CQ702" i="11"/>
  <c r="CQ727" i="11"/>
  <c r="CQ714" i="11"/>
  <c r="CQ753" i="11"/>
  <c r="CQ748" i="11"/>
  <c r="CQ733" i="11"/>
  <c r="CQ719" i="11"/>
  <c r="CQ709" i="11"/>
  <c r="CQ705" i="11"/>
  <c r="CQ701" i="11"/>
  <c r="CQ697" i="11"/>
  <c r="CQ728" i="11"/>
  <c r="CQ723" i="11"/>
  <c r="CQ708" i="11"/>
  <c r="CQ704" i="11"/>
  <c r="CQ736" i="11"/>
  <c r="CQ694" i="11"/>
  <c r="CQ689" i="11"/>
  <c r="CQ685" i="11"/>
  <c r="CQ681" i="11"/>
  <c r="CQ677" i="11"/>
  <c r="CQ673" i="11"/>
  <c r="CQ669" i="11"/>
  <c r="CQ698" i="11"/>
  <c r="CQ693" i="11"/>
  <c r="CQ700" i="11"/>
  <c r="CQ688" i="11"/>
  <c r="CQ684" i="11"/>
  <c r="CQ680" i="11"/>
  <c r="CQ676" i="11"/>
  <c r="CQ672" i="11"/>
  <c r="CQ668" i="11"/>
  <c r="CQ696" i="11"/>
  <c r="CQ692" i="11"/>
  <c r="CQ687" i="11"/>
  <c r="CQ683" i="11"/>
  <c r="CQ679" i="11"/>
  <c r="CQ675" i="11"/>
  <c r="CQ671" i="11"/>
  <c r="CQ667" i="11"/>
  <c r="CQ659" i="11"/>
  <c r="CQ725" i="11"/>
  <c r="CQ695" i="11"/>
  <c r="CQ691" i="11"/>
  <c r="CQ686" i="11"/>
  <c r="CQ665" i="11"/>
  <c r="CQ656" i="11"/>
  <c r="CQ653" i="11"/>
  <c r="CQ649" i="11"/>
  <c r="CQ644" i="11"/>
  <c r="CQ640" i="11"/>
  <c r="CQ636" i="11"/>
  <c r="CQ632" i="11"/>
  <c r="CQ628" i="11"/>
  <c r="CQ624" i="11"/>
  <c r="CQ713" i="11"/>
  <c r="CQ690" i="11"/>
  <c r="CQ652" i="11"/>
  <c r="CQ648" i="11"/>
  <c r="CQ643" i="11"/>
  <c r="CQ639" i="11"/>
  <c r="CQ635" i="11"/>
  <c r="CQ631" i="11"/>
  <c r="CQ627" i="11"/>
  <c r="CQ623" i="11"/>
  <c r="CQ699" i="11"/>
  <c r="CQ660" i="11"/>
  <c r="CQ657" i="11"/>
  <c r="CQ647" i="11"/>
  <c r="CQ670" i="11"/>
  <c r="CQ655" i="11"/>
  <c r="CQ651" i="11"/>
  <c r="CQ646" i="11"/>
  <c r="CQ642" i="11"/>
  <c r="CQ638" i="11"/>
  <c r="CQ634" i="11"/>
  <c r="CQ674" i="11"/>
  <c r="CQ664" i="11"/>
  <c r="CQ682" i="11"/>
  <c r="CQ666" i="11"/>
  <c r="CQ662" i="11"/>
  <c r="CQ620" i="11"/>
  <c r="CQ625" i="11"/>
  <c r="CQ621" i="11"/>
  <c r="CQ615" i="11"/>
  <c r="CQ637" i="11"/>
  <c r="CQ616" i="11"/>
  <c r="CQ610" i="11"/>
  <c r="CQ641" i="11"/>
  <c r="CQ626" i="11"/>
  <c r="CQ614" i="11"/>
  <c r="CQ609" i="11"/>
  <c r="CQ579" i="11"/>
  <c r="CQ575" i="11"/>
  <c r="CQ658" i="11"/>
  <c r="CQ645" i="11"/>
  <c r="CQ629" i="11"/>
  <c r="CQ604" i="11"/>
  <c r="CQ596" i="11"/>
  <c r="CQ592" i="11"/>
  <c r="CQ583" i="11"/>
  <c r="CQ678" i="11"/>
  <c r="CQ650" i="11"/>
  <c r="CQ630" i="11"/>
  <c r="CQ619" i="11"/>
  <c r="CQ608" i="11"/>
  <c r="CQ587" i="11"/>
  <c r="CQ578" i="11"/>
  <c r="CQ661" i="11"/>
  <c r="CQ654" i="11"/>
  <c r="CQ612" i="11"/>
  <c r="CQ603" i="11"/>
  <c r="CQ599" i="11"/>
  <c r="CQ595" i="11"/>
  <c r="CQ633" i="11"/>
  <c r="CQ607" i="11"/>
  <c r="CQ605" i="11"/>
  <c r="CQ586" i="11"/>
  <c r="CQ606" i="11"/>
  <c r="CQ618" i="11"/>
  <c r="CQ598" i="11"/>
  <c r="CQ584" i="11"/>
  <c r="CQ581" i="11"/>
  <c r="CQ597" i="11"/>
  <c r="CQ593" i="11"/>
  <c r="CQ590" i="11"/>
  <c r="CQ582" i="11"/>
  <c r="CQ567" i="11"/>
  <c r="CQ563" i="11"/>
  <c r="CQ559" i="11"/>
  <c r="CQ550" i="11"/>
  <c r="CQ602" i="11"/>
  <c r="CQ574" i="11"/>
  <c r="CQ570" i="11"/>
  <c r="CQ566" i="11"/>
  <c r="CQ562" i="11"/>
  <c r="CQ558" i="11"/>
  <c r="CQ549" i="11"/>
  <c r="CQ594" i="11"/>
  <c r="CQ585" i="11"/>
  <c r="CQ577" i="11"/>
  <c r="CQ553" i="11"/>
  <c r="CQ548" i="11"/>
  <c r="CQ544" i="11"/>
  <c r="CQ611" i="11"/>
  <c r="CQ589" i="11"/>
  <c r="CQ573" i="11"/>
  <c r="CQ569" i="11"/>
  <c r="CQ565" i="11"/>
  <c r="CQ561" i="11"/>
  <c r="CQ591" i="11"/>
  <c r="CQ556" i="11"/>
  <c r="CQ554" i="11"/>
  <c r="CQ551" i="11"/>
  <c r="CQ545" i="11"/>
  <c r="CQ539" i="11"/>
  <c r="CQ535" i="11"/>
  <c r="CQ531" i="11"/>
  <c r="CQ527" i="11"/>
  <c r="CQ523" i="11"/>
  <c r="CQ519" i="11"/>
  <c r="CQ515" i="11"/>
  <c r="CQ506" i="11"/>
  <c r="CQ502" i="11"/>
  <c r="CQ498" i="11"/>
  <c r="CQ494" i="11"/>
  <c r="CQ473" i="11"/>
  <c r="CQ469" i="11"/>
  <c r="CQ465" i="11"/>
  <c r="CQ461" i="11"/>
  <c r="CQ576" i="11"/>
  <c r="CQ557" i="11"/>
  <c r="CQ572" i="11"/>
  <c r="CQ552" i="11"/>
  <c r="CQ564" i="11"/>
  <c r="CQ555" i="11"/>
  <c r="CQ543" i="11"/>
  <c r="CQ541" i="11"/>
  <c r="CQ537" i="11"/>
  <c r="CQ533" i="11"/>
  <c r="CQ529" i="11"/>
  <c r="CQ525" i="11"/>
  <c r="CQ521" i="11"/>
  <c r="CQ517" i="11"/>
  <c r="CQ568" i="11"/>
  <c r="CQ546" i="11"/>
  <c r="CQ512" i="11"/>
  <c r="CQ508" i="11"/>
  <c r="CQ540" i="11"/>
  <c r="CQ536" i="11"/>
  <c r="CQ532" i="11"/>
  <c r="CQ524" i="11"/>
  <c r="CQ520" i="11"/>
  <c r="CQ516" i="11"/>
  <c r="CQ503" i="11"/>
  <c r="CQ499" i="11"/>
  <c r="CQ495" i="11"/>
  <c r="CQ513" i="11"/>
  <c r="CQ467" i="11"/>
  <c r="CQ462" i="11"/>
  <c r="CQ530" i="11"/>
  <c r="CQ511" i="11"/>
  <c r="CQ505" i="11"/>
  <c r="CQ489" i="11"/>
  <c r="CQ485" i="11"/>
  <c r="CQ481" i="11"/>
  <c r="CQ477" i="11"/>
  <c r="CQ464" i="11"/>
  <c r="CQ459" i="11"/>
  <c r="CQ457" i="11"/>
  <c r="CQ534" i="11"/>
  <c r="CQ514" i="11"/>
  <c r="CQ490" i="11"/>
  <c r="CQ487" i="11"/>
  <c r="CQ483" i="11"/>
  <c r="CQ479" i="11"/>
  <c r="CQ475" i="11"/>
  <c r="CQ538" i="11"/>
  <c r="CQ496" i="11"/>
  <c r="CQ493" i="11"/>
  <c r="CQ471" i="11"/>
  <c r="CQ542" i="11"/>
  <c r="CQ518" i="11"/>
  <c r="CQ468" i="11"/>
  <c r="CQ522" i="11"/>
  <c r="CQ500" i="11"/>
  <c r="CQ486" i="11"/>
  <c r="CQ482" i="11"/>
  <c r="CQ478" i="11"/>
  <c r="CQ474" i="11"/>
  <c r="CQ463" i="11"/>
  <c r="CQ460" i="11"/>
  <c r="CQ454" i="11"/>
  <c r="CQ450" i="11"/>
  <c r="CQ446" i="11"/>
  <c r="CQ442" i="11"/>
  <c r="CQ438" i="11"/>
  <c r="CQ434" i="11"/>
  <c r="CQ560" i="11"/>
  <c r="CQ526" i="11"/>
  <c r="CQ507" i="11"/>
  <c r="CQ488" i="11"/>
  <c r="CQ484" i="11"/>
  <c r="CQ480" i="11"/>
  <c r="CQ476" i="11"/>
  <c r="CQ470" i="11"/>
  <c r="CQ501" i="11"/>
  <c r="CQ445" i="11"/>
  <c r="CQ458" i="11"/>
  <c r="CQ448" i="11"/>
  <c r="CQ504" i="11"/>
  <c r="CQ472" i="11"/>
  <c r="CQ466" i="11"/>
  <c r="CQ451" i="11"/>
  <c r="CQ435" i="11"/>
  <c r="CQ433" i="11"/>
  <c r="CQ452" i="11"/>
  <c r="CQ443" i="11"/>
  <c r="CQ441" i="11"/>
  <c r="CQ436" i="11"/>
  <c r="CQ510" i="11"/>
  <c r="CQ456" i="11"/>
  <c r="CQ455" i="11"/>
  <c r="CQ453" i="11"/>
  <c r="CQ444" i="11"/>
  <c r="CQ439" i="11"/>
  <c r="CQ430" i="11"/>
  <c r="CQ426" i="11"/>
  <c r="CQ422" i="11"/>
  <c r="CQ418" i="11"/>
  <c r="CQ414" i="11"/>
  <c r="CQ410" i="11"/>
  <c r="CQ406" i="11"/>
  <c r="CQ447" i="11"/>
  <c r="CQ424" i="11"/>
  <c r="CQ412" i="11"/>
  <c r="CQ409" i="11"/>
  <c r="CQ381" i="11"/>
  <c r="CQ369" i="11"/>
  <c r="CQ355" i="11"/>
  <c r="CQ341" i="11"/>
  <c r="CQ336" i="11"/>
  <c r="CQ331" i="11"/>
  <c r="CQ318" i="11"/>
  <c r="CQ427" i="11"/>
  <c r="CQ415" i="11"/>
  <c r="CQ401" i="11"/>
  <c r="CQ428" i="11"/>
  <c r="CQ425" i="11"/>
  <c r="CQ416" i="11"/>
  <c r="CQ413" i="11"/>
  <c r="CQ407" i="11"/>
  <c r="CQ403" i="11"/>
  <c r="CQ384" i="11"/>
  <c r="CQ408" i="11"/>
  <c r="CQ402" i="11"/>
  <c r="CQ399" i="11"/>
  <c r="CQ395" i="11"/>
  <c r="CQ391" i="11"/>
  <c r="CQ387" i="11"/>
  <c r="CQ362" i="11"/>
  <c r="CQ357" i="11"/>
  <c r="CQ347" i="11"/>
  <c r="CQ431" i="11"/>
  <c r="CQ429" i="11"/>
  <c r="CQ423" i="11"/>
  <c r="CQ420" i="11"/>
  <c r="CQ417" i="11"/>
  <c r="CQ411" i="11"/>
  <c r="CQ382" i="11"/>
  <c r="CQ378" i="11"/>
  <c r="CQ374" i="11"/>
  <c r="CQ370" i="11"/>
  <c r="CQ351" i="11"/>
  <c r="CQ342" i="11"/>
  <c r="CQ337" i="11"/>
  <c r="CQ319" i="11"/>
  <c r="CQ315" i="11"/>
  <c r="CQ440" i="11"/>
  <c r="CQ404" i="11"/>
  <c r="CQ398" i="11"/>
  <c r="CQ394" i="11"/>
  <c r="CQ390" i="11"/>
  <c r="CQ386" i="11"/>
  <c r="CQ363" i="11"/>
  <c r="CQ350" i="11"/>
  <c r="CQ327" i="11"/>
  <c r="CQ323" i="11"/>
  <c r="CQ314" i="11"/>
  <c r="CQ400" i="11"/>
  <c r="CQ380" i="11"/>
  <c r="CQ361" i="11"/>
  <c r="CQ358" i="11"/>
  <c r="CQ344" i="11"/>
  <c r="CQ449" i="11"/>
  <c r="CQ367" i="11"/>
  <c r="CQ364" i="11"/>
  <c r="CQ356" i="11"/>
  <c r="CQ353" i="11"/>
  <c r="CQ340" i="11"/>
  <c r="CQ300" i="11"/>
  <c r="CQ296" i="11"/>
  <c r="CQ291" i="11"/>
  <c r="CQ287" i="11"/>
  <c r="CQ283" i="11"/>
  <c r="CQ270" i="11"/>
  <c r="CQ365" i="11"/>
  <c r="CQ354" i="11"/>
  <c r="CQ348" i="11"/>
  <c r="CQ326" i="11"/>
  <c r="CQ322" i="11"/>
  <c r="CQ317" i="11"/>
  <c r="CQ313" i="11"/>
  <c r="CQ304" i="11"/>
  <c r="CQ295" i="11"/>
  <c r="CQ282" i="11"/>
  <c r="CQ274" i="11"/>
  <c r="CQ432" i="11"/>
  <c r="CQ385" i="11"/>
  <c r="CQ371" i="11"/>
  <c r="CQ368" i="11"/>
  <c r="CQ346" i="11"/>
  <c r="CQ334" i="11"/>
  <c r="CQ330" i="11"/>
  <c r="CQ328" i="11"/>
  <c r="CQ324" i="11"/>
  <c r="CQ311" i="11"/>
  <c r="CQ375" i="11"/>
  <c r="CQ419" i="11"/>
  <c r="CQ379" i="11"/>
  <c r="CQ360" i="11"/>
  <c r="CQ343" i="11"/>
  <c r="CQ321" i="11"/>
  <c r="CQ309" i="11"/>
  <c r="CQ335" i="11"/>
  <c r="CQ290" i="11"/>
  <c r="CQ280" i="11"/>
  <c r="CQ243" i="11"/>
  <c r="CQ238" i="11"/>
  <c r="CQ234" i="11"/>
  <c r="CQ225" i="11"/>
  <c r="CQ217" i="11"/>
  <c r="CQ213" i="11"/>
  <c r="CQ307" i="11"/>
  <c r="CQ302" i="11"/>
  <c r="CQ298" i="11"/>
  <c r="CQ292" i="11"/>
  <c r="CQ286" i="11"/>
  <c r="CQ265" i="11"/>
  <c r="CQ263" i="11"/>
  <c r="CQ259" i="11"/>
  <c r="CQ255" i="11"/>
  <c r="CQ251" i="11"/>
  <c r="CQ349" i="11"/>
  <c r="CQ338" i="11"/>
  <c r="CQ329" i="11"/>
  <c r="CQ288" i="11"/>
  <c r="CQ312" i="11"/>
  <c r="CQ299" i="11"/>
  <c r="CQ281" i="11"/>
  <c r="CQ303" i="11"/>
  <c r="CQ301" i="11"/>
  <c r="CQ279" i="11"/>
  <c r="CQ269" i="11"/>
  <c r="CQ245" i="11"/>
  <c r="CQ241" i="11"/>
  <c r="CQ236" i="11"/>
  <c r="CQ227" i="11"/>
  <c r="CQ223" i="11"/>
  <c r="CQ219" i="11"/>
  <c r="CQ215" i="11"/>
  <c r="CQ325" i="11"/>
  <c r="CQ306" i="11"/>
  <c r="CQ297" i="11"/>
  <c r="CQ293" i="11"/>
  <c r="CQ267" i="11"/>
  <c r="CQ261" i="11"/>
  <c r="CQ257" i="11"/>
  <c r="CQ253" i="11"/>
  <c r="CQ249" i="11"/>
  <c r="CQ240" i="11"/>
  <c r="CQ206" i="11"/>
  <c r="CQ202" i="11"/>
  <c r="CQ193" i="11"/>
  <c r="CQ308" i="11"/>
  <c r="CQ289" i="11"/>
  <c r="CQ316" i="11"/>
  <c r="CQ272" i="11"/>
  <c r="CQ264" i="11"/>
  <c r="CQ262" i="11"/>
  <c r="CQ248" i="11"/>
  <c r="CQ224" i="11"/>
  <c r="CQ220" i="11"/>
  <c r="CQ211" i="11"/>
  <c r="CQ199" i="11"/>
  <c r="CQ180" i="11"/>
  <c r="CQ277" i="11"/>
  <c r="CQ233" i="11"/>
  <c r="CQ230" i="11"/>
  <c r="CQ203" i="11"/>
  <c r="CQ201" i="11"/>
  <c r="CQ196" i="11"/>
  <c r="CQ188" i="11"/>
  <c r="CQ268" i="11"/>
  <c r="CQ252" i="11"/>
  <c r="CQ250" i="11"/>
  <c r="CQ242" i="11"/>
  <c r="CQ239" i="11"/>
  <c r="CQ228" i="11"/>
  <c r="CQ222" i="11"/>
  <c r="CQ183" i="11"/>
  <c r="CQ174" i="11"/>
  <c r="CQ284" i="11"/>
  <c r="CQ275" i="11"/>
  <c r="CQ256" i="11"/>
  <c r="CQ254" i="11"/>
  <c r="CQ246" i="11"/>
  <c r="CQ237" i="11"/>
  <c r="CQ226" i="11"/>
  <c r="CQ207" i="11"/>
  <c r="CQ205" i="11"/>
  <c r="CQ200" i="11"/>
  <c r="CQ191" i="11"/>
  <c r="CQ177" i="11"/>
  <c r="CQ168" i="11"/>
  <c r="CQ163" i="11"/>
  <c r="CQ159" i="11"/>
  <c r="CQ150" i="11"/>
  <c r="CQ294" i="11"/>
  <c r="CQ273" i="11"/>
  <c r="CQ260" i="11"/>
  <c r="CQ214" i="11"/>
  <c r="CQ178" i="11"/>
  <c r="CQ176" i="11"/>
  <c r="CQ172" i="11"/>
  <c r="CQ153" i="11"/>
  <c r="CQ121" i="11"/>
  <c r="CQ117" i="11"/>
  <c r="CQ112" i="11"/>
  <c r="CQ185" i="11"/>
  <c r="CQ181" i="11"/>
  <c r="CQ165" i="11"/>
  <c r="CQ162" i="11"/>
  <c r="CQ146" i="11"/>
  <c r="CQ141" i="11"/>
  <c r="CQ133" i="11"/>
  <c r="CQ129" i="11"/>
  <c r="CQ125" i="11"/>
  <c r="CQ107" i="11"/>
  <c r="CQ103" i="11"/>
  <c r="CQ99" i="11"/>
  <c r="CQ95" i="11"/>
  <c r="CQ197" i="11"/>
  <c r="CQ156" i="11"/>
  <c r="CQ138" i="11"/>
  <c r="CQ212" i="11"/>
  <c r="CQ182" i="11"/>
  <c r="CQ167" i="11"/>
  <c r="CQ158" i="11"/>
  <c r="CQ152" i="11"/>
  <c r="CQ148" i="11"/>
  <c r="CQ145" i="11"/>
  <c r="CQ140" i="11"/>
  <c r="CQ135" i="11"/>
  <c r="CQ128" i="11"/>
  <c r="CQ106" i="11"/>
  <c r="CQ102" i="11"/>
  <c r="CQ98" i="11"/>
  <c r="CQ94" i="11"/>
  <c r="CQ86" i="11"/>
  <c r="CQ82" i="11"/>
  <c r="CQ258" i="11"/>
  <c r="CQ235" i="11"/>
  <c r="CQ187" i="11"/>
  <c r="CQ173" i="11"/>
  <c r="CQ164" i="11"/>
  <c r="CQ132" i="11"/>
  <c r="CQ232" i="11"/>
  <c r="CQ229" i="11"/>
  <c r="CQ210" i="11"/>
  <c r="CQ194" i="11"/>
  <c r="CQ169" i="11"/>
  <c r="CQ160" i="11"/>
  <c r="CQ151" i="11"/>
  <c r="CQ147" i="11"/>
  <c r="CQ134" i="11"/>
  <c r="CQ192" i="11"/>
  <c r="CQ166" i="11"/>
  <c r="CQ157" i="11"/>
  <c r="CQ144" i="11"/>
  <c r="CQ139" i="11"/>
  <c r="CQ136" i="11"/>
  <c r="CQ130" i="11"/>
  <c r="CQ126" i="11"/>
  <c r="CQ108" i="11"/>
  <c r="CQ104" i="11"/>
  <c r="CQ100" i="11"/>
  <c r="CQ96" i="11"/>
  <c r="CQ92" i="11"/>
  <c r="CQ190" i="11"/>
  <c r="CQ93" i="11"/>
  <c r="CQ81" i="11"/>
  <c r="CQ25" i="11"/>
  <c r="CQ14" i="11"/>
  <c r="CQ8" i="11"/>
  <c r="CQ111" i="11"/>
  <c r="CQ88" i="11"/>
  <c r="CQ87" i="11"/>
  <c r="CQ78" i="11"/>
  <c r="CQ74" i="11"/>
  <c r="CQ66" i="11"/>
  <c r="CQ58" i="11"/>
  <c r="CQ54" i="11"/>
  <c r="CQ46" i="11"/>
  <c r="CQ42" i="11"/>
  <c r="CQ38" i="11"/>
  <c r="CQ30" i="11"/>
  <c r="CQ26" i="11"/>
  <c r="CQ13" i="11"/>
  <c r="CQ10" i="11"/>
  <c r="CQ83" i="11"/>
  <c r="CQ12" i="11"/>
  <c r="CQ11" i="11"/>
  <c r="CQ244" i="11"/>
  <c r="CQ175" i="11"/>
  <c r="CQ89" i="11"/>
  <c r="CQ77" i="11"/>
  <c r="CQ73" i="11"/>
  <c r="CQ69" i="11"/>
  <c r="CQ63" i="11"/>
  <c r="CQ59" i="11"/>
  <c r="CQ55" i="11"/>
  <c r="CQ51" i="11"/>
  <c r="CQ47" i="11"/>
  <c r="CQ39" i="11"/>
  <c r="CQ35" i="11"/>
  <c r="CQ31" i="11"/>
  <c r="CQ27" i="11"/>
  <c r="CQ21" i="11"/>
  <c r="CQ155" i="11"/>
  <c r="CQ122" i="11"/>
  <c r="CQ20" i="11"/>
  <c r="CQ137" i="11"/>
  <c r="CQ123" i="11"/>
  <c r="CQ118" i="11"/>
  <c r="CQ109" i="11"/>
  <c r="CQ79" i="11"/>
  <c r="CQ68" i="11"/>
  <c r="CQ64" i="11"/>
  <c r="CQ60" i="11"/>
  <c r="CQ52" i="11"/>
  <c r="CQ48" i="11"/>
  <c r="CQ40" i="11"/>
  <c r="CQ36" i="11"/>
  <c r="CQ32" i="11"/>
  <c r="CQ19" i="11"/>
  <c r="CQ9" i="11"/>
  <c r="CQ127" i="11"/>
  <c r="CQ119" i="11"/>
  <c r="CQ113" i="11"/>
  <c r="CQ23" i="11"/>
  <c r="CQ18" i="11"/>
  <c r="CQ120" i="11"/>
  <c r="CQ114" i="11"/>
  <c r="CQ84" i="11"/>
  <c r="CQ75" i="11"/>
  <c r="CQ71" i="11"/>
  <c r="CQ67" i="11"/>
  <c r="CQ65" i="11"/>
  <c r="CQ61" i="11"/>
  <c r="CQ57" i="11"/>
  <c r="CQ53" i="11"/>
  <c r="CQ49" i="11"/>
  <c r="CQ45" i="11"/>
  <c r="CQ41" i="11"/>
  <c r="CQ37" i="11"/>
  <c r="CQ33" i="11"/>
  <c r="CQ29" i="11"/>
  <c r="CQ24" i="11"/>
  <c r="CQ15" i="11"/>
  <c r="CS972" i="11"/>
  <c r="CS971" i="11"/>
  <c r="CS970" i="11"/>
  <c r="CS969" i="11"/>
  <c r="CS968" i="11"/>
  <c r="CS967" i="11"/>
  <c r="CS966" i="11"/>
  <c r="CS965" i="11"/>
  <c r="CS962" i="11"/>
  <c r="CS960" i="11"/>
  <c r="CS957" i="11"/>
  <c r="CS952" i="11"/>
  <c r="CS951" i="11"/>
  <c r="CS950" i="11"/>
  <c r="CS949" i="11"/>
  <c r="CS948" i="11"/>
  <c r="CS953" i="11"/>
  <c r="CS944" i="11"/>
  <c r="CZ944" i="11" s="1"/>
  <c r="CS943" i="11"/>
  <c r="CS942" i="11"/>
  <c r="CS941" i="11"/>
  <c r="CS940" i="11"/>
  <c r="CS939" i="11"/>
  <c r="CS938" i="11"/>
  <c r="CS936" i="11"/>
  <c r="CS959" i="11"/>
  <c r="CS963" i="11"/>
  <c r="CS954" i="11"/>
  <c r="CS947" i="11"/>
  <c r="CS961" i="11"/>
  <c r="CS945" i="11"/>
  <c r="CS958" i="11"/>
  <c r="CS956" i="11"/>
  <c r="CS934" i="11"/>
  <c r="CS932" i="11"/>
  <c r="CS931" i="11"/>
  <c r="CS930" i="11"/>
  <c r="CS929" i="11"/>
  <c r="CS927" i="11"/>
  <c r="CS926" i="11"/>
  <c r="CS925" i="11"/>
  <c r="CS924" i="11"/>
  <c r="CS923" i="11"/>
  <c r="CS935" i="11"/>
  <c r="CS933" i="11"/>
  <c r="CS922" i="11"/>
  <c r="CS921" i="11"/>
  <c r="CS918" i="11"/>
  <c r="CS916" i="11"/>
  <c r="CS915" i="11"/>
  <c r="CS914" i="11"/>
  <c r="CS913" i="11"/>
  <c r="CS912" i="11"/>
  <c r="CS911" i="11"/>
  <c r="CS908" i="11"/>
  <c r="CS907" i="11"/>
  <c r="CS906" i="11"/>
  <c r="CS905" i="11"/>
  <c r="CS904" i="11"/>
  <c r="CS903" i="11"/>
  <c r="CS902" i="11"/>
  <c r="CS900" i="11"/>
  <c r="CS920" i="11"/>
  <c r="CS917" i="11"/>
  <c r="CS898" i="11"/>
  <c r="CS895" i="11"/>
  <c r="CS886" i="11"/>
  <c r="CS882" i="11"/>
  <c r="CS878" i="11"/>
  <c r="CS899" i="11"/>
  <c r="CS894" i="11"/>
  <c r="CS893" i="11"/>
  <c r="CS892" i="11"/>
  <c r="CS891" i="11"/>
  <c r="CS890" i="11"/>
  <c r="CS889" i="11"/>
  <c r="CS881" i="11"/>
  <c r="CS877" i="11"/>
  <c r="CS897" i="11"/>
  <c r="CS888" i="11"/>
  <c r="CS876" i="11"/>
  <c r="CS909" i="11"/>
  <c r="CS896" i="11"/>
  <c r="CS887" i="11"/>
  <c r="CS883" i="11"/>
  <c r="CS868" i="11"/>
  <c r="CS855" i="11"/>
  <c r="CS867" i="11"/>
  <c r="CS859" i="11"/>
  <c r="CS871" i="11"/>
  <c r="CS858" i="11"/>
  <c r="CS866" i="11"/>
  <c r="CS865" i="11"/>
  <c r="CS861" i="11"/>
  <c r="CS873" i="11"/>
  <c r="CS869" i="11"/>
  <c r="CS860" i="11"/>
  <c r="CS862" i="11"/>
  <c r="CS850" i="11"/>
  <c r="CS833" i="11"/>
  <c r="CS849" i="11"/>
  <c r="CS845" i="11"/>
  <c r="CS853" i="11"/>
  <c r="CS848" i="11"/>
  <c r="CS844" i="11"/>
  <c r="CS857" i="11"/>
  <c r="CS856" i="11"/>
  <c r="CS854" i="11"/>
  <c r="CS839" i="11"/>
  <c r="CS835" i="11"/>
  <c r="CS870" i="11"/>
  <c r="CS875" i="11"/>
  <c r="CS874" i="11"/>
  <c r="CS846" i="11"/>
  <c r="CS851" i="11"/>
  <c r="CS840" i="11"/>
  <c r="CS827" i="11"/>
  <c r="CS824" i="11"/>
  <c r="CS838" i="11"/>
  <c r="CS841" i="11"/>
  <c r="CS826" i="11"/>
  <c r="CS813" i="11"/>
  <c r="CS809" i="11"/>
  <c r="CS805" i="11"/>
  <c r="CS836" i="11"/>
  <c r="CS852" i="11"/>
  <c r="CS832" i="11"/>
  <c r="CS831" i="11"/>
  <c r="CS820" i="11"/>
  <c r="CS816" i="11"/>
  <c r="CS817" i="11"/>
  <c r="CS810" i="11"/>
  <c r="CS801" i="11"/>
  <c r="CS797" i="11"/>
  <c r="CS793" i="11"/>
  <c r="CS789" i="11"/>
  <c r="CS834" i="11"/>
  <c r="CS807" i="11"/>
  <c r="CS818" i="11"/>
  <c r="CS815" i="11"/>
  <c r="CS828" i="11"/>
  <c r="CS822" i="11"/>
  <c r="CS804" i="11"/>
  <c r="CS830" i="11"/>
  <c r="CS812" i="11"/>
  <c r="CS803" i="11"/>
  <c r="CS799" i="11"/>
  <c r="CS795" i="11"/>
  <c r="CS791" i="11"/>
  <c r="CS786" i="11"/>
  <c r="CS781" i="11"/>
  <c r="CS777" i="11"/>
  <c r="CS819" i="11"/>
  <c r="CS806" i="11"/>
  <c r="CS823" i="11"/>
  <c r="CS814" i="11"/>
  <c r="CS796" i="11"/>
  <c r="CS787" i="11"/>
  <c r="CS802" i="11"/>
  <c r="CS808" i="11"/>
  <c r="CS800" i="11"/>
  <c r="CS792" i="11"/>
  <c r="CS794" i="11"/>
  <c r="CS778" i="11"/>
  <c r="CS772" i="11"/>
  <c r="CS768" i="11"/>
  <c r="CS763" i="11"/>
  <c r="CS798" i="11"/>
  <c r="CS783" i="11"/>
  <c r="CS771" i="11"/>
  <c r="CS785" i="11"/>
  <c r="CS774" i="11"/>
  <c r="CS766" i="11"/>
  <c r="CS782" i="11"/>
  <c r="CS779" i="11"/>
  <c r="CS770" i="11"/>
  <c r="CS765" i="11"/>
  <c r="CS761" i="11"/>
  <c r="CS757" i="11"/>
  <c r="CS753" i="11"/>
  <c r="CS784" i="11"/>
  <c r="CS776" i="11"/>
  <c r="CS773" i="11"/>
  <c r="CS769" i="11"/>
  <c r="CS764" i="11"/>
  <c r="CS780" i="11"/>
  <c r="CS755" i="11"/>
  <c r="CS746" i="11"/>
  <c r="CS741" i="11"/>
  <c r="CS728" i="11"/>
  <c r="CS723" i="11"/>
  <c r="CS719" i="11"/>
  <c r="CS750" i="11"/>
  <c r="CS749" i="11"/>
  <c r="CS740" i="11"/>
  <c r="CS767" i="11"/>
  <c r="CS759" i="11"/>
  <c r="CS762" i="11"/>
  <c r="CS748" i="11"/>
  <c r="CS743" i="11"/>
  <c r="CS730" i="11"/>
  <c r="CS721" i="11"/>
  <c r="CS717" i="11"/>
  <c r="CS775" i="11"/>
  <c r="CS760" i="11"/>
  <c r="CS756" i="11"/>
  <c r="CS752" i="11"/>
  <c r="CS738" i="11"/>
  <c r="CS734" i="11"/>
  <c r="CS725" i="11"/>
  <c r="CS790" i="11"/>
  <c r="CS758" i="11"/>
  <c r="CS751" i="11"/>
  <c r="CS742" i="11"/>
  <c r="CS726" i="11"/>
  <c r="CS732" i="11"/>
  <c r="CS729" i="11"/>
  <c r="CS710" i="11"/>
  <c r="CS735" i="11"/>
  <c r="CS727" i="11"/>
  <c r="CS724" i="11"/>
  <c r="CS714" i="11"/>
  <c r="CS709" i="11"/>
  <c r="CS705" i="11"/>
  <c r="CS736" i="11"/>
  <c r="CS733" i="11"/>
  <c r="CS722" i="11"/>
  <c r="CS713" i="11"/>
  <c r="CS739" i="11"/>
  <c r="CS716" i="11"/>
  <c r="CS708" i="11"/>
  <c r="CS704" i="11"/>
  <c r="CS700" i="11"/>
  <c r="CS747" i="11"/>
  <c r="CS737" i="11"/>
  <c r="CS720" i="11"/>
  <c r="CS712" i="11"/>
  <c r="CS698" i="11"/>
  <c r="CS693" i="11"/>
  <c r="CS688" i="11"/>
  <c r="CS684" i="11"/>
  <c r="CS680" i="11"/>
  <c r="CS676" i="11"/>
  <c r="CS672" i="11"/>
  <c r="CS668" i="11"/>
  <c r="CS731" i="11"/>
  <c r="CS696" i="11"/>
  <c r="CS692" i="11"/>
  <c r="CS687" i="11"/>
  <c r="CS683" i="11"/>
  <c r="CS679" i="11"/>
  <c r="CS675" i="11"/>
  <c r="CS671" i="11"/>
  <c r="CS667" i="11"/>
  <c r="CS697" i="11"/>
  <c r="CS695" i="11"/>
  <c r="CS691" i="11"/>
  <c r="CS699" i="11"/>
  <c r="CS690" i="11"/>
  <c r="CS686" i="11"/>
  <c r="CS682" i="11"/>
  <c r="CS678" i="11"/>
  <c r="CS674" i="11"/>
  <c r="CS670" i="11"/>
  <c r="CS666" i="11"/>
  <c r="CS662" i="11"/>
  <c r="CS658" i="11"/>
  <c r="CS706" i="11"/>
  <c r="CS694" i="11"/>
  <c r="CS677" i="11"/>
  <c r="CS652" i="11"/>
  <c r="CS648" i="11"/>
  <c r="CS643" i="11"/>
  <c r="CS639" i="11"/>
  <c r="CS635" i="11"/>
  <c r="CS631" i="11"/>
  <c r="CS627" i="11"/>
  <c r="CS623" i="11"/>
  <c r="CS681" i="11"/>
  <c r="CS660" i="11"/>
  <c r="CS659" i="11"/>
  <c r="CS657" i="11"/>
  <c r="CS647" i="11"/>
  <c r="CS701" i="11"/>
  <c r="CS685" i="11"/>
  <c r="CS655" i="11"/>
  <c r="CS651" i="11"/>
  <c r="CS646" i="11"/>
  <c r="CS642" i="11"/>
  <c r="CS638" i="11"/>
  <c r="CS634" i="11"/>
  <c r="CS630" i="11"/>
  <c r="CS626" i="11"/>
  <c r="CS702" i="11"/>
  <c r="CS689" i="11"/>
  <c r="CS664" i="11"/>
  <c r="CS661" i="11"/>
  <c r="CS654" i="11"/>
  <c r="CS650" i="11"/>
  <c r="CS645" i="11"/>
  <c r="CS641" i="11"/>
  <c r="CS637" i="11"/>
  <c r="CS620" i="11"/>
  <c r="CS673" i="11"/>
  <c r="CS665" i="11"/>
  <c r="CS616" i="11"/>
  <c r="CS614" i="11"/>
  <c r="CS609" i="11"/>
  <c r="CS656" i="11"/>
  <c r="CS629" i="11"/>
  <c r="CS628" i="11"/>
  <c r="CS619" i="11"/>
  <c r="CS608" i="11"/>
  <c r="CS587" i="11"/>
  <c r="CS578" i="11"/>
  <c r="CS636" i="11"/>
  <c r="CS612" i="11"/>
  <c r="CS603" i="11"/>
  <c r="CS599" i="11"/>
  <c r="CS595" i="11"/>
  <c r="CS591" i="11"/>
  <c r="CS582" i="11"/>
  <c r="CS640" i="11"/>
  <c r="CS632" i="11"/>
  <c r="CS607" i="11"/>
  <c r="CS586" i="11"/>
  <c r="CS577" i="11"/>
  <c r="CS644" i="11"/>
  <c r="CS633" i="11"/>
  <c r="CS618" i="11"/>
  <c r="CS611" i="11"/>
  <c r="CS602" i="11"/>
  <c r="CS598" i="11"/>
  <c r="CS669" i="11"/>
  <c r="CS649" i="11"/>
  <c r="CS624" i="11"/>
  <c r="CS615" i="11"/>
  <c r="CS606" i="11"/>
  <c r="CS584" i="11"/>
  <c r="CS581" i="11"/>
  <c r="CS575" i="11"/>
  <c r="CS610" i="11"/>
  <c r="CS597" i="11"/>
  <c r="CS596" i="11"/>
  <c r="CS593" i="11"/>
  <c r="CS590" i="11"/>
  <c r="CS579" i="11"/>
  <c r="CS576" i="11"/>
  <c r="CS621" i="11"/>
  <c r="CS574" i="11"/>
  <c r="CS570" i="11"/>
  <c r="CS566" i="11"/>
  <c r="CS562" i="11"/>
  <c r="CS558" i="11"/>
  <c r="CS549" i="11"/>
  <c r="CS653" i="11"/>
  <c r="CS589" i="11"/>
  <c r="CS573" i="11"/>
  <c r="CS569" i="11"/>
  <c r="CS565" i="11"/>
  <c r="CS561" i="11"/>
  <c r="CS557" i="11"/>
  <c r="CS605" i="11"/>
  <c r="CS604" i="11"/>
  <c r="CS583" i="11"/>
  <c r="CS552" i="11"/>
  <c r="CS625" i="11"/>
  <c r="CS592" i="11"/>
  <c r="CS572" i="11"/>
  <c r="CS568" i="11"/>
  <c r="CS564" i="11"/>
  <c r="CS559" i="11"/>
  <c r="CS542" i="11"/>
  <c r="CS538" i="11"/>
  <c r="CS534" i="11"/>
  <c r="CS530" i="11"/>
  <c r="CS526" i="11"/>
  <c r="CS522" i="11"/>
  <c r="CS518" i="11"/>
  <c r="CS505" i="11"/>
  <c r="CS501" i="11"/>
  <c r="CS493" i="11"/>
  <c r="CS472" i="11"/>
  <c r="CS468" i="11"/>
  <c r="CS464" i="11"/>
  <c r="CS594" i="11"/>
  <c r="CS560" i="11"/>
  <c r="CS548" i="11"/>
  <c r="CS585" i="11"/>
  <c r="CS546" i="11"/>
  <c r="CS543" i="11"/>
  <c r="CS563" i="11"/>
  <c r="CS550" i="11"/>
  <c r="CS544" i="11"/>
  <c r="CS540" i="11"/>
  <c r="CS536" i="11"/>
  <c r="CS532" i="11"/>
  <c r="CS524" i="11"/>
  <c r="CS520" i="11"/>
  <c r="CS516" i="11"/>
  <c r="CS567" i="11"/>
  <c r="CS553" i="11"/>
  <c r="CS511" i="11"/>
  <c r="CS507" i="11"/>
  <c r="CS490" i="11"/>
  <c r="CS556" i="11"/>
  <c r="CS551" i="11"/>
  <c r="CS539" i="11"/>
  <c r="CS535" i="11"/>
  <c r="CS531" i="11"/>
  <c r="CS527" i="11"/>
  <c r="CS523" i="11"/>
  <c r="CS519" i="11"/>
  <c r="CS515" i="11"/>
  <c r="CS506" i="11"/>
  <c r="CS502" i="11"/>
  <c r="CS498" i="11"/>
  <c r="CS494" i="11"/>
  <c r="CS554" i="11"/>
  <c r="CS545" i="11"/>
  <c r="CS555" i="11"/>
  <c r="CS525" i="11"/>
  <c r="CS489" i="11"/>
  <c r="CS487" i="11"/>
  <c r="CS485" i="11"/>
  <c r="CS483" i="11"/>
  <c r="CS481" i="11"/>
  <c r="CS479" i="11"/>
  <c r="CS477" i="11"/>
  <c r="CS475" i="11"/>
  <c r="CS469" i="11"/>
  <c r="CS514" i="11"/>
  <c r="CS508" i="11"/>
  <c r="CS499" i="11"/>
  <c r="CS496" i="11"/>
  <c r="CS471" i="11"/>
  <c r="CS466" i="11"/>
  <c r="CS456" i="11"/>
  <c r="CS461" i="11"/>
  <c r="CS458" i="11"/>
  <c r="CS455" i="11"/>
  <c r="CS529" i="11"/>
  <c r="CS503" i="11"/>
  <c r="CS500" i="11"/>
  <c r="CS473" i="11"/>
  <c r="CS533" i="11"/>
  <c r="CS512" i="11"/>
  <c r="CS488" i="11"/>
  <c r="CS486" i="11"/>
  <c r="CS484" i="11"/>
  <c r="CS482" i="11"/>
  <c r="CS480" i="11"/>
  <c r="CS478" i="11"/>
  <c r="CS476" i="11"/>
  <c r="CS474" i="11"/>
  <c r="CS470" i="11"/>
  <c r="CS537" i="11"/>
  <c r="CS504" i="11"/>
  <c r="CS465" i="11"/>
  <c r="CS453" i="11"/>
  <c r="CS449" i="11"/>
  <c r="CS445" i="11"/>
  <c r="CS441" i="11"/>
  <c r="CS433" i="11"/>
  <c r="CS541" i="11"/>
  <c r="CS517" i="11"/>
  <c r="CS513" i="11"/>
  <c r="CS510" i="11"/>
  <c r="CS467" i="11"/>
  <c r="CS462" i="11"/>
  <c r="CS521" i="11"/>
  <c r="CS451" i="11"/>
  <c r="CS448" i="11"/>
  <c r="CS442" i="11"/>
  <c r="CS435" i="11"/>
  <c r="CS432" i="11"/>
  <c r="CS454" i="11"/>
  <c r="CS438" i="11"/>
  <c r="CS459" i="11"/>
  <c r="CS443" i="11"/>
  <c r="CS440" i="11"/>
  <c r="CS439" i="11"/>
  <c r="CS436" i="11"/>
  <c r="CS460" i="11"/>
  <c r="CS447" i="11"/>
  <c r="CS444" i="11"/>
  <c r="CS434" i="11"/>
  <c r="CS495" i="11"/>
  <c r="CS463" i="11"/>
  <c r="CS450" i="11"/>
  <c r="CS429" i="11"/>
  <c r="CS425" i="11"/>
  <c r="CS417" i="11"/>
  <c r="CS413" i="11"/>
  <c r="CS409" i="11"/>
  <c r="CS457" i="11"/>
  <c r="CS430" i="11"/>
  <c r="CS418" i="11"/>
  <c r="CS401" i="11"/>
  <c r="CS380" i="11"/>
  <c r="CS368" i="11"/>
  <c r="CS344" i="11"/>
  <c r="CS340" i="11"/>
  <c r="CS334" i="11"/>
  <c r="CS330" i="11"/>
  <c r="CS321" i="11"/>
  <c r="CS317" i="11"/>
  <c r="CS407" i="11"/>
  <c r="CS403" i="11"/>
  <c r="CS428" i="11"/>
  <c r="CS422" i="11"/>
  <c r="CS419" i="11"/>
  <c r="CS416" i="11"/>
  <c r="CS410" i="11"/>
  <c r="CS406" i="11"/>
  <c r="CS400" i="11"/>
  <c r="CS446" i="11"/>
  <c r="CS399" i="11"/>
  <c r="CS395" i="11"/>
  <c r="CS391" i="11"/>
  <c r="CS387" i="11"/>
  <c r="CS452" i="11"/>
  <c r="CS426" i="11"/>
  <c r="CS420" i="11"/>
  <c r="CS414" i="11"/>
  <c r="CS404" i="11"/>
  <c r="CS398" i="11"/>
  <c r="CS394" i="11"/>
  <c r="CS390" i="11"/>
  <c r="CS386" i="11"/>
  <c r="CS365" i="11"/>
  <c r="CS361" i="11"/>
  <c r="CS356" i="11"/>
  <c r="CS350" i="11"/>
  <c r="CS346" i="11"/>
  <c r="CS381" i="11"/>
  <c r="CS369" i="11"/>
  <c r="CS355" i="11"/>
  <c r="CS341" i="11"/>
  <c r="CS336" i="11"/>
  <c r="CS331" i="11"/>
  <c r="CS318" i="11"/>
  <c r="CS427" i="11"/>
  <c r="CS424" i="11"/>
  <c r="CS415" i="11"/>
  <c r="CS412" i="11"/>
  <c r="CS385" i="11"/>
  <c r="CS367" i="11"/>
  <c r="CS353" i="11"/>
  <c r="CS347" i="11"/>
  <c r="CS329" i="11"/>
  <c r="CS370" i="11"/>
  <c r="CS364" i="11"/>
  <c r="CS384" i="11"/>
  <c r="CS374" i="11"/>
  <c r="CS348" i="11"/>
  <c r="CS431" i="11"/>
  <c r="CS423" i="11"/>
  <c r="CS378" i="11"/>
  <c r="CS371" i="11"/>
  <c r="CS354" i="11"/>
  <c r="CS342" i="11"/>
  <c r="CS328" i="11"/>
  <c r="CS326" i="11"/>
  <c r="CS324" i="11"/>
  <c r="CS322" i="11"/>
  <c r="CS313" i="11"/>
  <c r="CS311" i="11"/>
  <c r="CS308" i="11"/>
  <c r="CS299" i="11"/>
  <c r="CS294" i="11"/>
  <c r="CS290" i="11"/>
  <c r="CS286" i="11"/>
  <c r="CS269" i="11"/>
  <c r="CS408" i="11"/>
  <c r="CS382" i="11"/>
  <c r="CS375" i="11"/>
  <c r="CS362" i="11"/>
  <c r="CS351" i="11"/>
  <c r="CS338" i="11"/>
  <c r="CS315" i="11"/>
  <c r="CS303" i="11"/>
  <c r="CS281" i="11"/>
  <c r="CS277" i="11"/>
  <c r="CS273" i="11"/>
  <c r="CS379" i="11"/>
  <c r="CS357" i="11"/>
  <c r="CS349" i="11"/>
  <c r="CS343" i="11"/>
  <c r="CS402" i="11"/>
  <c r="CS363" i="11"/>
  <c r="CS360" i="11"/>
  <c r="CS411" i="11"/>
  <c r="CS358" i="11"/>
  <c r="CS327" i="11"/>
  <c r="CS325" i="11"/>
  <c r="CS323" i="11"/>
  <c r="CS316" i="11"/>
  <c r="CS314" i="11"/>
  <c r="CS312" i="11"/>
  <c r="CS296" i="11"/>
  <c r="CS288" i="11"/>
  <c r="CS270" i="11"/>
  <c r="CS268" i="11"/>
  <c r="CS265" i="11"/>
  <c r="CS246" i="11"/>
  <c r="CS242" i="11"/>
  <c r="CS237" i="11"/>
  <c r="CS228" i="11"/>
  <c r="CS224" i="11"/>
  <c r="CS220" i="11"/>
  <c r="CS212" i="11"/>
  <c r="CS199" i="11"/>
  <c r="CS275" i="11"/>
  <c r="CS262" i="11"/>
  <c r="CS258" i="11"/>
  <c r="CS254" i="11"/>
  <c r="CS250" i="11"/>
  <c r="CS301" i="11"/>
  <c r="CS283" i="11"/>
  <c r="CS279" i="11"/>
  <c r="CS337" i="11"/>
  <c r="CS306" i="11"/>
  <c r="CS297" i="11"/>
  <c r="CS293" i="11"/>
  <c r="CS295" i="11"/>
  <c r="CS291" i="11"/>
  <c r="CS289" i="11"/>
  <c r="CS244" i="11"/>
  <c r="CS235" i="11"/>
  <c r="CS226" i="11"/>
  <c r="CS222" i="11"/>
  <c r="CS214" i="11"/>
  <c r="CS319" i="11"/>
  <c r="CS309" i="11"/>
  <c r="CS287" i="11"/>
  <c r="CS284" i="11"/>
  <c r="CS272" i="11"/>
  <c r="CS264" i="11"/>
  <c r="CS260" i="11"/>
  <c r="CS256" i="11"/>
  <c r="CS252" i="11"/>
  <c r="CS248" i="11"/>
  <c r="CS239" i="11"/>
  <c r="CS230" i="11"/>
  <c r="CS205" i="11"/>
  <c r="CS201" i="11"/>
  <c r="CS196" i="11"/>
  <c r="CS282" i="11"/>
  <c r="CS280" i="11"/>
  <c r="CS274" i="11"/>
  <c r="CS298" i="11"/>
  <c r="CS263" i="11"/>
  <c r="CS233" i="11"/>
  <c r="CS206" i="11"/>
  <c r="CS193" i="11"/>
  <c r="CS183" i="11"/>
  <c r="CS302" i="11"/>
  <c r="CS300" i="11"/>
  <c r="CS245" i="11"/>
  <c r="CS236" i="11"/>
  <c r="CS215" i="11"/>
  <c r="CS192" i="11"/>
  <c r="CS187" i="11"/>
  <c r="CS307" i="11"/>
  <c r="CS304" i="11"/>
  <c r="CS251" i="11"/>
  <c r="CS249" i="11"/>
  <c r="CS225" i="11"/>
  <c r="CS210" i="11"/>
  <c r="CS182" i="11"/>
  <c r="CS178" i="11"/>
  <c r="CS173" i="11"/>
  <c r="CS253" i="11"/>
  <c r="CS267" i="11"/>
  <c r="CS255" i="11"/>
  <c r="CS243" i="11"/>
  <c r="CS240" i="11"/>
  <c r="CS234" i="11"/>
  <c r="CS335" i="11"/>
  <c r="CS257" i="11"/>
  <c r="CS232" i="11"/>
  <c r="CS229" i="11"/>
  <c r="CS223" i="11"/>
  <c r="CS219" i="11"/>
  <c r="CS190" i="11"/>
  <c r="CS185" i="11"/>
  <c r="CS176" i="11"/>
  <c r="CS167" i="11"/>
  <c r="CS162" i="11"/>
  <c r="CS292" i="11"/>
  <c r="CS261" i="11"/>
  <c r="CS241" i="11"/>
  <c r="CS203" i="11"/>
  <c r="CS202" i="11"/>
  <c r="CS181" i="11"/>
  <c r="CS159" i="11"/>
  <c r="CS156" i="11"/>
  <c r="CS138" i="11"/>
  <c r="CS120" i="11"/>
  <c r="CS111" i="11"/>
  <c r="CS217" i="11"/>
  <c r="CS213" i="11"/>
  <c r="CS200" i="11"/>
  <c r="CS197" i="11"/>
  <c r="CS152" i="11"/>
  <c r="CS148" i="11"/>
  <c r="CS135" i="11"/>
  <c r="CS128" i="11"/>
  <c r="CS106" i="11"/>
  <c r="CS102" i="11"/>
  <c r="CS98" i="11"/>
  <c r="CS94" i="11"/>
  <c r="CS180" i="11"/>
  <c r="CS164" i="11"/>
  <c r="CS158" i="11"/>
  <c r="CS145" i="11"/>
  <c r="CS140" i="11"/>
  <c r="CS132" i="11"/>
  <c r="CS177" i="11"/>
  <c r="CS175" i="11"/>
  <c r="CS155" i="11"/>
  <c r="CS137" i="11"/>
  <c r="CS127" i="11"/>
  <c r="CS109" i="11"/>
  <c r="CS93" i="11"/>
  <c r="CS89" i="11"/>
  <c r="CS81" i="11"/>
  <c r="CS227" i="11"/>
  <c r="CS211" i="11"/>
  <c r="CS207" i="11"/>
  <c r="CS169" i="11"/>
  <c r="CS160" i="11"/>
  <c r="CS151" i="11"/>
  <c r="CS147" i="11"/>
  <c r="CS134" i="11"/>
  <c r="CS259" i="11"/>
  <c r="CS191" i="11"/>
  <c r="CS188" i="11"/>
  <c r="CS153" i="11"/>
  <c r="CS136" i="11"/>
  <c r="CS238" i="11"/>
  <c r="CS174" i="11"/>
  <c r="CS172" i="11"/>
  <c r="CS168" i="11"/>
  <c r="CS165" i="11"/>
  <c r="CS150" i="11"/>
  <c r="CS146" i="11"/>
  <c r="CS141" i="11"/>
  <c r="CS133" i="11"/>
  <c r="CS129" i="11"/>
  <c r="CS125" i="11"/>
  <c r="CS107" i="11"/>
  <c r="CS103" i="11"/>
  <c r="CS99" i="11"/>
  <c r="CS95" i="11"/>
  <c r="CS87" i="11"/>
  <c r="CS83" i="11"/>
  <c r="CS12" i="11"/>
  <c r="CS157" i="11"/>
  <c r="CS121" i="11"/>
  <c r="CS77" i="11"/>
  <c r="CS73" i="11"/>
  <c r="CS69" i="11"/>
  <c r="CS63" i="11"/>
  <c r="CS59" i="11"/>
  <c r="CS55" i="11"/>
  <c r="CS51" i="11"/>
  <c r="CS47" i="11"/>
  <c r="CS39" i="11"/>
  <c r="CS35" i="11"/>
  <c r="CS31" i="11"/>
  <c r="CS27" i="11"/>
  <c r="CS21" i="11"/>
  <c r="CS11" i="11"/>
  <c r="CS139" i="11"/>
  <c r="CS122" i="11"/>
  <c r="CS117" i="11"/>
  <c r="CS86" i="11"/>
  <c r="CS20" i="11"/>
  <c r="CS10" i="11"/>
  <c r="CS9" i="11"/>
  <c r="CS144" i="11"/>
  <c r="CS130" i="11"/>
  <c r="CS118" i="11"/>
  <c r="CS112" i="11"/>
  <c r="CS108" i="11"/>
  <c r="CS104" i="11"/>
  <c r="CS100" i="11"/>
  <c r="CS96" i="11"/>
  <c r="CS79" i="11"/>
  <c r="CS68" i="11"/>
  <c r="CS64" i="11"/>
  <c r="CS60" i="11"/>
  <c r="CS52" i="11"/>
  <c r="CS48" i="11"/>
  <c r="CS40" i="11"/>
  <c r="CS36" i="11"/>
  <c r="CS32" i="11"/>
  <c r="CS19" i="11"/>
  <c r="CS166" i="11"/>
  <c r="CS163" i="11"/>
  <c r="CS123" i="11"/>
  <c r="CS113" i="11"/>
  <c r="CS82" i="11"/>
  <c r="CS23" i="11"/>
  <c r="CS18" i="11"/>
  <c r="CS119" i="11"/>
  <c r="CS84" i="11"/>
  <c r="CS75" i="11"/>
  <c r="CS71" i="11"/>
  <c r="CS67" i="11"/>
  <c r="CS65" i="11"/>
  <c r="CS61" i="11"/>
  <c r="CS57" i="11"/>
  <c r="CS53" i="11"/>
  <c r="CS49" i="11"/>
  <c r="CS45" i="11"/>
  <c r="CS41" i="11"/>
  <c r="CS37" i="11"/>
  <c r="CS33" i="11"/>
  <c r="CS29" i="11"/>
  <c r="CS24" i="11"/>
  <c r="CS15" i="11"/>
  <c r="CS126" i="11"/>
  <c r="CS114" i="11"/>
  <c r="CS92" i="11"/>
  <c r="CS25" i="11"/>
  <c r="CS14" i="11"/>
  <c r="CS8" i="11"/>
  <c r="CS194" i="11"/>
  <c r="CS88" i="11"/>
  <c r="CS78" i="11"/>
  <c r="CS74" i="11"/>
  <c r="CS66" i="11"/>
  <c r="CS58" i="11"/>
  <c r="CS54" i="11"/>
  <c r="CS46" i="11"/>
  <c r="CS42" i="11"/>
  <c r="CS38" i="11"/>
  <c r="CS30" i="11"/>
  <c r="CS26" i="11"/>
  <c r="CS13" i="11"/>
  <c r="CL963" i="11"/>
  <c r="CL961" i="11"/>
  <c r="CL972" i="11"/>
  <c r="CZ972" i="11" s="1"/>
  <c r="CL971" i="11"/>
  <c r="CL970" i="11"/>
  <c r="CZ970" i="11" s="1"/>
  <c r="CL965" i="11"/>
  <c r="CL966" i="11"/>
  <c r="CL967" i="11"/>
  <c r="CL969" i="11"/>
  <c r="CL968" i="11"/>
  <c r="CL958" i="11"/>
  <c r="CL953" i="11"/>
  <c r="CZ953" i="11" s="1"/>
  <c r="CL954" i="11"/>
  <c r="CL960" i="11"/>
  <c r="CL959" i="11"/>
  <c r="CL945" i="11"/>
  <c r="CL950" i="11"/>
  <c r="CL949" i="11"/>
  <c r="CZ949" i="11" s="1"/>
  <c r="CL944" i="11"/>
  <c r="CL943" i="11"/>
  <c r="CZ943" i="11" s="1"/>
  <c r="CL942" i="11"/>
  <c r="CL941" i="11"/>
  <c r="CL940" i="11"/>
  <c r="CL956" i="11"/>
  <c r="CL948" i="11"/>
  <c r="CZ948" i="11" s="1"/>
  <c r="CL952" i="11"/>
  <c r="CL951" i="11"/>
  <c r="CL939" i="11"/>
  <c r="CL932" i="11"/>
  <c r="CL931" i="11"/>
  <c r="CL930" i="11"/>
  <c r="CL929" i="11"/>
  <c r="CL927" i="11"/>
  <c r="CZ927" i="11" s="1"/>
  <c r="CL935" i="11"/>
  <c r="CL962" i="11"/>
  <c r="CZ962" i="11" s="1"/>
  <c r="CL933" i="11"/>
  <c r="CL957" i="11"/>
  <c r="CZ957" i="11" s="1"/>
  <c r="CL938" i="11"/>
  <c r="CZ938" i="11" s="1"/>
  <c r="CL934" i="11"/>
  <c r="CL936" i="11"/>
  <c r="CZ936" i="11" s="1"/>
  <c r="CL947" i="11"/>
  <c r="CZ947" i="11" s="1"/>
  <c r="CL923" i="11"/>
  <c r="CL920" i="11"/>
  <c r="CL917" i="11"/>
  <c r="CZ917" i="11" s="1"/>
  <c r="CL921" i="11"/>
  <c r="CZ921" i="11" s="1"/>
  <c r="CL908" i="11"/>
  <c r="CZ908" i="11" s="1"/>
  <c r="CL907" i="11"/>
  <c r="CL906" i="11"/>
  <c r="CL905" i="11"/>
  <c r="CL904" i="11"/>
  <c r="CL903" i="11"/>
  <c r="CZ903" i="11" s="1"/>
  <c r="CL902" i="11"/>
  <c r="CL900" i="11"/>
  <c r="CL899" i="11"/>
  <c r="CL898" i="11"/>
  <c r="CL897" i="11"/>
  <c r="CL926" i="11"/>
  <c r="CZ926" i="11" s="1"/>
  <c r="CL925" i="11"/>
  <c r="CZ925" i="11" s="1"/>
  <c r="CL915" i="11"/>
  <c r="CL913" i="11"/>
  <c r="CL909" i="11"/>
  <c r="CL924" i="11"/>
  <c r="CL918" i="11"/>
  <c r="CL922" i="11"/>
  <c r="CL916" i="11"/>
  <c r="CL894" i="11"/>
  <c r="CZ894" i="11" s="1"/>
  <c r="CL886" i="11"/>
  <c r="CZ886" i="11" s="1"/>
  <c r="CL882" i="11"/>
  <c r="CL878" i="11"/>
  <c r="CL914" i="11"/>
  <c r="CL893" i="11"/>
  <c r="CL892" i="11"/>
  <c r="CL891" i="11"/>
  <c r="CL890" i="11"/>
  <c r="CL889" i="11"/>
  <c r="CL881" i="11"/>
  <c r="CL912" i="11"/>
  <c r="CL896" i="11"/>
  <c r="CZ896" i="11" s="1"/>
  <c r="CL888" i="11"/>
  <c r="CL876" i="11"/>
  <c r="CL911" i="11"/>
  <c r="CL875" i="11"/>
  <c r="CZ875" i="11" s="1"/>
  <c r="CL867" i="11"/>
  <c r="CZ867" i="11" s="1"/>
  <c r="CL859" i="11"/>
  <c r="CL883" i="11"/>
  <c r="CL877" i="11"/>
  <c r="CZ877" i="11" s="1"/>
  <c r="CL874" i="11"/>
  <c r="CL871" i="11"/>
  <c r="CL858" i="11"/>
  <c r="CL866" i="11"/>
  <c r="CL862" i="11"/>
  <c r="CL870" i="11"/>
  <c r="CL873" i="11"/>
  <c r="CZ873" i="11" s="1"/>
  <c r="CL869" i="11"/>
  <c r="CL856" i="11"/>
  <c r="CL852" i="11"/>
  <c r="CL895" i="11"/>
  <c r="CL868" i="11"/>
  <c r="CL853" i="11"/>
  <c r="CZ853" i="11" s="1"/>
  <c r="CL849" i="11"/>
  <c r="CL845" i="11"/>
  <c r="CL841" i="11"/>
  <c r="CL855" i="11"/>
  <c r="CL854" i="11"/>
  <c r="CL865" i="11"/>
  <c r="CZ865" i="11" s="1"/>
  <c r="CL861" i="11"/>
  <c r="CL860" i="11"/>
  <c r="CZ860" i="11" s="1"/>
  <c r="CL830" i="11"/>
  <c r="CL850" i="11"/>
  <c r="CL887" i="11"/>
  <c r="CL857" i="11"/>
  <c r="CL819" i="11"/>
  <c r="CL815" i="11"/>
  <c r="CL851" i="11"/>
  <c r="CL844" i="11"/>
  <c r="CZ844" i="11" s="1"/>
  <c r="CL839" i="11"/>
  <c r="CL846" i="11"/>
  <c r="CL834" i="11"/>
  <c r="CL840" i="11"/>
  <c r="CL832" i="11"/>
  <c r="CZ832" i="11" s="1"/>
  <c r="CL817" i="11"/>
  <c r="CL838" i="11"/>
  <c r="CZ838" i="11" s="1"/>
  <c r="CL833" i="11"/>
  <c r="CL824" i="11"/>
  <c r="CL835" i="11"/>
  <c r="CL827" i="11"/>
  <c r="CL826" i="11"/>
  <c r="CL816" i="11"/>
  <c r="CL809" i="11"/>
  <c r="CL800" i="11"/>
  <c r="CZ800" i="11" s="1"/>
  <c r="CL812" i="11"/>
  <c r="CZ812" i="11" s="1"/>
  <c r="CL831" i="11"/>
  <c r="CZ831" i="11" s="1"/>
  <c r="CL823" i="11"/>
  <c r="CL814" i="11"/>
  <c r="CL806" i="11"/>
  <c r="CL803" i="11"/>
  <c r="CL820" i="11"/>
  <c r="CZ820" i="11" s="1"/>
  <c r="CL808" i="11"/>
  <c r="CZ808" i="11" s="1"/>
  <c r="CL802" i="11"/>
  <c r="CZ802" i="11" s="1"/>
  <c r="CL836" i="11"/>
  <c r="CL828" i="11"/>
  <c r="CZ828" i="11" s="1"/>
  <c r="CL822" i="11"/>
  <c r="CL813" i="11"/>
  <c r="CL807" i="11"/>
  <c r="CL801" i="11"/>
  <c r="CZ801" i="11" s="1"/>
  <c r="CL797" i="11"/>
  <c r="CL793" i="11"/>
  <c r="CL789" i="11"/>
  <c r="CZ789" i="11" s="1"/>
  <c r="CL848" i="11"/>
  <c r="CZ848" i="11" s="1"/>
  <c r="CL792" i="11"/>
  <c r="CL818" i="11"/>
  <c r="CL810" i="11"/>
  <c r="CL805" i="11"/>
  <c r="CL787" i="11"/>
  <c r="CL799" i="11"/>
  <c r="CZ799" i="11" s="1"/>
  <c r="CL794" i="11"/>
  <c r="CL791" i="11"/>
  <c r="CL804" i="11"/>
  <c r="CL786" i="11"/>
  <c r="CL780" i="11"/>
  <c r="CL775" i="11"/>
  <c r="CL772" i="11"/>
  <c r="CL768" i="11"/>
  <c r="CL763" i="11"/>
  <c r="CL783" i="11"/>
  <c r="CZ783" i="11" s="1"/>
  <c r="CL782" i="11"/>
  <c r="CL779" i="11"/>
  <c r="CL798" i="11"/>
  <c r="CZ798" i="11" s="1"/>
  <c r="CL796" i="11"/>
  <c r="CZ796" i="11" s="1"/>
  <c r="CL770" i="11"/>
  <c r="CZ770" i="11" s="1"/>
  <c r="CL765" i="11"/>
  <c r="CZ765" i="11" s="1"/>
  <c r="CL790" i="11"/>
  <c r="CZ790" i="11" s="1"/>
  <c r="CL784" i="11"/>
  <c r="CZ784" i="11" s="1"/>
  <c r="CL781" i="11"/>
  <c r="CL776" i="11"/>
  <c r="CL795" i="11"/>
  <c r="CL773" i="11"/>
  <c r="CZ773" i="11" s="1"/>
  <c r="CL769" i="11"/>
  <c r="CL778" i="11"/>
  <c r="CL757" i="11"/>
  <c r="CZ757" i="11" s="1"/>
  <c r="CL750" i="11"/>
  <c r="CL736" i="11"/>
  <c r="CZ736" i="11" s="1"/>
  <c r="CL732" i="11"/>
  <c r="CL727" i="11"/>
  <c r="CL771" i="11"/>
  <c r="CL759" i="11"/>
  <c r="CL749" i="11"/>
  <c r="CL764" i="11"/>
  <c r="CL760" i="11"/>
  <c r="CZ760" i="11" s="1"/>
  <c r="CL756" i="11"/>
  <c r="CL753" i="11"/>
  <c r="CL748" i="11"/>
  <c r="CZ748" i="11" s="1"/>
  <c r="CL767" i="11"/>
  <c r="CL766" i="11"/>
  <c r="CL752" i="11"/>
  <c r="CZ752" i="11" s="1"/>
  <c r="CL738" i="11"/>
  <c r="CZ738" i="11" s="1"/>
  <c r="CL734" i="11"/>
  <c r="CL725" i="11"/>
  <c r="CL777" i="11"/>
  <c r="CL758" i="11"/>
  <c r="CL747" i="11"/>
  <c r="CL742" i="11"/>
  <c r="CL729" i="11"/>
  <c r="CL720" i="11"/>
  <c r="CL785" i="11"/>
  <c r="CL762" i="11"/>
  <c r="CZ762" i="11" s="1"/>
  <c r="CL761" i="11"/>
  <c r="CL746" i="11"/>
  <c r="CL733" i="11"/>
  <c r="CL722" i="11"/>
  <c r="CL719" i="11"/>
  <c r="CZ719" i="11" s="1"/>
  <c r="CL714" i="11"/>
  <c r="CL710" i="11"/>
  <c r="CL706" i="11"/>
  <c r="CL702" i="11"/>
  <c r="CL751" i="11"/>
  <c r="CL739" i="11"/>
  <c r="CZ739" i="11" s="1"/>
  <c r="CL774" i="11"/>
  <c r="CL743" i="11"/>
  <c r="CL741" i="11"/>
  <c r="CL731" i="11"/>
  <c r="CL728" i="11"/>
  <c r="CL723" i="11"/>
  <c r="CZ723" i="11" s="1"/>
  <c r="CL716" i="11"/>
  <c r="CL713" i="11"/>
  <c r="CL709" i="11"/>
  <c r="CZ709" i="11" s="1"/>
  <c r="CL737" i="11"/>
  <c r="CZ737" i="11" s="1"/>
  <c r="CL755" i="11"/>
  <c r="CZ755" i="11" s="1"/>
  <c r="CL740" i="11"/>
  <c r="CL726" i="11"/>
  <c r="CL708" i="11"/>
  <c r="CL704" i="11"/>
  <c r="CZ704" i="11" s="1"/>
  <c r="CL721" i="11"/>
  <c r="CL717" i="11"/>
  <c r="CL712" i="11"/>
  <c r="CL730" i="11"/>
  <c r="CL705" i="11"/>
  <c r="CZ705" i="11" s="1"/>
  <c r="CL700" i="11"/>
  <c r="CL688" i="11"/>
  <c r="CL684" i="11"/>
  <c r="CL680" i="11"/>
  <c r="CL676" i="11"/>
  <c r="CL672" i="11"/>
  <c r="CZ672" i="11" s="1"/>
  <c r="CL668" i="11"/>
  <c r="CL696" i="11"/>
  <c r="CL692" i="11"/>
  <c r="CZ692" i="11" s="1"/>
  <c r="CL697" i="11"/>
  <c r="CZ697" i="11" s="1"/>
  <c r="CL687" i="11"/>
  <c r="CL683" i="11"/>
  <c r="CL679" i="11"/>
  <c r="CL675" i="11"/>
  <c r="CL671" i="11"/>
  <c r="CL667" i="11"/>
  <c r="CL701" i="11"/>
  <c r="CL699" i="11"/>
  <c r="CL695" i="11"/>
  <c r="CZ695" i="11" s="1"/>
  <c r="CL691" i="11"/>
  <c r="CZ691" i="11" s="1"/>
  <c r="CL690" i="11"/>
  <c r="CL686" i="11"/>
  <c r="CL682" i="11"/>
  <c r="CL678" i="11"/>
  <c r="CL674" i="11"/>
  <c r="CZ674" i="11" s="1"/>
  <c r="CL670" i="11"/>
  <c r="CL666" i="11"/>
  <c r="CL662" i="11"/>
  <c r="CL658" i="11"/>
  <c r="CL694" i="11"/>
  <c r="CL724" i="11"/>
  <c r="CL698" i="11"/>
  <c r="CL689" i="11"/>
  <c r="CL685" i="11"/>
  <c r="CL681" i="11"/>
  <c r="CZ681" i="11" s="1"/>
  <c r="CL677" i="11"/>
  <c r="CL673" i="11"/>
  <c r="CL669" i="11"/>
  <c r="CL665" i="11"/>
  <c r="CL661" i="11"/>
  <c r="CZ661" i="11" s="1"/>
  <c r="CL647" i="11"/>
  <c r="CL655" i="11"/>
  <c r="CZ655" i="11" s="1"/>
  <c r="CL651" i="11"/>
  <c r="CZ651" i="11" s="1"/>
  <c r="CL646" i="11"/>
  <c r="CL642" i="11"/>
  <c r="CL638" i="11"/>
  <c r="CL634" i="11"/>
  <c r="CZ634" i="11" s="1"/>
  <c r="CL630" i="11"/>
  <c r="CZ630" i="11" s="1"/>
  <c r="CL654" i="11"/>
  <c r="CL650" i="11"/>
  <c r="CL645" i="11"/>
  <c r="CL641" i="11"/>
  <c r="CZ641" i="11" s="1"/>
  <c r="CL637" i="11"/>
  <c r="CL633" i="11"/>
  <c r="CZ633" i="11" s="1"/>
  <c r="CL656" i="11"/>
  <c r="CL693" i="11"/>
  <c r="CZ693" i="11" s="1"/>
  <c r="CL660" i="11"/>
  <c r="CZ660" i="11" s="1"/>
  <c r="CL653" i="11"/>
  <c r="CL649" i="11"/>
  <c r="CL644" i="11"/>
  <c r="CZ644" i="11" s="1"/>
  <c r="CL640" i="11"/>
  <c r="CL636" i="11"/>
  <c r="CZ636" i="11" s="1"/>
  <c r="CL632" i="11"/>
  <c r="CZ632" i="11" s="1"/>
  <c r="CL628" i="11"/>
  <c r="CL624" i="11"/>
  <c r="CZ624" i="11" s="1"/>
  <c r="CL664" i="11"/>
  <c r="CL652" i="11"/>
  <c r="CL648" i="11"/>
  <c r="CZ648" i="11" s="1"/>
  <c r="CL643" i="11"/>
  <c r="CZ643" i="11" s="1"/>
  <c r="CL639" i="11"/>
  <c r="CL635" i="11"/>
  <c r="CL631" i="11"/>
  <c r="CL627" i="11"/>
  <c r="CL623" i="11"/>
  <c r="CL735" i="11"/>
  <c r="CL620" i="11"/>
  <c r="CZ620" i="11" s="1"/>
  <c r="CL619" i="11"/>
  <c r="CL608" i="11"/>
  <c r="CL625" i="11"/>
  <c r="CL612" i="11"/>
  <c r="CZ612" i="11" s="1"/>
  <c r="CL603" i="11"/>
  <c r="CL599" i="11"/>
  <c r="CL595" i="11"/>
  <c r="CL591" i="11"/>
  <c r="CZ591" i="11" s="1"/>
  <c r="CL582" i="11"/>
  <c r="CL621" i="11"/>
  <c r="CL618" i="11"/>
  <c r="CL607" i="11"/>
  <c r="CZ607" i="11" s="1"/>
  <c r="CL586" i="11"/>
  <c r="CL577" i="11"/>
  <c r="CL659" i="11"/>
  <c r="CL657" i="11"/>
  <c r="CL629" i="11"/>
  <c r="CL626" i="11"/>
  <c r="CL611" i="11"/>
  <c r="CZ611" i="11" s="1"/>
  <c r="CL602" i="11"/>
  <c r="CZ602" i="11" s="1"/>
  <c r="CL598" i="11"/>
  <c r="CL594" i="11"/>
  <c r="CL590" i="11"/>
  <c r="CL581" i="11"/>
  <c r="CL615" i="11"/>
  <c r="CZ615" i="11" s="1"/>
  <c r="CL606" i="11"/>
  <c r="CL616" i="11"/>
  <c r="CL610" i="11"/>
  <c r="CZ610" i="11" s="1"/>
  <c r="CL605" i="11"/>
  <c r="CL597" i="11"/>
  <c r="CZ597" i="11" s="1"/>
  <c r="CL604" i="11"/>
  <c r="CL585" i="11"/>
  <c r="CL567" i="11"/>
  <c r="CL563" i="11"/>
  <c r="CL559" i="11"/>
  <c r="CZ559" i="11" s="1"/>
  <c r="CL589" i="11"/>
  <c r="CZ589" i="11" s="1"/>
  <c r="CL609" i="11"/>
  <c r="CL583" i="11"/>
  <c r="CL596" i="11"/>
  <c r="CL592" i="11"/>
  <c r="CZ592" i="11" s="1"/>
  <c r="CL553" i="11"/>
  <c r="CL548" i="11"/>
  <c r="CZ548" i="11" s="1"/>
  <c r="CL544" i="11"/>
  <c r="CL614" i="11"/>
  <c r="CZ614" i="11" s="1"/>
  <c r="CL593" i="11"/>
  <c r="CZ593" i="11" s="1"/>
  <c r="CL552" i="11"/>
  <c r="CL587" i="11"/>
  <c r="CL579" i="11"/>
  <c r="CL576" i="11"/>
  <c r="CL572" i="11"/>
  <c r="CZ572" i="11" s="1"/>
  <c r="CL568" i="11"/>
  <c r="CL564" i="11"/>
  <c r="CZ564" i="11" s="1"/>
  <c r="CL560" i="11"/>
  <c r="CL556" i="11"/>
  <c r="CL551" i="11"/>
  <c r="CZ551" i="11" s="1"/>
  <c r="CL570" i="11"/>
  <c r="CL569" i="11"/>
  <c r="CZ569" i="11" s="1"/>
  <c r="CL558" i="11"/>
  <c r="CL550" i="11"/>
  <c r="CL546" i="11"/>
  <c r="CL513" i="11"/>
  <c r="CL488" i="11"/>
  <c r="CL484" i="11"/>
  <c r="CL480" i="11"/>
  <c r="CL476" i="11"/>
  <c r="CL459" i="11"/>
  <c r="CZ459" i="11" s="1"/>
  <c r="CL584" i="11"/>
  <c r="CZ584" i="11" s="1"/>
  <c r="CL543" i="11"/>
  <c r="CL541" i="11"/>
  <c r="CZ541" i="11" s="1"/>
  <c r="CL537" i="11"/>
  <c r="CL533" i="11"/>
  <c r="CL529" i="11"/>
  <c r="CL525" i="11"/>
  <c r="CL521" i="11"/>
  <c r="CZ521" i="11" s="1"/>
  <c r="CL578" i="11"/>
  <c r="CZ578" i="11" s="1"/>
  <c r="CL554" i="11"/>
  <c r="CZ554" i="11" s="1"/>
  <c r="CL540" i="11"/>
  <c r="CL536" i="11"/>
  <c r="CL532" i="11"/>
  <c r="CL524" i="11"/>
  <c r="CL520" i="11"/>
  <c r="CZ520" i="11" s="1"/>
  <c r="CL516" i="11"/>
  <c r="CZ516" i="11" s="1"/>
  <c r="CL545" i="11"/>
  <c r="CZ545" i="11" s="1"/>
  <c r="CL575" i="11"/>
  <c r="CL574" i="11"/>
  <c r="CZ574" i="11" s="1"/>
  <c r="CL573" i="11"/>
  <c r="CL557" i="11"/>
  <c r="CL539" i="11"/>
  <c r="CZ539" i="11" s="1"/>
  <c r="CL535" i="11"/>
  <c r="CZ535" i="11" s="1"/>
  <c r="CL531" i="11"/>
  <c r="CL527" i="11"/>
  <c r="CL523" i="11"/>
  <c r="CZ523" i="11" s="1"/>
  <c r="CL519" i="11"/>
  <c r="CL515" i="11"/>
  <c r="CL506" i="11"/>
  <c r="CZ506" i="11" s="1"/>
  <c r="CL502" i="11"/>
  <c r="CL498" i="11"/>
  <c r="CZ498" i="11" s="1"/>
  <c r="CL494" i="11"/>
  <c r="CL562" i="11"/>
  <c r="CL561" i="11"/>
  <c r="CL555" i="11"/>
  <c r="CL549" i="11"/>
  <c r="CL514" i="11"/>
  <c r="CZ514" i="11" s="1"/>
  <c r="CL510" i="11"/>
  <c r="CL489" i="11"/>
  <c r="CZ489" i="11" s="1"/>
  <c r="CL485" i="11"/>
  <c r="CL481" i="11"/>
  <c r="CL477" i="11"/>
  <c r="CZ477" i="11" s="1"/>
  <c r="CL566" i="11"/>
  <c r="CZ566" i="11" s="1"/>
  <c r="CL565" i="11"/>
  <c r="CL542" i="11"/>
  <c r="CL538" i="11"/>
  <c r="CZ538" i="11" s="1"/>
  <c r="CL534" i="11"/>
  <c r="CZ534" i="11" s="1"/>
  <c r="CL530" i="11"/>
  <c r="CZ530" i="11" s="1"/>
  <c r="CL526" i="11"/>
  <c r="CL522" i="11"/>
  <c r="CL518" i="11"/>
  <c r="CL512" i="11"/>
  <c r="CZ512" i="11" s="1"/>
  <c r="CL461" i="11"/>
  <c r="CZ461" i="11" s="1"/>
  <c r="CL458" i="11"/>
  <c r="CZ458" i="11" s="1"/>
  <c r="CL456" i="11"/>
  <c r="CL451" i="11"/>
  <c r="CL447" i="11"/>
  <c r="CL443" i="11"/>
  <c r="CZ443" i="11" s="1"/>
  <c r="CL439" i="11"/>
  <c r="CL435" i="11"/>
  <c r="CL504" i="11"/>
  <c r="CL486" i="11"/>
  <c r="CL482" i="11"/>
  <c r="CZ482" i="11" s="1"/>
  <c r="CL478" i="11"/>
  <c r="CL474" i="11"/>
  <c r="CL473" i="11"/>
  <c r="CZ473" i="11" s="1"/>
  <c r="CL468" i="11"/>
  <c r="CZ468" i="11" s="1"/>
  <c r="CL463" i="11"/>
  <c r="CL507" i="11"/>
  <c r="CZ507" i="11" s="1"/>
  <c r="CL501" i="11"/>
  <c r="CZ501" i="11" s="1"/>
  <c r="CL470" i="11"/>
  <c r="CL460" i="11"/>
  <c r="CL495" i="11"/>
  <c r="CZ495" i="11" s="1"/>
  <c r="CL505" i="11"/>
  <c r="CZ505" i="11" s="1"/>
  <c r="CL472" i="11"/>
  <c r="CZ472" i="11" s="1"/>
  <c r="CL467" i="11"/>
  <c r="CL511" i="11"/>
  <c r="CZ511" i="11" s="1"/>
  <c r="CL508" i="11"/>
  <c r="CZ508" i="11" s="1"/>
  <c r="CL499" i="11"/>
  <c r="CL496" i="11"/>
  <c r="CZ496" i="11" s="1"/>
  <c r="CL487" i="11"/>
  <c r="CL483" i="11"/>
  <c r="CL479" i="11"/>
  <c r="CL475" i="11"/>
  <c r="CL493" i="11"/>
  <c r="CL490" i="11"/>
  <c r="CZ490" i="11" s="1"/>
  <c r="CL469" i="11"/>
  <c r="CZ469" i="11" s="1"/>
  <c r="CL464" i="11"/>
  <c r="CZ464" i="11" s="1"/>
  <c r="CL457" i="11"/>
  <c r="CZ457" i="11" s="1"/>
  <c r="CL452" i="11"/>
  <c r="CL448" i="11"/>
  <c r="CL444" i="11"/>
  <c r="CL440" i="11"/>
  <c r="CL500" i="11"/>
  <c r="CL465" i="11"/>
  <c r="CZ465" i="11" s="1"/>
  <c r="CL455" i="11"/>
  <c r="CZ455" i="11" s="1"/>
  <c r="CL503" i="11"/>
  <c r="CZ503" i="11" s="1"/>
  <c r="CL441" i="11"/>
  <c r="CZ441" i="11" s="1"/>
  <c r="CL436" i="11"/>
  <c r="CZ436" i="11" s="1"/>
  <c r="CL431" i="11"/>
  <c r="CL427" i="11"/>
  <c r="CL423" i="11"/>
  <c r="CL419" i="11"/>
  <c r="CL415" i="11"/>
  <c r="CL411" i="11"/>
  <c r="CL407" i="11"/>
  <c r="CL453" i="11"/>
  <c r="CL450" i="11"/>
  <c r="CL434" i="11"/>
  <c r="CL471" i="11"/>
  <c r="CL445" i="11"/>
  <c r="CL442" i="11"/>
  <c r="CL454" i="11"/>
  <c r="CL429" i="11"/>
  <c r="CZ429" i="11" s="1"/>
  <c r="CL425" i="11"/>
  <c r="CL417" i="11"/>
  <c r="CZ417" i="11" s="1"/>
  <c r="CL413" i="11"/>
  <c r="CL409" i="11"/>
  <c r="CZ409" i="11" s="1"/>
  <c r="CL438" i="11"/>
  <c r="CL433" i="11"/>
  <c r="CZ433" i="11" s="1"/>
  <c r="CL517" i="11"/>
  <c r="CL462" i="11"/>
  <c r="CZ462" i="11" s="1"/>
  <c r="CL449" i="11"/>
  <c r="CZ449" i="11" s="1"/>
  <c r="CL446" i="11"/>
  <c r="CL408" i="11"/>
  <c r="CL384" i="11"/>
  <c r="CL367" i="11"/>
  <c r="CL363" i="11"/>
  <c r="CZ363" i="11" s="1"/>
  <c r="CL358" i="11"/>
  <c r="CL353" i="11"/>
  <c r="CZ353" i="11" s="1"/>
  <c r="CL348" i="11"/>
  <c r="CL325" i="11"/>
  <c r="CL312" i="11"/>
  <c r="CL308" i="11"/>
  <c r="CZ308" i="11" s="1"/>
  <c r="CL466" i="11"/>
  <c r="CL426" i="11"/>
  <c r="CZ426" i="11" s="1"/>
  <c r="CL420" i="11"/>
  <c r="CZ420" i="11" s="1"/>
  <c r="CL414" i="11"/>
  <c r="CZ414" i="11" s="1"/>
  <c r="CL400" i="11"/>
  <c r="CL404" i="11"/>
  <c r="CL402" i="11"/>
  <c r="CL399" i="11"/>
  <c r="CZ399" i="11" s="1"/>
  <c r="CL395" i="11"/>
  <c r="CZ395" i="11" s="1"/>
  <c r="CL391" i="11"/>
  <c r="CZ391" i="11" s="1"/>
  <c r="CL424" i="11"/>
  <c r="CZ424" i="11" s="1"/>
  <c r="CL412" i="11"/>
  <c r="CL382" i="11"/>
  <c r="CL381" i="11"/>
  <c r="CL369" i="11"/>
  <c r="CL355" i="11"/>
  <c r="CL341" i="11"/>
  <c r="CL432" i="11"/>
  <c r="CL428" i="11"/>
  <c r="CL422" i="11"/>
  <c r="CZ422" i="11" s="1"/>
  <c r="CL416" i="11"/>
  <c r="CZ416" i="11" s="1"/>
  <c r="CL410" i="11"/>
  <c r="CL385" i="11"/>
  <c r="CZ385" i="11" s="1"/>
  <c r="CL364" i="11"/>
  <c r="CZ364" i="11" s="1"/>
  <c r="CL360" i="11"/>
  <c r="CZ360" i="11" s="1"/>
  <c r="CL354" i="11"/>
  <c r="CZ354" i="11" s="1"/>
  <c r="CL349" i="11"/>
  <c r="CL335" i="11"/>
  <c r="CZ335" i="11" s="1"/>
  <c r="CL326" i="11"/>
  <c r="CL322" i="11"/>
  <c r="CL313" i="11"/>
  <c r="CZ313" i="11" s="1"/>
  <c r="CL309" i="11"/>
  <c r="CL406" i="11"/>
  <c r="CZ406" i="11" s="1"/>
  <c r="CL403" i="11"/>
  <c r="CZ403" i="11" s="1"/>
  <c r="CL401" i="11"/>
  <c r="CZ401" i="11" s="1"/>
  <c r="CL387" i="11"/>
  <c r="CZ387" i="11" s="1"/>
  <c r="CL386" i="11"/>
  <c r="CL375" i="11"/>
  <c r="CL368" i="11"/>
  <c r="CL365" i="11"/>
  <c r="CL362" i="11"/>
  <c r="CL351" i="11"/>
  <c r="CZ351" i="11" s="1"/>
  <c r="CL328" i="11"/>
  <c r="CZ328" i="11" s="1"/>
  <c r="CL324" i="11"/>
  <c r="CL317" i="11"/>
  <c r="CL311" i="11"/>
  <c r="CL394" i="11"/>
  <c r="CZ394" i="11" s="1"/>
  <c r="CL379" i="11"/>
  <c r="CL357" i="11"/>
  <c r="CL346" i="11"/>
  <c r="CZ346" i="11" s="1"/>
  <c r="CL343" i="11"/>
  <c r="CL430" i="11"/>
  <c r="CZ430" i="11" s="1"/>
  <c r="CL390" i="11"/>
  <c r="CZ390" i="11" s="1"/>
  <c r="CL336" i="11"/>
  <c r="CL321" i="11"/>
  <c r="CL307" i="11"/>
  <c r="CZ307" i="11" s="1"/>
  <c r="CL303" i="11"/>
  <c r="CL281" i="11"/>
  <c r="CL277" i="11"/>
  <c r="CL273" i="11"/>
  <c r="CL398" i="11"/>
  <c r="CL380" i="11"/>
  <c r="CL350" i="11"/>
  <c r="CL347" i="11"/>
  <c r="CL344" i="11"/>
  <c r="CL327" i="11"/>
  <c r="CZ327" i="11" s="1"/>
  <c r="CL323" i="11"/>
  <c r="CL318" i="11"/>
  <c r="CZ318" i="11" s="1"/>
  <c r="CL316" i="11"/>
  <c r="CL314" i="11"/>
  <c r="CL298" i="11"/>
  <c r="CZ298" i="11" s="1"/>
  <c r="CL293" i="11"/>
  <c r="CL289" i="11"/>
  <c r="CL272" i="11"/>
  <c r="CL268" i="11"/>
  <c r="CZ268" i="11" s="1"/>
  <c r="CL370" i="11"/>
  <c r="CZ370" i="11" s="1"/>
  <c r="CL361" i="11"/>
  <c r="CL331" i="11"/>
  <c r="CL329" i="11"/>
  <c r="CZ329" i="11" s="1"/>
  <c r="CL418" i="11"/>
  <c r="CL374" i="11"/>
  <c r="CZ374" i="11" s="1"/>
  <c r="CL378" i="11"/>
  <c r="CZ378" i="11" s="1"/>
  <c r="CL371" i="11"/>
  <c r="CZ371" i="11" s="1"/>
  <c r="CL342" i="11"/>
  <c r="CL340" i="11"/>
  <c r="CZ340" i="11" s="1"/>
  <c r="CL319" i="11"/>
  <c r="CL306" i="11"/>
  <c r="CZ306" i="11" s="1"/>
  <c r="CL299" i="11"/>
  <c r="CL297" i="11"/>
  <c r="CL267" i="11"/>
  <c r="CL262" i="11"/>
  <c r="CL258" i="11"/>
  <c r="CZ258" i="11" s="1"/>
  <c r="CL254" i="11"/>
  <c r="CZ254" i="11" s="1"/>
  <c r="CL250" i="11"/>
  <c r="CL232" i="11"/>
  <c r="CL207" i="11"/>
  <c r="CL203" i="11"/>
  <c r="CL330" i="11"/>
  <c r="CL295" i="11"/>
  <c r="CL291" i="11"/>
  <c r="CZ291" i="11" s="1"/>
  <c r="CL269" i="11"/>
  <c r="CZ269" i="11" s="1"/>
  <c r="CL334" i="11"/>
  <c r="CZ334" i="11" s="1"/>
  <c r="CL287" i="11"/>
  <c r="CZ287" i="11" s="1"/>
  <c r="CL284" i="11"/>
  <c r="CZ284" i="11" s="1"/>
  <c r="CL356" i="11"/>
  <c r="CZ356" i="11" s="1"/>
  <c r="CL338" i="11"/>
  <c r="CL315" i="11"/>
  <c r="CL282" i="11"/>
  <c r="CZ282" i="11" s="1"/>
  <c r="CL280" i="11"/>
  <c r="CL304" i="11"/>
  <c r="CL302" i="11"/>
  <c r="CL300" i="11"/>
  <c r="CZ300" i="11" s="1"/>
  <c r="CL294" i="11"/>
  <c r="CZ294" i="11" s="1"/>
  <c r="CL292" i="11"/>
  <c r="CZ292" i="11" s="1"/>
  <c r="CL264" i="11"/>
  <c r="CL260" i="11"/>
  <c r="CZ260" i="11" s="1"/>
  <c r="CL256" i="11"/>
  <c r="CZ256" i="11" s="1"/>
  <c r="CL252" i="11"/>
  <c r="CL248" i="11"/>
  <c r="CL239" i="11"/>
  <c r="CL230" i="11"/>
  <c r="CL337" i="11"/>
  <c r="CZ337" i="11" s="1"/>
  <c r="CL296" i="11"/>
  <c r="CL290" i="11"/>
  <c r="CZ290" i="11" s="1"/>
  <c r="CL288" i="11"/>
  <c r="CL270" i="11"/>
  <c r="CL243" i="11"/>
  <c r="CL238" i="11"/>
  <c r="CL234" i="11"/>
  <c r="CZ234" i="11" s="1"/>
  <c r="CL225" i="11"/>
  <c r="CZ225" i="11" s="1"/>
  <c r="CL217" i="11"/>
  <c r="CL213" i="11"/>
  <c r="CZ213" i="11" s="1"/>
  <c r="CL286" i="11"/>
  <c r="CZ286" i="11" s="1"/>
  <c r="DA286" i="11" s="1"/>
  <c r="BZ286" i="11" s="1"/>
  <c r="CL275" i="11"/>
  <c r="CL265" i="11"/>
  <c r="CZ265" i="11" s="1"/>
  <c r="CL263" i="11"/>
  <c r="CL259" i="11"/>
  <c r="CZ259" i="11" s="1"/>
  <c r="CL255" i="11"/>
  <c r="CZ255" i="11" s="1"/>
  <c r="CL251" i="11"/>
  <c r="CZ251" i="11" s="1"/>
  <c r="CL240" i="11"/>
  <c r="CZ240" i="11" s="1"/>
  <c r="CL226" i="11"/>
  <c r="CZ226" i="11" s="1"/>
  <c r="CL197" i="11"/>
  <c r="CL192" i="11"/>
  <c r="CZ192" i="11" s="1"/>
  <c r="CL187" i="11"/>
  <c r="CZ187" i="11" s="1"/>
  <c r="CL301" i="11"/>
  <c r="CZ301" i="11" s="1"/>
  <c r="CL261" i="11"/>
  <c r="CZ261" i="11" s="1"/>
  <c r="CL229" i="11"/>
  <c r="CZ229" i="11" s="1"/>
  <c r="CL223" i="11"/>
  <c r="CZ223" i="11" s="1"/>
  <c r="DA223" i="11" s="1"/>
  <c r="BZ223" i="11" s="1"/>
  <c r="CL219" i="11"/>
  <c r="CL205" i="11"/>
  <c r="CL202" i="11"/>
  <c r="CL200" i="11"/>
  <c r="CL182" i="11"/>
  <c r="CL279" i="11"/>
  <c r="CZ279" i="11" s="1"/>
  <c r="CL244" i="11"/>
  <c r="CL235" i="11"/>
  <c r="CZ235" i="11" s="1"/>
  <c r="CL214" i="11"/>
  <c r="CL194" i="11"/>
  <c r="CL191" i="11"/>
  <c r="CL177" i="11"/>
  <c r="CZ177" i="11" s="1"/>
  <c r="CL283" i="11"/>
  <c r="CL241" i="11"/>
  <c r="CL233" i="11"/>
  <c r="CL253" i="11"/>
  <c r="CL245" i="11"/>
  <c r="CL242" i="11"/>
  <c r="CZ242" i="11" s="1"/>
  <c r="CL236" i="11"/>
  <c r="CL228" i="11"/>
  <c r="CL215" i="11"/>
  <c r="CZ215" i="11" s="1"/>
  <c r="CL206" i="11"/>
  <c r="CL201" i="11"/>
  <c r="CL180" i="11"/>
  <c r="CL157" i="11"/>
  <c r="CZ157" i="11" s="1"/>
  <c r="CL153" i="11"/>
  <c r="CL148" i="11"/>
  <c r="CZ148" i="11" s="1"/>
  <c r="CL144" i="11"/>
  <c r="CZ144" i="11" s="1"/>
  <c r="CL139" i="11"/>
  <c r="CL135" i="11"/>
  <c r="CL274" i="11"/>
  <c r="CZ274" i="11" s="1"/>
  <c r="CL257" i="11"/>
  <c r="CZ257" i="11" s="1"/>
  <c r="CL220" i="11"/>
  <c r="CL210" i="11"/>
  <c r="CL175" i="11"/>
  <c r="CZ175" i="11" s="1"/>
  <c r="CL173" i="11"/>
  <c r="CZ173" i="11" s="1"/>
  <c r="CL167" i="11"/>
  <c r="CZ167" i="11" s="1"/>
  <c r="CL164" i="11"/>
  <c r="CZ164" i="11" s="1"/>
  <c r="CL158" i="11"/>
  <c r="CL145" i="11"/>
  <c r="CL140" i="11"/>
  <c r="CZ140" i="11" s="1"/>
  <c r="CL128" i="11"/>
  <c r="CL106" i="11"/>
  <c r="CZ106" i="11" s="1"/>
  <c r="CL102" i="11"/>
  <c r="CZ102" i="11" s="1"/>
  <c r="CL98" i="11"/>
  <c r="CZ98" i="11" s="1"/>
  <c r="CL94" i="11"/>
  <c r="CZ94" i="11" s="1"/>
  <c r="CL188" i="11"/>
  <c r="CZ188" i="11" s="1"/>
  <c r="CL155" i="11"/>
  <c r="CL137" i="11"/>
  <c r="CZ137" i="11" s="1"/>
  <c r="CL132" i="11"/>
  <c r="CL123" i="11"/>
  <c r="CZ123" i="11" s="1"/>
  <c r="CL119" i="11"/>
  <c r="CZ119" i="11" s="1"/>
  <c r="DA119" i="11" s="1"/>
  <c r="BZ119" i="11" s="1"/>
  <c r="CL114" i="11"/>
  <c r="CL199" i="11"/>
  <c r="CZ199" i="11" s="1"/>
  <c r="CL169" i="11"/>
  <c r="CZ169" i="11" s="1"/>
  <c r="CL160" i="11"/>
  <c r="CL151" i="11"/>
  <c r="CL147" i="11"/>
  <c r="CL134" i="11"/>
  <c r="CL127" i="11"/>
  <c r="CL185" i="11"/>
  <c r="CZ185" i="11" s="1"/>
  <c r="CL181" i="11"/>
  <c r="CL166" i="11"/>
  <c r="CL163" i="11"/>
  <c r="CL122" i="11"/>
  <c r="CZ122" i="11" s="1"/>
  <c r="CL118" i="11"/>
  <c r="CL113" i="11"/>
  <c r="CZ113" i="11" s="1"/>
  <c r="CL196" i="11"/>
  <c r="CZ196" i="11" s="1"/>
  <c r="CL193" i="11"/>
  <c r="CZ193" i="11" s="1"/>
  <c r="CL178" i="11"/>
  <c r="CZ178" i="11" s="1"/>
  <c r="CL176" i="11"/>
  <c r="CZ176" i="11" s="1"/>
  <c r="CL174" i="11"/>
  <c r="CZ174" i="11" s="1"/>
  <c r="CL172" i="11"/>
  <c r="CZ172" i="11" s="1"/>
  <c r="CL136" i="11"/>
  <c r="CL249" i="11"/>
  <c r="CZ249" i="11" s="1"/>
  <c r="CL246" i="11"/>
  <c r="CZ246" i="11" s="1"/>
  <c r="CL211" i="11"/>
  <c r="CL162" i="11"/>
  <c r="CL159" i="11"/>
  <c r="CL156" i="11"/>
  <c r="CL138" i="11"/>
  <c r="CL129" i="11"/>
  <c r="CL125" i="11"/>
  <c r="CL190" i="11"/>
  <c r="CL183" i="11"/>
  <c r="CL152" i="11"/>
  <c r="CL120" i="11"/>
  <c r="CZ120" i="11" s="1"/>
  <c r="CL111" i="11"/>
  <c r="CZ111" i="11" s="1"/>
  <c r="CL237" i="11"/>
  <c r="CZ237" i="11" s="1"/>
  <c r="CL224" i="11"/>
  <c r="CL150" i="11"/>
  <c r="CZ150" i="11" s="1"/>
  <c r="CL86" i="11"/>
  <c r="CL77" i="11"/>
  <c r="CL73" i="11"/>
  <c r="CZ73" i="11" s="1"/>
  <c r="CL69" i="11"/>
  <c r="CL63" i="11"/>
  <c r="CZ63" i="11" s="1"/>
  <c r="CL59" i="11"/>
  <c r="CZ59" i="11" s="1"/>
  <c r="CL55" i="11"/>
  <c r="CL51" i="11"/>
  <c r="CZ51" i="11" s="1"/>
  <c r="CL47" i="11"/>
  <c r="CL39" i="11"/>
  <c r="CL35" i="11"/>
  <c r="CZ35" i="11" s="1"/>
  <c r="CL31" i="11"/>
  <c r="CL27" i="11"/>
  <c r="CZ27" i="11" s="1"/>
  <c r="CL21" i="11"/>
  <c r="CL11" i="11"/>
  <c r="CL15" i="11"/>
  <c r="CZ15" i="11" s="1"/>
  <c r="CL227" i="11"/>
  <c r="CL92" i="11"/>
  <c r="CZ92" i="11" s="1"/>
  <c r="CL79" i="11"/>
  <c r="CL20" i="11"/>
  <c r="CL10" i="11"/>
  <c r="CZ10" i="11" s="1"/>
  <c r="CL222" i="11"/>
  <c r="CL93" i="11"/>
  <c r="CL82" i="11"/>
  <c r="CL68" i="11"/>
  <c r="CZ68" i="11" s="1"/>
  <c r="CL64" i="11"/>
  <c r="CZ64" i="11" s="1"/>
  <c r="CL60" i="11"/>
  <c r="CL52" i="11"/>
  <c r="CZ52" i="11" s="1"/>
  <c r="CL48" i="11"/>
  <c r="CZ48" i="11" s="1"/>
  <c r="CL40" i="11"/>
  <c r="CZ40" i="11" s="1"/>
  <c r="CL36" i="11"/>
  <c r="CL32" i="11"/>
  <c r="CL19" i="11"/>
  <c r="CZ19" i="11" s="1"/>
  <c r="CL9" i="11"/>
  <c r="CZ9" i="11" s="1"/>
  <c r="CL8" i="11"/>
  <c r="CL141" i="11"/>
  <c r="CL133" i="11"/>
  <c r="CL88" i="11"/>
  <c r="CZ88" i="11" s="1"/>
  <c r="CL84" i="11"/>
  <c r="CL23" i="11"/>
  <c r="CZ23" i="11" s="1"/>
  <c r="CL18" i="11"/>
  <c r="CZ18" i="11" s="1"/>
  <c r="CL146" i="11"/>
  <c r="CL130" i="11"/>
  <c r="CZ130" i="11" s="1"/>
  <c r="CL121" i="11"/>
  <c r="CL75" i="11"/>
  <c r="CL71" i="11"/>
  <c r="CL67" i="11"/>
  <c r="CL65" i="11"/>
  <c r="CZ65" i="11" s="1"/>
  <c r="CL61" i="11"/>
  <c r="CZ61" i="11" s="1"/>
  <c r="CL57" i="11"/>
  <c r="CZ57" i="11" s="1"/>
  <c r="CL53" i="11"/>
  <c r="CZ53" i="11" s="1"/>
  <c r="CL49" i="11"/>
  <c r="CL45" i="11"/>
  <c r="CL41" i="11"/>
  <c r="CL37" i="11"/>
  <c r="CL33" i="11"/>
  <c r="CZ33" i="11" s="1"/>
  <c r="CL29" i="11"/>
  <c r="CZ29" i="11" s="1"/>
  <c r="CL24" i="11"/>
  <c r="CZ24" i="11" s="1"/>
  <c r="CL168" i="11"/>
  <c r="CL165" i="11"/>
  <c r="CL117" i="11"/>
  <c r="CL107" i="11"/>
  <c r="CZ107" i="11" s="1"/>
  <c r="CL103" i="11"/>
  <c r="CL99" i="11"/>
  <c r="CZ99" i="11" s="1"/>
  <c r="CL95" i="11"/>
  <c r="CL87" i="11"/>
  <c r="CZ87" i="11" s="1"/>
  <c r="CL81" i="11"/>
  <c r="CL25" i="11"/>
  <c r="CZ25" i="11" s="1"/>
  <c r="CL14" i="11"/>
  <c r="CZ14" i="11" s="1"/>
  <c r="DA14" i="11" s="1"/>
  <c r="CL112" i="11"/>
  <c r="CL108" i="11"/>
  <c r="CZ108" i="11" s="1"/>
  <c r="CL104" i="11"/>
  <c r="CZ104" i="11" s="1"/>
  <c r="CL100" i="11"/>
  <c r="CL96" i="11"/>
  <c r="CZ96" i="11" s="1"/>
  <c r="CL89" i="11"/>
  <c r="CL83" i="11"/>
  <c r="CL78" i="11"/>
  <c r="CZ78" i="11" s="1"/>
  <c r="CL74" i="11"/>
  <c r="CL66" i="11"/>
  <c r="CL58" i="11"/>
  <c r="CL54" i="11"/>
  <c r="CZ54" i="11" s="1"/>
  <c r="CL46" i="11"/>
  <c r="CZ46" i="11" s="1"/>
  <c r="CL42" i="11"/>
  <c r="CZ42" i="11" s="1"/>
  <c r="CL38" i="11"/>
  <c r="CZ38" i="11" s="1"/>
  <c r="CL30" i="11"/>
  <c r="CZ30" i="11" s="1"/>
  <c r="DA30" i="11" s="1"/>
  <c r="BZ30" i="11" s="1"/>
  <c r="CL26" i="11"/>
  <c r="CL13" i="11"/>
  <c r="CZ13" i="11" s="1"/>
  <c r="CL212" i="11"/>
  <c r="CZ212" i="11" s="1"/>
  <c r="CL126" i="11"/>
  <c r="CL109" i="11"/>
  <c r="CL12" i="11"/>
  <c r="CZ12" i="11" s="1"/>
  <c r="CZ5" i="11"/>
  <c r="CZ182" i="11"/>
  <c r="CZ629" i="11"/>
  <c r="CZ567" i="11"/>
  <c r="CZ659" i="11"/>
  <c r="CZ700" i="11"/>
  <c r="CZ722" i="11"/>
  <c r="CZ726" i="11"/>
  <c r="CZ750" i="11"/>
  <c r="CZ852" i="11"/>
  <c r="CZ869" i="11"/>
  <c r="CZ958" i="11"/>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12" i="11" l="1"/>
  <c r="CZ214" i="11"/>
  <c r="CZ288" i="11"/>
  <c r="CZ280" i="11"/>
  <c r="CZ398" i="11"/>
  <c r="CZ386" i="11"/>
  <c r="DA386" i="11" s="1"/>
  <c r="BZ386" i="11" s="1"/>
  <c r="DA416" i="11"/>
  <c r="BZ416" i="11" s="1"/>
  <c r="CZ382" i="11"/>
  <c r="CZ439" i="11"/>
  <c r="CZ603" i="11"/>
  <c r="CZ654" i="11"/>
  <c r="CZ728" i="11"/>
  <c r="CZ725" i="11"/>
  <c r="CZ782" i="11"/>
  <c r="CZ827" i="11"/>
  <c r="CZ834" i="11"/>
  <c r="CZ841" i="11"/>
  <c r="CZ941" i="11"/>
  <c r="CZ75" i="11"/>
  <c r="CZ156" i="11"/>
  <c r="DA156" i="11" s="1"/>
  <c r="BZ156" i="11" s="1"/>
  <c r="CZ155" i="11"/>
  <c r="CZ145" i="11"/>
  <c r="CZ253" i="11"/>
  <c r="CZ342" i="11"/>
  <c r="CZ273" i="11"/>
  <c r="CZ324" i="11"/>
  <c r="CZ412" i="11"/>
  <c r="CZ407" i="11"/>
  <c r="CZ561" i="11"/>
  <c r="CZ575" i="11"/>
  <c r="CZ543" i="11"/>
  <c r="DA543" i="11" s="1"/>
  <c r="BZ543" i="11" s="1"/>
  <c r="CZ628" i="11"/>
  <c r="CZ678" i="11"/>
  <c r="CZ696" i="11"/>
  <c r="CZ740" i="11"/>
  <c r="CZ791" i="11"/>
  <c r="CZ180" i="11"/>
  <c r="CZ117" i="11"/>
  <c r="DA117" i="11" s="1"/>
  <c r="BZ117" i="11" s="1"/>
  <c r="CZ133" i="11"/>
  <c r="DA133" i="11" s="1"/>
  <c r="BZ133" i="11" s="1"/>
  <c r="CZ160" i="11"/>
  <c r="CZ89" i="11"/>
  <c r="CZ81" i="11"/>
  <c r="CZ168" i="11"/>
  <c r="CZ60" i="11"/>
  <c r="CZ79" i="11"/>
  <c r="CZ152" i="11"/>
  <c r="CZ162" i="11"/>
  <c r="DA162" i="11" s="1"/>
  <c r="BZ162" i="11" s="1"/>
  <c r="CZ181" i="11"/>
  <c r="CZ330" i="11"/>
  <c r="CZ432" i="11"/>
  <c r="CZ442" i="11"/>
  <c r="CZ415" i="11"/>
  <c r="CZ451" i="11"/>
  <c r="CZ485" i="11"/>
  <c r="CZ494" i="11"/>
  <c r="DA494" i="11" s="1"/>
  <c r="BZ494" i="11" s="1"/>
  <c r="CZ531" i="11"/>
  <c r="CZ558" i="11"/>
  <c r="CZ563" i="11"/>
  <c r="CZ606" i="11"/>
  <c r="CZ608" i="11"/>
  <c r="CZ639" i="11"/>
  <c r="CZ638" i="11"/>
  <c r="CZ675" i="11"/>
  <c r="DA675" i="11" s="1"/>
  <c r="BZ675" i="11" s="1"/>
  <c r="CZ743" i="11"/>
  <c r="CZ793" i="11"/>
  <c r="CZ45" i="11"/>
  <c r="CZ163" i="11"/>
  <c r="CZ109" i="11"/>
  <c r="CZ39" i="11"/>
  <c r="CZ77" i="11"/>
  <c r="CZ183" i="11"/>
  <c r="DA183" i="11" s="1"/>
  <c r="BZ183" i="11" s="1"/>
  <c r="CZ211" i="11"/>
  <c r="CZ114" i="11"/>
  <c r="CZ139" i="11"/>
  <c r="CZ297" i="11"/>
  <c r="CZ344" i="11"/>
  <c r="CZ357" i="11"/>
  <c r="CZ362" i="11"/>
  <c r="CZ341" i="11"/>
  <c r="DA341" i="11" s="1"/>
  <c r="BZ341" i="11" s="1"/>
  <c r="CZ419" i="11"/>
  <c r="CZ499" i="11"/>
  <c r="CZ470" i="11"/>
  <c r="CZ553" i="11"/>
  <c r="CZ582" i="11"/>
  <c r="CZ619" i="11"/>
  <c r="CZ673" i="11"/>
  <c r="CZ769" i="11"/>
  <c r="DA769" i="11" s="1"/>
  <c r="BZ769" i="11" s="1"/>
  <c r="CZ100" i="11"/>
  <c r="CZ47" i="11"/>
  <c r="CZ228" i="11"/>
  <c r="CZ299" i="11"/>
  <c r="CZ293" i="11"/>
  <c r="CZ379" i="11"/>
  <c r="CZ309" i="11"/>
  <c r="CZ355" i="11"/>
  <c r="DA355" i="11" s="1"/>
  <c r="BZ355" i="11" s="1"/>
  <c r="CZ384" i="11"/>
  <c r="CZ486" i="11"/>
  <c r="CZ502" i="11"/>
  <c r="CZ524" i="11"/>
  <c r="CZ529" i="11"/>
  <c r="CZ570" i="11"/>
  <c r="CZ585" i="11"/>
  <c r="CZ657" i="11"/>
  <c r="DA657" i="11" s="1"/>
  <c r="BZ657" i="11" s="1"/>
  <c r="CZ646" i="11"/>
  <c r="CZ662" i="11"/>
  <c r="CZ683" i="11"/>
  <c r="CZ680" i="11"/>
  <c r="DA680" i="11" s="1"/>
  <c r="BZ680" i="11" s="1"/>
  <c r="CZ733" i="11"/>
  <c r="CZ747" i="11"/>
  <c r="CZ771" i="11"/>
  <c r="CZ895" i="11"/>
  <c r="DA895" i="11" s="1"/>
  <c r="BZ895" i="11" s="1"/>
  <c r="CZ858" i="11"/>
  <c r="CZ891" i="11"/>
  <c r="CZ905" i="11"/>
  <c r="CZ86" i="11"/>
  <c r="CZ58" i="11"/>
  <c r="CZ32" i="11"/>
  <c r="CZ125" i="11"/>
  <c r="CZ236" i="11"/>
  <c r="DA236" i="11" s="1"/>
  <c r="BZ236" i="11" s="1"/>
  <c r="CZ202" i="11"/>
  <c r="CZ248" i="11"/>
  <c r="CZ408" i="11"/>
  <c r="CZ616" i="11"/>
  <c r="CZ452" i="11"/>
  <c r="CZ483" i="11"/>
  <c r="CZ522" i="11"/>
  <c r="DA522" i="11" s="1"/>
  <c r="BZ522" i="11" s="1"/>
  <c r="CZ710" i="11"/>
  <c r="CZ846" i="11"/>
  <c r="DA846" i="11" s="1"/>
  <c r="BZ846" i="11" s="1"/>
  <c r="CZ909" i="11"/>
  <c r="DA909" i="11" s="1"/>
  <c r="BZ909" i="11" s="1"/>
  <c r="CZ83" i="11"/>
  <c r="CZ165" i="11"/>
  <c r="CZ49" i="11"/>
  <c r="CZ121" i="11"/>
  <c r="DA121" i="11" s="1"/>
  <c r="BZ121" i="11" s="1"/>
  <c r="CZ141" i="11"/>
  <c r="DA141" i="11" s="1"/>
  <c r="BZ141" i="11" s="1"/>
  <c r="CZ20" i="11"/>
  <c r="DA20" i="11" s="1"/>
  <c r="BZ20" i="11" s="1"/>
  <c r="CZ31" i="11"/>
  <c r="DA31" i="11" s="1"/>
  <c r="BZ31" i="11" s="1"/>
  <c r="CZ69" i="11"/>
  <c r="DA69" i="11" s="1"/>
  <c r="CZ159" i="11"/>
  <c r="CZ166" i="11"/>
  <c r="CZ201" i="11"/>
  <c r="CZ233" i="11"/>
  <c r="CZ244" i="11"/>
  <c r="CZ217" i="11"/>
  <c r="DA217" i="11" s="1"/>
  <c r="BZ217" i="11" s="1"/>
  <c r="CZ296" i="11"/>
  <c r="DA296" i="11" s="1"/>
  <c r="BZ296" i="11" s="1"/>
  <c r="CZ264" i="11"/>
  <c r="DA264" i="11" s="1"/>
  <c r="BZ264" i="11" s="1"/>
  <c r="CZ295" i="11"/>
  <c r="CZ262" i="11"/>
  <c r="CZ323" i="11"/>
  <c r="CZ277" i="11"/>
  <c r="DA277" i="11" s="1"/>
  <c r="BZ277" i="11" s="1"/>
  <c r="CZ343" i="11"/>
  <c r="DA343" i="11" s="1"/>
  <c r="BZ343" i="11" s="1"/>
  <c r="CZ349" i="11"/>
  <c r="CZ358" i="11"/>
  <c r="CZ517" i="11"/>
  <c r="DA517" i="11" s="1"/>
  <c r="BZ517" i="11" s="1"/>
  <c r="CZ454" i="11"/>
  <c r="CZ411" i="11"/>
  <c r="DA411" i="11" s="1"/>
  <c r="BZ411" i="11" s="1"/>
  <c r="CZ487" i="11"/>
  <c r="CZ474" i="11"/>
  <c r="CZ447" i="11"/>
  <c r="DA447" i="11" s="1"/>
  <c r="BZ447" i="11" s="1"/>
  <c r="CZ526" i="11"/>
  <c r="CZ481" i="11"/>
  <c r="DA481" i="11" s="1"/>
  <c r="BZ481" i="11" s="1"/>
  <c r="CZ562" i="11"/>
  <c r="DA562" i="11" s="1"/>
  <c r="BZ562" i="11" s="1"/>
  <c r="CZ527" i="11"/>
  <c r="CZ550" i="11"/>
  <c r="CZ568" i="11"/>
  <c r="CZ544" i="11"/>
  <c r="CZ618" i="11"/>
  <c r="DA618" i="11" s="1"/>
  <c r="BZ618" i="11" s="1"/>
  <c r="CZ625" i="11"/>
  <c r="CZ635" i="11"/>
  <c r="DA635" i="11" s="1"/>
  <c r="BZ635" i="11" s="1"/>
  <c r="CZ656" i="11"/>
  <c r="CZ665" i="11"/>
  <c r="CZ724" i="11"/>
  <c r="CZ682" i="11"/>
  <c r="CZ671" i="11"/>
  <c r="CZ668" i="11"/>
  <c r="DA668" i="11" s="1"/>
  <c r="BZ668" i="11" s="1"/>
  <c r="CZ730" i="11"/>
  <c r="CZ741" i="11"/>
  <c r="DA741" i="11" s="1"/>
  <c r="BZ741" i="11" s="1"/>
  <c r="CZ714" i="11"/>
  <c r="DA714" i="11" s="1"/>
  <c r="BZ714" i="11" s="1"/>
  <c r="CZ764" i="11"/>
  <c r="CZ763" i="11"/>
  <c r="CZ794" i="11"/>
  <c r="CZ836" i="11"/>
  <c r="CZ824" i="11"/>
  <c r="DA824" i="11" s="1"/>
  <c r="BZ824" i="11" s="1"/>
  <c r="CZ839" i="11"/>
  <c r="DA839" i="11" s="1"/>
  <c r="BZ839" i="11" s="1"/>
  <c r="CZ830" i="11"/>
  <c r="CZ849" i="11"/>
  <c r="DA849" i="11" s="1"/>
  <c r="BZ849" i="11" s="1"/>
  <c r="CZ870" i="11"/>
  <c r="CZ859" i="11"/>
  <c r="CZ882" i="11"/>
  <c r="CZ939" i="11"/>
  <c r="CZ971" i="11"/>
  <c r="DA971" i="11" s="1"/>
  <c r="BZ971" i="11" s="1"/>
  <c r="CZ749" i="11"/>
  <c r="DA749" i="11" s="1"/>
  <c r="BZ749" i="11" s="1"/>
  <c r="CZ862" i="11"/>
  <c r="CZ915" i="11"/>
  <c r="CZ916" i="11"/>
  <c r="CZ134" i="11"/>
  <c r="CZ191" i="11"/>
  <c r="CZ243" i="11"/>
  <c r="CZ302" i="11"/>
  <c r="DA302" i="11" s="1"/>
  <c r="BZ302" i="11" s="1"/>
  <c r="CZ232" i="11"/>
  <c r="CZ350" i="11"/>
  <c r="DA350" i="11" s="1"/>
  <c r="BZ350" i="11" s="1"/>
  <c r="CZ321" i="11"/>
  <c r="DA321" i="11" s="1"/>
  <c r="BZ321" i="11" s="1"/>
  <c r="CZ368" i="11"/>
  <c r="CZ369" i="11"/>
  <c r="CZ402" i="11"/>
  <c r="CZ312" i="11"/>
  <c r="DA312" i="11" s="1"/>
  <c r="BZ312" i="11" s="1"/>
  <c r="CZ413" i="11"/>
  <c r="CZ434" i="11"/>
  <c r="DA434" i="11" s="1"/>
  <c r="BZ434" i="11" s="1"/>
  <c r="CZ427" i="11"/>
  <c r="DA427" i="11" s="1"/>
  <c r="BZ427" i="11" s="1"/>
  <c r="CZ440" i="11"/>
  <c r="DA440" i="11" s="1"/>
  <c r="BZ440" i="11" s="1"/>
  <c r="CZ493" i="11"/>
  <c r="CZ504" i="11"/>
  <c r="CZ542" i="11"/>
  <c r="CZ557" i="11"/>
  <c r="CZ532" i="11"/>
  <c r="DA532" i="11" s="1"/>
  <c r="BZ532" i="11" s="1"/>
  <c r="CZ533" i="11"/>
  <c r="CZ484" i="11"/>
  <c r="CZ587" i="11"/>
  <c r="DA587" i="11" s="1"/>
  <c r="BZ587" i="11" s="1"/>
  <c r="CZ596" i="11"/>
  <c r="CZ590" i="11"/>
  <c r="CZ649" i="11"/>
  <c r="CZ666" i="11"/>
  <c r="CZ687" i="11"/>
  <c r="DA687" i="11" s="1"/>
  <c r="BZ687" i="11" s="1"/>
  <c r="CZ684" i="11"/>
  <c r="DA684" i="11" s="1"/>
  <c r="BZ684" i="11" s="1"/>
  <c r="CZ716" i="11"/>
  <c r="DA716" i="11" s="1"/>
  <c r="BZ716" i="11" s="1"/>
  <c r="CZ751" i="11"/>
  <c r="DA751" i="11" s="1"/>
  <c r="BZ751" i="11" s="1"/>
  <c r="CZ780" i="11"/>
  <c r="CZ807" i="11"/>
  <c r="CZ803" i="11"/>
  <c r="CZ816" i="11"/>
  <c r="CZ819" i="11"/>
  <c r="CZ871" i="11"/>
  <c r="CZ876" i="11"/>
  <c r="DA876" i="11" s="1"/>
  <c r="BZ876" i="11" s="1"/>
  <c r="CZ892" i="11"/>
  <c r="DA892" i="11" s="1"/>
  <c r="BZ892" i="11" s="1"/>
  <c r="CZ922" i="11"/>
  <c r="CZ897" i="11"/>
  <c r="CZ906" i="11"/>
  <c r="CZ929" i="11"/>
  <c r="CZ956" i="11"/>
  <c r="DA956" i="11" s="1"/>
  <c r="BZ956" i="11" s="1"/>
  <c r="CZ945" i="11"/>
  <c r="CZ967" i="11"/>
  <c r="CZ82" i="11"/>
  <c r="DA82" i="11" s="1"/>
  <c r="BZ82" i="11" s="1"/>
  <c r="CZ84" i="11"/>
  <c r="CZ93" i="11"/>
  <c r="CZ11" i="11"/>
  <c r="CZ55" i="11"/>
  <c r="CZ129" i="11"/>
  <c r="CZ147" i="11"/>
  <c r="CZ132" i="11"/>
  <c r="DA132" i="11" s="1"/>
  <c r="BZ132" i="11" s="1"/>
  <c r="CZ210" i="11"/>
  <c r="CZ205" i="11"/>
  <c r="CZ275" i="11"/>
  <c r="CZ314" i="11"/>
  <c r="CZ404" i="11"/>
  <c r="CZ552" i="11"/>
  <c r="CZ623" i="11"/>
  <c r="DA623" i="11" s="1"/>
  <c r="BZ623" i="11" s="1"/>
  <c r="CZ708" i="11"/>
  <c r="CZ761" i="11"/>
  <c r="DA761" i="11" s="1"/>
  <c r="BZ761" i="11" s="1"/>
  <c r="CZ776" i="11"/>
  <c r="DA78" i="11"/>
  <c r="BZ78" i="11" s="1"/>
  <c r="DA48" i="11"/>
  <c r="DA174" i="11"/>
  <c r="BZ174" i="11" s="1"/>
  <c r="DA155" i="11"/>
  <c r="BZ155" i="11" s="1"/>
  <c r="DA240" i="11"/>
  <c r="BZ240" i="11" s="1"/>
  <c r="DA258" i="11"/>
  <c r="BZ258" i="11" s="1"/>
  <c r="DA273" i="11"/>
  <c r="BZ273" i="11" s="1"/>
  <c r="DA422" i="11"/>
  <c r="BZ422" i="11" s="1"/>
  <c r="DA83" i="11"/>
  <c r="BZ83" i="11" s="1"/>
  <c r="DA166" i="11"/>
  <c r="BZ166" i="11" s="1"/>
  <c r="DA244" i="11"/>
  <c r="BZ244" i="11" s="1"/>
  <c r="DA371" i="11"/>
  <c r="BZ371" i="11" s="1"/>
  <c r="DA328" i="11"/>
  <c r="BZ328" i="11" s="1"/>
  <c r="DA567" i="11"/>
  <c r="BZ567" i="11" s="1"/>
  <c r="DA944" i="11"/>
  <c r="BZ944" i="11" s="1"/>
  <c r="DA722" i="11"/>
  <c r="BZ722" i="11" s="1"/>
  <c r="DA417" i="11"/>
  <c r="BZ417" i="11" s="1"/>
  <c r="DA112" i="11"/>
  <c r="BZ112" i="11" s="1"/>
  <c r="DA107" i="11"/>
  <c r="BZ107" i="11" s="1"/>
  <c r="DA88" i="11"/>
  <c r="BZ88" i="11" s="1"/>
  <c r="DA40" i="11"/>
  <c r="BZ40" i="11" s="1"/>
  <c r="DA59" i="11"/>
  <c r="BZ59" i="11" s="1"/>
  <c r="DA172" i="11"/>
  <c r="BZ172" i="11" s="1"/>
  <c r="DA122" i="11"/>
  <c r="BZ122" i="11" s="1"/>
  <c r="DA137" i="11"/>
  <c r="BZ137" i="11" s="1"/>
  <c r="DA140" i="11"/>
  <c r="BZ140" i="11" s="1"/>
  <c r="DA157" i="11"/>
  <c r="BZ157" i="11" s="1"/>
  <c r="DA214" i="11"/>
  <c r="BZ214" i="11" s="1"/>
  <c r="DA288" i="11"/>
  <c r="BZ288" i="11" s="1"/>
  <c r="DA256" i="11"/>
  <c r="BZ256" i="11" s="1"/>
  <c r="DA280" i="11"/>
  <c r="BZ280" i="11" s="1"/>
  <c r="DA269" i="11"/>
  <c r="DA254" i="11"/>
  <c r="BZ254" i="11" s="1"/>
  <c r="DA340" i="11"/>
  <c r="BZ340" i="11" s="1"/>
  <c r="DA398" i="11"/>
  <c r="BZ398" i="11" s="1"/>
  <c r="DA390" i="11"/>
  <c r="BZ390" i="11" s="1"/>
  <c r="DA382" i="11"/>
  <c r="BZ382" i="11" s="1"/>
  <c r="DA449" i="11"/>
  <c r="BZ449" i="11" s="1"/>
  <c r="DA436" i="11"/>
  <c r="BZ436" i="11" s="1"/>
  <c r="DA472" i="11"/>
  <c r="BZ472" i="11" s="1"/>
  <c r="DA468" i="11"/>
  <c r="BZ468" i="11" s="1"/>
  <c r="DA439" i="11"/>
  <c r="BZ439" i="11" s="1"/>
  <c r="DA566" i="11"/>
  <c r="BZ566" i="11" s="1"/>
  <c r="DA574" i="11"/>
  <c r="BZ574" i="11" s="1"/>
  <c r="DA541" i="11"/>
  <c r="BZ541" i="11" s="1"/>
  <c r="DA593" i="11"/>
  <c r="BZ593" i="11" s="1"/>
  <c r="DA654" i="11"/>
  <c r="BZ654" i="11" s="1"/>
  <c r="DA692" i="11"/>
  <c r="BZ692" i="11" s="1"/>
  <c r="DA896" i="11"/>
  <c r="BZ896" i="11" s="1"/>
  <c r="DA414" i="11"/>
  <c r="BZ414" i="11" s="1"/>
  <c r="DA358" i="11"/>
  <c r="BZ358" i="11" s="1"/>
  <c r="DA111" i="11"/>
  <c r="BZ111" i="11" s="1"/>
  <c r="DA180" i="11"/>
  <c r="BZ180" i="11" s="1"/>
  <c r="DA282" i="11"/>
  <c r="BZ282" i="11" s="1"/>
  <c r="DA430" i="11"/>
  <c r="BZ430" i="11" s="1"/>
  <c r="DA165" i="11"/>
  <c r="BZ165" i="11" s="1"/>
  <c r="DA159" i="11"/>
  <c r="BZ159" i="11" s="1"/>
  <c r="DA233" i="11"/>
  <c r="BZ233" i="11" s="1"/>
  <c r="DA295" i="11"/>
  <c r="BZ295" i="11" s="1"/>
  <c r="DA503" i="11"/>
  <c r="BZ503" i="11" s="1"/>
  <c r="DA12" i="11"/>
  <c r="DA42" i="11"/>
  <c r="BZ42" i="11" s="1"/>
  <c r="DA89" i="11"/>
  <c r="BZ89" i="11" s="1"/>
  <c r="DA63" i="11"/>
  <c r="DA257" i="11"/>
  <c r="BZ257" i="11" s="1"/>
  <c r="DA291" i="11"/>
  <c r="BZ291" i="11" s="1"/>
  <c r="DA387" i="11"/>
  <c r="BZ387" i="11" s="1"/>
  <c r="DA38" i="11"/>
  <c r="BZ38" i="11" s="1"/>
  <c r="DA201" i="11"/>
  <c r="BZ201" i="11" s="1"/>
  <c r="DA262" i="11"/>
  <c r="DA401" i="11"/>
  <c r="BZ401" i="11" s="1"/>
  <c r="DA424" i="11"/>
  <c r="BZ424" i="11" s="1"/>
  <c r="DA457" i="11"/>
  <c r="BZ457" i="11" s="1"/>
  <c r="DA852" i="11"/>
  <c r="BZ852" i="11" s="1"/>
  <c r="DA659" i="11"/>
  <c r="BZ659" i="11" s="1"/>
  <c r="DA109" i="11"/>
  <c r="BZ109" i="11" s="1"/>
  <c r="DA45" i="11"/>
  <c r="DA10" i="11"/>
  <c r="DA145" i="11"/>
  <c r="BZ145" i="11" s="1"/>
  <c r="DA213" i="11"/>
  <c r="DA370" i="11"/>
  <c r="BZ370" i="11" s="1"/>
  <c r="DA412" i="11"/>
  <c r="BZ412" i="11" s="1"/>
  <c r="DA49" i="11"/>
  <c r="DA169" i="11"/>
  <c r="BZ169" i="11" s="1"/>
  <c r="DA251" i="11"/>
  <c r="BZ251" i="11" s="1"/>
  <c r="DA454" i="11"/>
  <c r="BZ454" i="11" s="1"/>
  <c r="DA616" i="11"/>
  <c r="BZ616" i="11" s="1"/>
  <c r="DA182" i="11"/>
  <c r="BZ182" i="11" s="1"/>
  <c r="DA54" i="11"/>
  <c r="DA100" i="11"/>
  <c r="BZ100" i="11" s="1"/>
  <c r="DA29" i="11"/>
  <c r="BZ29" i="11" s="1"/>
  <c r="DA61" i="11"/>
  <c r="BZ61" i="11" s="1"/>
  <c r="DA18" i="11"/>
  <c r="BZ18" i="11" s="1"/>
  <c r="DA19" i="11"/>
  <c r="BZ19" i="11" s="1"/>
  <c r="DA68" i="11"/>
  <c r="BZ68" i="11" s="1"/>
  <c r="DA47" i="11"/>
  <c r="DA86" i="11"/>
  <c r="BZ86" i="11" s="1"/>
  <c r="DA246" i="11"/>
  <c r="BZ246" i="11" s="1"/>
  <c r="DA196" i="11"/>
  <c r="BZ196" i="11" s="1"/>
  <c r="DA102" i="11"/>
  <c r="BZ102" i="11" s="1"/>
  <c r="DA173" i="11"/>
  <c r="BZ173" i="11" s="1"/>
  <c r="DA144" i="11"/>
  <c r="BZ144" i="11" s="1"/>
  <c r="DA228" i="11"/>
  <c r="BZ228" i="11" s="1"/>
  <c r="DA177" i="11"/>
  <c r="BZ177" i="11" s="1"/>
  <c r="DA187" i="11"/>
  <c r="BZ187" i="11" s="1"/>
  <c r="DA300" i="11"/>
  <c r="BZ300" i="11" s="1"/>
  <c r="DA284" i="11"/>
  <c r="BZ284" i="11" s="1"/>
  <c r="DA299" i="11"/>
  <c r="BZ299" i="11" s="1"/>
  <c r="DA293" i="11"/>
  <c r="BZ293" i="11" s="1"/>
  <c r="DA307" i="11"/>
  <c r="BZ307" i="11" s="1"/>
  <c r="DA379" i="11"/>
  <c r="BZ379" i="11" s="1"/>
  <c r="DA309" i="11"/>
  <c r="BZ309" i="11" s="1"/>
  <c r="DA364" i="11"/>
  <c r="BZ364" i="11" s="1"/>
  <c r="DA399" i="11"/>
  <c r="BZ399" i="11" s="1"/>
  <c r="DA308" i="11"/>
  <c r="BZ308" i="11" s="1"/>
  <c r="DA948" i="11"/>
  <c r="BZ948" i="11" s="1"/>
  <c r="I46" i="12" s="1"/>
  <c r="DA163" i="11"/>
  <c r="BZ163" i="11" s="1"/>
  <c r="DA253" i="11"/>
  <c r="BZ253" i="11" s="1"/>
  <c r="DA290" i="11"/>
  <c r="BZ290" i="11" s="1"/>
  <c r="DA342" i="11"/>
  <c r="BZ342" i="11" s="1"/>
  <c r="DA324" i="11"/>
  <c r="BZ324" i="11" s="1"/>
  <c r="DA353" i="11"/>
  <c r="BZ353" i="11" s="1"/>
  <c r="DA655" i="11"/>
  <c r="BZ655" i="11" s="1"/>
  <c r="DA52" i="11"/>
  <c r="BZ52" i="11" s="1"/>
  <c r="DA176" i="11"/>
  <c r="BZ176" i="11" s="1"/>
  <c r="DA274" i="11"/>
  <c r="BZ274" i="11" s="1"/>
  <c r="DA323" i="11"/>
  <c r="BZ323" i="11" s="1"/>
  <c r="DA212" i="11"/>
  <c r="DA104" i="11"/>
  <c r="BZ104" i="11" s="1"/>
  <c r="DA33" i="11"/>
  <c r="BZ33" i="11" s="1"/>
  <c r="DA32" i="11"/>
  <c r="BZ32" i="11" s="1"/>
  <c r="DA15" i="11"/>
  <c r="DA150" i="11"/>
  <c r="BZ150" i="11" s="1"/>
  <c r="DA113" i="11"/>
  <c r="BZ113" i="11" s="1"/>
  <c r="DA123" i="11"/>
  <c r="BZ123" i="11" s="1"/>
  <c r="DA175" i="11"/>
  <c r="BZ175" i="11" s="1"/>
  <c r="DA191" i="11"/>
  <c r="BZ191" i="11" s="1"/>
  <c r="DA202" i="11"/>
  <c r="BZ202" i="11" s="1"/>
  <c r="DA192" i="11"/>
  <c r="BZ192" i="11" s="1"/>
  <c r="DA265" i="11"/>
  <c r="BZ265" i="11" s="1"/>
  <c r="DA243" i="11"/>
  <c r="BZ243" i="11" s="1"/>
  <c r="DA248" i="11"/>
  <c r="BZ248" i="11" s="1"/>
  <c r="DA287" i="11"/>
  <c r="BZ287" i="11" s="1"/>
  <c r="DA232" i="11"/>
  <c r="BZ232" i="11" s="1"/>
  <c r="DA306" i="11"/>
  <c r="BZ306" i="11" s="1"/>
  <c r="DA329" i="11"/>
  <c r="BZ329" i="11" s="1"/>
  <c r="DA298" i="11"/>
  <c r="BZ298" i="11" s="1"/>
  <c r="DA394" i="11"/>
  <c r="BZ394" i="11" s="1"/>
  <c r="DA368" i="11"/>
  <c r="BZ368" i="11" s="1"/>
  <c r="DA313" i="11"/>
  <c r="BZ313" i="11" s="1"/>
  <c r="DA385" i="11"/>
  <c r="BZ385" i="11" s="1"/>
  <c r="DA369" i="11"/>
  <c r="BZ369" i="11" s="1"/>
  <c r="DA402" i="11"/>
  <c r="BZ402" i="11" s="1"/>
  <c r="DA408" i="11"/>
  <c r="BZ408" i="11" s="1"/>
  <c r="DA413" i="11"/>
  <c r="BZ413" i="11" s="1"/>
  <c r="DA75" i="11"/>
  <c r="BZ75" i="11" s="1"/>
  <c r="DA27" i="11"/>
  <c r="BZ27" i="11" s="1"/>
  <c r="DA160" i="11"/>
  <c r="BZ160" i="11" s="1"/>
  <c r="DA235" i="11"/>
  <c r="BZ235" i="11" s="1"/>
  <c r="DA260" i="11"/>
  <c r="BZ260" i="11" s="1"/>
  <c r="DA318" i="11"/>
  <c r="BZ318" i="11" s="1"/>
  <c r="DA335" i="11"/>
  <c r="BZ335" i="11" s="1"/>
  <c r="DA858" i="11"/>
  <c r="BZ858" i="11" s="1"/>
  <c r="DA25" i="11"/>
  <c r="BZ25" i="11" s="1"/>
  <c r="DA120" i="11"/>
  <c r="BZ120" i="11" s="1"/>
  <c r="DA188" i="11"/>
  <c r="BZ188" i="11" s="1"/>
  <c r="DA229" i="11"/>
  <c r="BZ229" i="11" s="1"/>
  <c r="DA268" i="11"/>
  <c r="BZ268" i="11" s="1"/>
  <c r="DA349" i="11"/>
  <c r="BZ349" i="11" s="1"/>
  <c r="DA420" i="11"/>
  <c r="BZ420" i="11" s="1"/>
  <c r="DA237" i="11"/>
  <c r="BZ237" i="11" s="1"/>
  <c r="DA58" i="11"/>
  <c r="BZ58" i="11" s="1"/>
  <c r="DA99" i="11"/>
  <c r="BZ99" i="11" s="1"/>
  <c r="DA65" i="11"/>
  <c r="DA23" i="11"/>
  <c r="BZ23" i="11" s="1"/>
  <c r="DA51" i="11"/>
  <c r="DA125" i="11"/>
  <c r="BZ125" i="11" s="1"/>
  <c r="DA249" i="11"/>
  <c r="BZ249" i="11" s="1"/>
  <c r="DA134" i="11"/>
  <c r="BZ134" i="11" s="1"/>
  <c r="DA106" i="11"/>
  <c r="BZ106" i="11" s="1"/>
  <c r="DA148" i="11"/>
  <c r="BZ148" i="11" s="1"/>
  <c r="DA958" i="11"/>
  <c r="BZ958" i="11" s="1"/>
  <c r="DA726" i="11"/>
  <c r="BZ726" i="11" s="1"/>
  <c r="DA629" i="11"/>
  <c r="BZ629" i="11" s="1"/>
  <c r="DA13" i="11"/>
  <c r="DA108" i="11"/>
  <c r="BZ108" i="11" s="1"/>
  <c r="DA147" i="11"/>
  <c r="BZ147" i="11" s="1"/>
  <c r="DA314" i="11"/>
  <c r="BZ314" i="11" s="1"/>
  <c r="DA493" i="11"/>
  <c r="BZ493" i="11" s="1"/>
  <c r="DA511" i="11"/>
  <c r="BZ511" i="11" s="1"/>
  <c r="DA507" i="11"/>
  <c r="BZ507" i="11" s="1"/>
  <c r="DA504" i="11"/>
  <c r="BZ504" i="11" s="1"/>
  <c r="DA461" i="11"/>
  <c r="BZ461" i="11" s="1"/>
  <c r="DA542" i="11"/>
  <c r="BZ542" i="11" s="1"/>
  <c r="DA514" i="11"/>
  <c r="BZ514" i="11" s="1"/>
  <c r="DA506" i="11"/>
  <c r="BZ506" i="11" s="1"/>
  <c r="DA557" i="11"/>
  <c r="BZ557" i="11" s="1"/>
  <c r="DA533" i="11"/>
  <c r="BZ533" i="11" s="1"/>
  <c r="DA484" i="11"/>
  <c r="BZ484" i="11" s="1"/>
  <c r="DA551" i="11"/>
  <c r="BZ551" i="11" s="1"/>
  <c r="DA596" i="11"/>
  <c r="BZ596" i="11" s="1"/>
  <c r="DA590" i="11"/>
  <c r="BZ590" i="11" s="1"/>
  <c r="DA649" i="11"/>
  <c r="BZ649" i="11" s="1"/>
  <c r="DA651" i="11"/>
  <c r="BZ651" i="11" s="1"/>
  <c r="DA681" i="11"/>
  <c r="BZ681" i="11" s="1"/>
  <c r="DA666" i="11"/>
  <c r="BZ666" i="11" s="1"/>
  <c r="DA695" i="11"/>
  <c r="BZ695" i="11" s="1"/>
  <c r="DA704" i="11"/>
  <c r="BZ704" i="11" s="1"/>
  <c r="DA748" i="11"/>
  <c r="BZ748" i="11" s="1"/>
  <c r="DA798" i="11"/>
  <c r="BZ798" i="11" s="1"/>
  <c r="DA780" i="11"/>
  <c r="BZ780" i="11" s="1"/>
  <c r="DA807" i="11"/>
  <c r="BZ807" i="11" s="1"/>
  <c r="DA803" i="11"/>
  <c r="BZ803" i="11" s="1"/>
  <c r="DA816" i="11"/>
  <c r="BZ816" i="11" s="1"/>
  <c r="DA832" i="11"/>
  <c r="BZ832" i="11" s="1"/>
  <c r="DA819" i="11"/>
  <c r="BZ819" i="11" s="1"/>
  <c r="DA871" i="11"/>
  <c r="BZ871" i="11" s="1"/>
  <c r="DA922" i="11"/>
  <c r="BZ922" i="11" s="1"/>
  <c r="DA897" i="11"/>
  <c r="BZ897" i="11" s="1"/>
  <c r="DA906" i="11"/>
  <c r="BZ906" i="11" s="1"/>
  <c r="DA936" i="11"/>
  <c r="BZ936" i="11" s="1"/>
  <c r="DA929" i="11"/>
  <c r="BZ929" i="11" s="1"/>
  <c r="DA725" i="11"/>
  <c r="BZ725" i="11" s="1"/>
  <c r="DA736" i="11"/>
  <c r="BZ736" i="11" s="1"/>
  <c r="DA462" i="11"/>
  <c r="BZ462" i="11" s="1"/>
  <c r="DA429" i="11"/>
  <c r="BZ429" i="11" s="1"/>
  <c r="DA407" i="11"/>
  <c r="BZ407" i="11" s="1"/>
  <c r="DA441" i="11"/>
  <c r="BZ441" i="11" s="1"/>
  <c r="DA452" i="11"/>
  <c r="BZ452" i="11" s="1"/>
  <c r="DA483" i="11"/>
  <c r="BZ483" i="11" s="1"/>
  <c r="DA505" i="11"/>
  <c r="BZ505" i="11" s="1"/>
  <c r="DA473" i="11"/>
  <c r="BZ473" i="11" s="1"/>
  <c r="DA443" i="11"/>
  <c r="BZ443" i="11" s="1"/>
  <c r="DA477" i="11"/>
  <c r="BZ477" i="11" s="1"/>
  <c r="DA561" i="11"/>
  <c r="BZ561" i="11" s="1"/>
  <c r="DA523" i="11"/>
  <c r="BZ523" i="11" s="1"/>
  <c r="DA575" i="11"/>
  <c r="BZ575" i="11" s="1"/>
  <c r="DA554" i="11"/>
  <c r="BZ554" i="11" s="1"/>
  <c r="DA564" i="11"/>
  <c r="BZ564" i="11" s="1"/>
  <c r="DA614" i="11"/>
  <c r="BZ614" i="11" s="1"/>
  <c r="DA589" i="11"/>
  <c r="BZ589" i="11" s="1"/>
  <c r="DA610" i="11"/>
  <c r="BZ610" i="11" s="1"/>
  <c r="DA602" i="11"/>
  <c r="BZ602" i="11" s="1"/>
  <c r="DA607" i="11"/>
  <c r="BZ607" i="11" s="1"/>
  <c r="DA612" i="11"/>
  <c r="BZ612" i="11" s="1"/>
  <c r="DA628" i="11"/>
  <c r="BZ628" i="11" s="1"/>
  <c r="DA693" i="11"/>
  <c r="BZ693" i="11" s="1"/>
  <c r="DA630" i="11"/>
  <c r="BZ630" i="11" s="1"/>
  <c r="DA661" i="11"/>
  <c r="BZ661" i="11" s="1"/>
  <c r="DA678" i="11"/>
  <c r="BZ678" i="11" s="1"/>
  <c r="DA696" i="11"/>
  <c r="BZ696" i="11" s="1"/>
  <c r="DA705" i="11"/>
  <c r="BZ705" i="11" s="1"/>
  <c r="DA740" i="11"/>
  <c r="BZ740" i="11" s="1"/>
  <c r="DA710" i="11"/>
  <c r="BZ710" i="11" s="1"/>
  <c r="DA760" i="11"/>
  <c r="BZ760" i="11" s="1"/>
  <c r="DA784" i="11"/>
  <c r="BZ784" i="11" s="1"/>
  <c r="DA791" i="11"/>
  <c r="BZ791" i="11" s="1"/>
  <c r="DA848" i="11"/>
  <c r="BZ848" i="11" s="1"/>
  <c r="CZ845" i="11"/>
  <c r="DA845" i="11" s="1"/>
  <c r="BZ845" i="11" s="1"/>
  <c r="DA873" i="11"/>
  <c r="BZ873" i="11" s="1"/>
  <c r="CZ883" i="11"/>
  <c r="DA883" i="11" s="1"/>
  <c r="BZ883" i="11" s="1"/>
  <c r="CZ912" i="11"/>
  <c r="DA912" i="11" s="1"/>
  <c r="BZ912" i="11" s="1"/>
  <c r="CZ900" i="11"/>
  <c r="DA900" i="11" s="1"/>
  <c r="BZ900" i="11" s="1"/>
  <c r="DA921" i="11"/>
  <c r="BZ921" i="11" s="1"/>
  <c r="DA957" i="11"/>
  <c r="BZ957" i="11" s="1"/>
  <c r="DA970" i="11"/>
  <c r="BZ970" i="11" s="1"/>
  <c r="CZ37" i="11"/>
  <c r="DA37" i="11" s="1"/>
  <c r="BZ37" i="11" s="1"/>
  <c r="CZ153" i="11"/>
  <c r="DA153" i="11" s="1"/>
  <c r="BZ153" i="11" s="1"/>
  <c r="CZ127" i="11"/>
  <c r="DA127" i="11" s="1"/>
  <c r="BZ127" i="11" s="1"/>
  <c r="CZ325" i="11"/>
  <c r="DA325" i="11" s="1"/>
  <c r="BZ325" i="11" s="1"/>
  <c r="CZ336" i="11"/>
  <c r="DA336" i="11" s="1"/>
  <c r="BZ336" i="11" s="1"/>
  <c r="CZ380" i="11"/>
  <c r="DA380" i="11" s="1"/>
  <c r="BZ380" i="11" s="1"/>
  <c r="CZ471" i="11"/>
  <c r="DA471" i="11" s="1"/>
  <c r="BZ471" i="11" s="1"/>
  <c r="CZ479" i="11"/>
  <c r="DA479" i="11" s="1"/>
  <c r="BZ479" i="11" s="1"/>
  <c r="CZ581" i="11"/>
  <c r="DA581" i="11" s="1"/>
  <c r="BZ581" i="11" s="1"/>
  <c r="CZ701" i="11"/>
  <c r="DA701" i="11" s="1"/>
  <c r="BZ701" i="11" s="1"/>
  <c r="CZ775" i="11"/>
  <c r="DA775" i="11" s="1"/>
  <c r="BZ775" i="11" s="1"/>
  <c r="CZ814" i="11"/>
  <c r="DA814" i="11" s="1"/>
  <c r="BZ814" i="11" s="1"/>
  <c r="CZ931" i="11"/>
  <c r="DA931" i="11" s="1"/>
  <c r="BZ931" i="11" s="1"/>
  <c r="CZ969" i="11"/>
  <c r="DA969" i="11" s="1"/>
  <c r="BZ969" i="11" s="1"/>
  <c r="DA487" i="11"/>
  <c r="BZ487" i="11" s="1"/>
  <c r="DA495" i="11"/>
  <c r="BZ495" i="11" s="1"/>
  <c r="DA474" i="11"/>
  <c r="BZ474" i="11" s="1"/>
  <c r="DA526" i="11"/>
  <c r="BZ526" i="11" s="1"/>
  <c r="DA527" i="11"/>
  <c r="BZ527" i="11" s="1"/>
  <c r="DA545" i="11"/>
  <c r="BZ545" i="11" s="1"/>
  <c r="DA578" i="11"/>
  <c r="BZ578" i="11" s="1"/>
  <c r="DA584" i="11"/>
  <c r="BZ584" i="11" s="1"/>
  <c r="DA550" i="11"/>
  <c r="BZ550" i="11" s="1"/>
  <c r="DA568" i="11"/>
  <c r="BZ568" i="11" s="1"/>
  <c r="DA544" i="11"/>
  <c r="BZ544" i="11" s="1"/>
  <c r="DA559" i="11"/>
  <c r="BZ559" i="11" s="1"/>
  <c r="DA611" i="11"/>
  <c r="BZ611" i="11" s="1"/>
  <c r="DA625" i="11"/>
  <c r="BZ625" i="11" s="1"/>
  <c r="DA632" i="11"/>
  <c r="BZ632" i="11" s="1"/>
  <c r="DA656" i="11"/>
  <c r="BZ656" i="11" s="1"/>
  <c r="DA634" i="11"/>
  <c r="BZ634" i="11" s="1"/>
  <c r="DA665" i="11"/>
  <c r="BZ665" i="11" s="1"/>
  <c r="DA724" i="11"/>
  <c r="BZ724" i="11" s="1"/>
  <c r="DA682" i="11"/>
  <c r="BZ682" i="11" s="1"/>
  <c r="DA671" i="11"/>
  <c r="BZ671" i="11" s="1"/>
  <c r="DA730" i="11"/>
  <c r="BZ730" i="11" s="1"/>
  <c r="DA755" i="11"/>
  <c r="BZ755" i="11" s="1"/>
  <c r="DA764" i="11"/>
  <c r="BZ764" i="11" s="1"/>
  <c r="DA757" i="11"/>
  <c r="BZ757" i="11" s="1"/>
  <c r="DA790" i="11"/>
  <c r="BZ790" i="11" s="1"/>
  <c r="DA763" i="11"/>
  <c r="BZ763" i="11" s="1"/>
  <c r="DA794" i="11"/>
  <c r="BZ794" i="11" s="1"/>
  <c r="DA789" i="11"/>
  <c r="BZ789" i="11" s="1"/>
  <c r="DA836" i="11"/>
  <c r="BZ836" i="11" s="1"/>
  <c r="DA831" i="11"/>
  <c r="BZ831" i="11" s="1"/>
  <c r="DA870" i="11"/>
  <c r="BZ870" i="11" s="1"/>
  <c r="DA859" i="11"/>
  <c r="BZ859" i="11" s="1"/>
  <c r="CZ881" i="11"/>
  <c r="DA881" i="11" s="1"/>
  <c r="BZ881" i="11" s="1"/>
  <c r="DA882" i="11"/>
  <c r="BZ882" i="11" s="1"/>
  <c r="CZ902" i="11"/>
  <c r="DA902" i="11" s="1"/>
  <c r="BZ902" i="11" s="1"/>
  <c r="DA917" i="11"/>
  <c r="BZ917" i="11" s="1"/>
  <c r="CZ933" i="11"/>
  <c r="DA933" i="11" s="1"/>
  <c r="BZ933" i="11" s="1"/>
  <c r="DA939" i="11"/>
  <c r="BZ939" i="11" s="1"/>
  <c r="DA943" i="11"/>
  <c r="BZ943" i="11" s="1"/>
  <c r="DA953" i="11"/>
  <c r="BZ953" i="11" s="1"/>
  <c r="I51" i="12" s="1"/>
  <c r="CZ138" i="11"/>
  <c r="DA138" i="11" s="1"/>
  <c r="BZ138" i="11" s="1"/>
  <c r="CZ220" i="11"/>
  <c r="DA220" i="11" s="1"/>
  <c r="BZ220" i="11" s="1"/>
  <c r="CZ540" i="11"/>
  <c r="DA540" i="11" s="1"/>
  <c r="BZ540" i="11" s="1"/>
  <c r="CZ518" i="11"/>
  <c r="DA518" i="11" s="1"/>
  <c r="BZ518" i="11" s="1"/>
  <c r="DA81" i="11"/>
  <c r="BZ81" i="11" s="1"/>
  <c r="DA168" i="11"/>
  <c r="BZ168" i="11" s="1"/>
  <c r="DA53" i="11"/>
  <c r="BZ53" i="11" s="1"/>
  <c r="DA130" i="11"/>
  <c r="BZ130" i="11" s="1"/>
  <c r="DA60" i="11"/>
  <c r="BZ60" i="11" s="1"/>
  <c r="DA79" i="11"/>
  <c r="BZ79" i="11" s="1"/>
  <c r="DA35" i="11"/>
  <c r="BZ35" i="11" s="1"/>
  <c r="DA73" i="11"/>
  <c r="BZ73" i="11" s="1"/>
  <c r="DA152" i="11"/>
  <c r="BZ152" i="11" s="1"/>
  <c r="DA178" i="11"/>
  <c r="BZ178" i="11" s="1"/>
  <c r="DA181" i="11"/>
  <c r="BZ181" i="11" s="1"/>
  <c r="DA199" i="11"/>
  <c r="BZ199" i="11" s="1"/>
  <c r="DA94" i="11"/>
  <c r="BZ94" i="11" s="1"/>
  <c r="DA164" i="11"/>
  <c r="BZ164" i="11" s="1"/>
  <c r="DA279" i="11"/>
  <c r="BZ279" i="11" s="1"/>
  <c r="DA261" i="11"/>
  <c r="BZ261" i="11" s="1"/>
  <c r="DA255" i="11"/>
  <c r="BZ255" i="11" s="1"/>
  <c r="DA225" i="11"/>
  <c r="BZ225" i="11" s="1"/>
  <c r="DA337" i="11"/>
  <c r="BZ337" i="11" s="1"/>
  <c r="DA292" i="11"/>
  <c r="BZ292" i="11" s="1"/>
  <c r="DA330" i="11"/>
  <c r="BZ330" i="11" s="1"/>
  <c r="DA378" i="11"/>
  <c r="BZ378" i="11" s="1"/>
  <c r="CZ272" i="11"/>
  <c r="DA272" i="11" s="1"/>
  <c r="BZ272" i="11" s="1"/>
  <c r="DA327" i="11"/>
  <c r="BZ327" i="11" s="1"/>
  <c r="DA346" i="11"/>
  <c r="BZ346" i="11" s="1"/>
  <c r="DA351" i="11"/>
  <c r="BZ351" i="11" s="1"/>
  <c r="DA403" i="11"/>
  <c r="BZ403" i="11" s="1"/>
  <c r="DA354" i="11"/>
  <c r="BZ354" i="11" s="1"/>
  <c r="DA432" i="11"/>
  <c r="BZ432" i="11" s="1"/>
  <c r="DA391" i="11"/>
  <c r="BZ391" i="11" s="1"/>
  <c r="DA426" i="11"/>
  <c r="BZ426" i="11" s="1"/>
  <c r="DA363" i="11"/>
  <c r="BZ363" i="11" s="1"/>
  <c r="DA433" i="11"/>
  <c r="BZ433" i="11" s="1"/>
  <c r="DA442" i="11"/>
  <c r="BZ442" i="11" s="1"/>
  <c r="DA415" i="11"/>
  <c r="BZ415" i="11" s="1"/>
  <c r="DA455" i="11"/>
  <c r="BZ455" i="11" s="1"/>
  <c r="DA464" i="11"/>
  <c r="BZ464" i="11" s="1"/>
  <c r="DA496" i="11"/>
  <c r="BZ496" i="11" s="1"/>
  <c r="CZ478" i="11"/>
  <c r="DA478" i="11" s="1"/>
  <c r="BZ478" i="11" s="1"/>
  <c r="DA451" i="11"/>
  <c r="BZ451" i="11" s="1"/>
  <c r="DA530" i="11"/>
  <c r="BZ530" i="11" s="1"/>
  <c r="DA485" i="11"/>
  <c r="BZ485" i="11" s="1"/>
  <c r="DA531" i="11"/>
  <c r="BZ531" i="11" s="1"/>
  <c r="DA516" i="11"/>
  <c r="BZ516" i="11" s="1"/>
  <c r="DA521" i="11"/>
  <c r="BZ521" i="11" s="1"/>
  <c r="DA459" i="11"/>
  <c r="BZ459" i="11" s="1"/>
  <c r="DA558" i="11"/>
  <c r="BZ558" i="11" s="1"/>
  <c r="DA572" i="11"/>
  <c r="BZ572" i="11" s="1"/>
  <c r="DA548" i="11"/>
  <c r="BZ548" i="11" s="1"/>
  <c r="DA563" i="11"/>
  <c r="BZ563" i="11" s="1"/>
  <c r="DA606" i="11"/>
  <c r="BZ606" i="11" s="1"/>
  <c r="CZ626" i="11"/>
  <c r="DA626" i="11" s="1"/>
  <c r="BZ626" i="11" s="1"/>
  <c r="CZ621" i="11"/>
  <c r="DA621" i="11" s="1"/>
  <c r="BZ621" i="11" s="1"/>
  <c r="DA608" i="11"/>
  <c r="BZ608" i="11" s="1"/>
  <c r="DA639" i="11"/>
  <c r="BZ639" i="11" s="1"/>
  <c r="DA636" i="11"/>
  <c r="BZ636" i="11" s="1"/>
  <c r="DA633" i="11"/>
  <c r="BZ633" i="11" s="1"/>
  <c r="DA638" i="11"/>
  <c r="BZ638" i="11" s="1"/>
  <c r="CZ669" i="11"/>
  <c r="DA669" i="11" s="1"/>
  <c r="BZ669" i="11" s="1"/>
  <c r="CZ694" i="11"/>
  <c r="DA694" i="11" s="1"/>
  <c r="BZ694" i="11" s="1"/>
  <c r="DA672" i="11"/>
  <c r="BZ672" i="11" s="1"/>
  <c r="CZ712" i="11"/>
  <c r="DA712" i="11" s="1"/>
  <c r="BZ712" i="11" s="1"/>
  <c r="DA737" i="11"/>
  <c r="BZ737" i="11" s="1"/>
  <c r="DA743" i="11"/>
  <c r="BZ743" i="11" s="1"/>
  <c r="DA719" i="11"/>
  <c r="BZ719" i="11" s="1"/>
  <c r="DA752" i="11"/>
  <c r="BZ752" i="11" s="1"/>
  <c r="DA765" i="11"/>
  <c r="BZ765" i="11" s="1"/>
  <c r="DA799" i="11"/>
  <c r="BZ799" i="11" s="1"/>
  <c r="DA793" i="11"/>
  <c r="BZ793" i="11" s="1"/>
  <c r="DA802" i="11"/>
  <c r="BZ802" i="11" s="1"/>
  <c r="DA812" i="11"/>
  <c r="BZ812" i="11" s="1"/>
  <c r="DA844" i="11"/>
  <c r="BZ844" i="11" s="1"/>
  <c r="DA860" i="11"/>
  <c r="BZ860" i="11" s="1"/>
  <c r="DA853" i="11"/>
  <c r="BZ853" i="11" s="1"/>
  <c r="DA867" i="11"/>
  <c r="BZ867" i="11" s="1"/>
  <c r="DA886" i="11"/>
  <c r="BZ886" i="11" s="1"/>
  <c r="DA915" i="11"/>
  <c r="BZ915" i="11" s="1"/>
  <c r="DA903" i="11"/>
  <c r="BZ903" i="11" s="1"/>
  <c r="DA962" i="11"/>
  <c r="BZ962" i="11" s="1"/>
  <c r="CZ951" i="11"/>
  <c r="DA951" i="11" s="1"/>
  <c r="BZ951" i="11" s="1"/>
  <c r="I49" i="12" s="1"/>
  <c r="CZ855" i="11"/>
  <c r="DA855" i="11" s="1"/>
  <c r="BZ855" i="11" s="1"/>
  <c r="DA46" i="11"/>
  <c r="BZ46" i="11" s="1"/>
  <c r="DA96" i="11"/>
  <c r="BZ96" i="11" s="1"/>
  <c r="DA87" i="11"/>
  <c r="BZ87" i="11" s="1"/>
  <c r="DA24" i="11"/>
  <c r="BZ24" i="11" s="1"/>
  <c r="DA57" i="11"/>
  <c r="BZ57" i="11" s="1"/>
  <c r="DA9" i="11"/>
  <c r="BZ9" i="11" s="1"/>
  <c r="DN8" i="11" s="1"/>
  <c r="DA64" i="11"/>
  <c r="F21" i="12" s="1"/>
  <c r="DA92" i="11"/>
  <c r="BZ92" i="11" s="1"/>
  <c r="DA39" i="11"/>
  <c r="BZ39" i="11" s="1"/>
  <c r="DA77" i="11"/>
  <c r="BZ77" i="11" s="1"/>
  <c r="DA211" i="11"/>
  <c r="BZ211" i="11" s="1"/>
  <c r="DA193" i="11"/>
  <c r="BZ193" i="11" s="1"/>
  <c r="DA185" i="11"/>
  <c r="BZ185" i="11" s="1"/>
  <c r="DA114" i="11"/>
  <c r="BZ114" i="11" s="1"/>
  <c r="DA98" i="11"/>
  <c r="BZ98" i="11" s="1"/>
  <c r="DA167" i="11"/>
  <c r="BZ167" i="11" s="1"/>
  <c r="DA139" i="11"/>
  <c r="BZ139" i="11" s="1"/>
  <c r="DA215" i="11"/>
  <c r="DA301" i="11"/>
  <c r="BZ301" i="11" s="1"/>
  <c r="DA259" i="11"/>
  <c r="DA234" i="11"/>
  <c r="BZ234" i="11" s="1"/>
  <c r="CZ230" i="11"/>
  <c r="DA230" i="11" s="1"/>
  <c r="BZ230" i="11" s="1"/>
  <c r="DA294" i="11"/>
  <c r="BZ294" i="11" s="1"/>
  <c r="DA356" i="11"/>
  <c r="BZ356" i="11" s="1"/>
  <c r="CZ203" i="11"/>
  <c r="DA203" i="11" s="1"/>
  <c r="BZ203" i="11" s="1"/>
  <c r="DA297" i="11"/>
  <c r="BZ297" i="11" s="1"/>
  <c r="DA374" i="11"/>
  <c r="BZ374" i="11" s="1"/>
  <c r="DA344" i="11"/>
  <c r="BZ344" i="11" s="1"/>
  <c r="CZ303" i="11"/>
  <c r="DA303" i="11" s="1"/>
  <c r="BZ303" i="11" s="1"/>
  <c r="DA357" i="11"/>
  <c r="BZ357" i="11" s="1"/>
  <c r="DA362" i="11"/>
  <c r="BZ362" i="11" s="1"/>
  <c r="DA406" i="11"/>
  <c r="BZ406" i="11" s="1"/>
  <c r="DA360" i="11"/>
  <c r="BZ360" i="11" s="1"/>
  <c r="DA395" i="11"/>
  <c r="BZ395" i="11" s="1"/>
  <c r="CZ466" i="11"/>
  <c r="DA466" i="11" s="1"/>
  <c r="BZ466" i="11" s="1"/>
  <c r="CZ438" i="11"/>
  <c r="DA438" i="11" s="1"/>
  <c r="BZ438" i="11" s="1"/>
  <c r="CZ445" i="11"/>
  <c r="DA445" i="11" s="1"/>
  <c r="BZ445" i="11" s="1"/>
  <c r="DA419" i="11"/>
  <c r="BZ419" i="11" s="1"/>
  <c r="DA465" i="11"/>
  <c r="BZ465" i="11" s="1"/>
  <c r="DA469" i="11"/>
  <c r="BZ469" i="11" s="1"/>
  <c r="DA499" i="11"/>
  <c r="BZ499" i="11" s="1"/>
  <c r="DA470" i="11"/>
  <c r="BZ470" i="11" s="1"/>
  <c r="DA482" i="11"/>
  <c r="BZ482" i="11" s="1"/>
  <c r="CZ456" i="11"/>
  <c r="DA456" i="11" s="1"/>
  <c r="BZ456" i="11" s="1"/>
  <c r="DA534" i="11"/>
  <c r="BZ534" i="11" s="1"/>
  <c r="DA489" i="11"/>
  <c r="BZ489" i="11" s="1"/>
  <c r="DA498" i="11"/>
  <c r="BZ498" i="11" s="1"/>
  <c r="DA535" i="11"/>
  <c r="BZ535" i="11" s="1"/>
  <c r="DA520" i="11"/>
  <c r="BZ520" i="11" s="1"/>
  <c r="CZ525" i="11"/>
  <c r="DA525" i="11" s="1"/>
  <c r="BZ525" i="11" s="1"/>
  <c r="CZ476" i="11"/>
  <c r="DA476" i="11" s="1"/>
  <c r="BZ476" i="11" s="1"/>
  <c r="DA569" i="11"/>
  <c r="BZ569" i="11" s="1"/>
  <c r="DA553" i="11"/>
  <c r="BZ553" i="11" s="1"/>
  <c r="DA615" i="11"/>
  <c r="BZ615" i="11" s="1"/>
  <c r="DA582" i="11"/>
  <c r="BZ582" i="11" s="1"/>
  <c r="DA619" i="11"/>
  <c r="BZ619" i="11" s="1"/>
  <c r="DA643" i="11"/>
  <c r="BZ643" i="11" s="1"/>
  <c r="CZ637" i="11"/>
  <c r="DA637" i="11" s="1"/>
  <c r="BZ637" i="11" s="1"/>
  <c r="DA673" i="11"/>
  <c r="BZ673" i="11" s="1"/>
  <c r="DA709" i="11"/>
  <c r="BZ709" i="11" s="1"/>
  <c r="CZ742" i="11"/>
  <c r="DA742" i="11" s="1"/>
  <c r="BZ742" i="11" s="1"/>
  <c r="CZ766" i="11"/>
  <c r="DA766" i="11" s="1"/>
  <c r="BZ766" i="11" s="1"/>
  <c r="CZ759" i="11"/>
  <c r="DA759" i="11" s="1"/>
  <c r="BZ759" i="11" s="1"/>
  <c r="DA770" i="11"/>
  <c r="BZ770" i="11" s="1"/>
  <c r="CZ772" i="11"/>
  <c r="DA772" i="11" s="1"/>
  <c r="BZ772" i="11" s="1"/>
  <c r="CZ787" i="11"/>
  <c r="DA787" i="11" s="1"/>
  <c r="BZ787" i="11" s="1"/>
  <c r="CZ797" i="11"/>
  <c r="DA797" i="11" s="1"/>
  <c r="BZ797" i="11" s="1"/>
  <c r="DA808" i="11"/>
  <c r="BZ808" i="11" s="1"/>
  <c r="DA800" i="11"/>
  <c r="BZ800" i="11" s="1"/>
  <c r="DA838" i="11"/>
  <c r="BZ838" i="11" s="1"/>
  <c r="CZ861" i="11"/>
  <c r="DA861" i="11" s="1"/>
  <c r="BZ861" i="11" s="1"/>
  <c r="CZ868" i="11"/>
  <c r="DA868" i="11" s="1"/>
  <c r="BZ868" i="11" s="1"/>
  <c r="DA875" i="11"/>
  <c r="BZ875" i="11" s="1"/>
  <c r="DA894" i="11"/>
  <c r="BZ894" i="11" s="1"/>
  <c r="DA925" i="11"/>
  <c r="BZ925" i="11" s="1"/>
  <c r="DA949" i="11"/>
  <c r="BZ949" i="11" s="1"/>
  <c r="I47" i="12" s="1"/>
  <c r="CZ968" i="11"/>
  <c r="DA968" i="11" s="1"/>
  <c r="BZ968" i="11" s="1"/>
  <c r="CZ961" i="11"/>
  <c r="DA961" i="11" s="1"/>
  <c r="BZ961" i="11" s="1"/>
  <c r="DA384" i="11"/>
  <c r="BZ384" i="11" s="1"/>
  <c r="DA409" i="11"/>
  <c r="BZ409" i="11" s="1"/>
  <c r="DA490" i="11"/>
  <c r="BZ490" i="11" s="1"/>
  <c r="DA508" i="11"/>
  <c r="BZ508" i="11" s="1"/>
  <c r="DA501" i="11"/>
  <c r="BZ501" i="11" s="1"/>
  <c r="DA486" i="11"/>
  <c r="BZ486" i="11" s="1"/>
  <c r="DA458" i="11"/>
  <c r="BZ458" i="11" s="1"/>
  <c r="DA538" i="11"/>
  <c r="BZ538" i="11" s="1"/>
  <c r="DA502" i="11"/>
  <c r="BZ502" i="11" s="1"/>
  <c r="DA539" i="11"/>
  <c r="BZ539" i="11" s="1"/>
  <c r="DA524" i="11"/>
  <c r="BZ524" i="11" s="1"/>
  <c r="DA529" i="11"/>
  <c r="BZ529" i="11" s="1"/>
  <c r="DA570" i="11"/>
  <c r="BZ570" i="11" s="1"/>
  <c r="DA592" i="11"/>
  <c r="BZ592" i="11" s="1"/>
  <c r="DA585" i="11"/>
  <c r="BZ585" i="11" s="1"/>
  <c r="DA591" i="11"/>
  <c r="BZ591" i="11" s="1"/>
  <c r="DA620" i="11"/>
  <c r="BZ620" i="11" s="1"/>
  <c r="DA648" i="11"/>
  <c r="BZ648" i="11" s="1"/>
  <c r="DA644" i="11"/>
  <c r="BZ644" i="11" s="1"/>
  <c r="DA641" i="11"/>
  <c r="BZ641" i="11" s="1"/>
  <c r="DA646" i="11"/>
  <c r="BZ646" i="11" s="1"/>
  <c r="DA662" i="11"/>
  <c r="BZ662" i="11" s="1"/>
  <c r="DA691" i="11"/>
  <c r="BZ691" i="11" s="1"/>
  <c r="DA683" i="11"/>
  <c r="BZ683" i="11" s="1"/>
  <c r="DA739" i="11"/>
  <c r="BZ739" i="11" s="1"/>
  <c r="DA733" i="11"/>
  <c r="BZ733" i="11" s="1"/>
  <c r="DA747" i="11"/>
  <c r="BZ747" i="11" s="1"/>
  <c r="DA771" i="11"/>
  <c r="BZ771" i="11" s="1"/>
  <c r="DA773" i="11"/>
  <c r="BZ773" i="11" s="1"/>
  <c r="DA796" i="11"/>
  <c r="BZ796" i="11" s="1"/>
  <c r="DA801" i="11"/>
  <c r="BZ801" i="11" s="1"/>
  <c r="DA820" i="11"/>
  <c r="BZ820" i="11" s="1"/>
  <c r="DA916" i="11"/>
  <c r="BZ916" i="11" s="1"/>
  <c r="DA926" i="11"/>
  <c r="BZ926" i="11" s="1"/>
  <c r="DA947" i="11"/>
  <c r="BZ947" i="11" s="1"/>
  <c r="I45" i="12" s="1"/>
  <c r="BZ259" i="11"/>
  <c r="F55" i="12"/>
  <c r="BZ54" i="11"/>
  <c r="F18" i="12"/>
  <c r="BZ49" i="11"/>
  <c r="F14" i="12"/>
  <c r="BZ262" i="11"/>
  <c r="F58" i="12"/>
  <c r="BZ13" i="11"/>
  <c r="DN12" i="11" s="1"/>
  <c r="F7" i="12"/>
  <c r="CZ158" i="11"/>
  <c r="DA158" i="11" s="1"/>
  <c r="BZ158" i="11" s="1"/>
  <c r="CZ135" i="11"/>
  <c r="DA135" i="11" s="1"/>
  <c r="BZ135" i="11" s="1"/>
  <c r="CZ338" i="11"/>
  <c r="DA338" i="11" s="1"/>
  <c r="BZ338" i="11" s="1"/>
  <c r="CZ631" i="11"/>
  <c r="DA631" i="11" s="1"/>
  <c r="BZ631" i="11" s="1"/>
  <c r="CZ686" i="11"/>
  <c r="DA686" i="11" s="1"/>
  <c r="BZ686" i="11" s="1"/>
  <c r="CZ720" i="11"/>
  <c r="DA720" i="11" s="1"/>
  <c r="BZ720" i="11" s="1"/>
  <c r="CZ778" i="11"/>
  <c r="DA778" i="11" s="1"/>
  <c r="BZ778" i="11" s="1"/>
  <c r="CZ833" i="11"/>
  <c r="DA833" i="11" s="1"/>
  <c r="BZ833" i="11" s="1"/>
  <c r="CZ889" i="11"/>
  <c r="DA889" i="11" s="1"/>
  <c r="BZ889" i="11" s="1"/>
  <c r="CZ913" i="11"/>
  <c r="DA913" i="11" s="1"/>
  <c r="BZ913" i="11" s="1"/>
  <c r="BZ12" i="11"/>
  <c r="DN11" i="11" s="1"/>
  <c r="F6" i="12"/>
  <c r="CZ207" i="11"/>
  <c r="DA207" i="11" s="1"/>
  <c r="BZ207" i="11" s="1"/>
  <c r="CZ365" i="11"/>
  <c r="DA365" i="11" s="1"/>
  <c r="BZ365" i="11" s="1"/>
  <c r="CZ579" i="11"/>
  <c r="DA579" i="11" s="1"/>
  <c r="BZ579" i="11" s="1"/>
  <c r="F57" i="12"/>
  <c r="CZ146" i="11"/>
  <c r="DA146" i="11" s="1"/>
  <c r="BZ146" i="11" s="1"/>
  <c r="BZ215" i="11"/>
  <c r="F32" i="12"/>
  <c r="CZ283" i="11"/>
  <c r="DA283" i="11" s="1"/>
  <c r="BZ283" i="11" s="1"/>
  <c r="CZ289" i="11"/>
  <c r="DA289" i="11" s="1"/>
  <c r="BZ289" i="11" s="1"/>
  <c r="CZ367" i="11"/>
  <c r="DA367" i="11" s="1"/>
  <c r="BZ367" i="11" s="1"/>
  <c r="CZ576" i="11"/>
  <c r="DA576" i="11" s="1"/>
  <c r="BZ576" i="11" s="1"/>
  <c r="CZ640" i="11"/>
  <c r="DA640" i="11" s="1"/>
  <c r="BZ640" i="11" s="1"/>
  <c r="CZ642" i="11"/>
  <c r="DA642" i="11" s="1"/>
  <c r="BZ642" i="11" s="1"/>
  <c r="CZ658" i="11"/>
  <c r="DA658" i="11" s="1"/>
  <c r="BZ658" i="11" s="1"/>
  <c r="CZ690" i="11"/>
  <c r="DA690" i="11" s="1"/>
  <c r="BZ690" i="11" s="1"/>
  <c r="CZ679" i="11"/>
  <c r="DA679" i="11" s="1"/>
  <c r="BZ679" i="11" s="1"/>
  <c r="CZ676" i="11"/>
  <c r="DA676" i="11" s="1"/>
  <c r="BZ676" i="11" s="1"/>
  <c r="CZ717" i="11"/>
  <c r="DA717" i="11" s="1"/>
  <c r="BZ717" i="11" s="1"/>
  <c r="CZ774" i="11"/>
  <c r="DA774" i="11" s="1"/>
  <c r="BZ774" i="11" s="1"/>
  <c r="CZ851" i="11"/>
  <c r="DA851" i="11" s="1"/>
  <c r="BZ851" i="11" s="1"/>
  <c r="CZ866" i="11"/>
  <c r="DA866" i="11" s="1"/>
  <c r="BZ866" i="11" s="1"/>
  <c r="CZ890" i="11"/>
  <c r="DA890" i="11" s="1"/>
  <c r="BZ890" i="11" s="1"/>
  <c r="CZ904" i="11"/>
  <c r="DA904" i="11" s="1"/>
  <c r="BZ904" i="11" s="1"/>
  <c r="CZ923" i="11"/>
  <c r="DA923" i="11" s="1"/>
  <c r="BZ923" i="11" s="1"/>
  <c r="CZ935" i="11"/>
  <c r="DA935" i="11" s="1"/>
  <c r="BZ935" i="11" s="1"/>
  <c r="CZ952" i="11"/>
  <c r="DA952" i="11" s="1"/>
  <c r="BZ952" i="11" s="1"/>
  <c r="I50" i="12" s="1"/>
  <c r="CZ239" i="11"/>
  <c r="DA239" i="11" s="1"/>
  <c r="BZ239" i="11" s="1"/>
  <c r="CZ267" i="11"/>
  <c r="DA267" i="11" s="1"/>
  <c r="CZ227" i="11"/>
  <c r="DA227" i="11" s="1"/>
  <c r="BZ227" i="11" s="1"/>
  <c r="CZ281" i="11"/>
  <c r="DA281" i="11" s="1"/>
  <c r="BZ281" i="11" s="1"/>
  <c r="CZ428" i="11"/>
  <c r="DA428" i="11" s="1"/>
  <c r="BZ428" i="11" s="1"/>
  <c r="CZ453" i="11"/>
  <c r="DA453" i="11" s="1"/>
  <c r="BZ453" i="11" s="1"/>
  <c r="CZ460" i="11"/>
  <c r="DA460" i="11" s="1"/>
  <c r="BZ460" i="11" s="1"/>
  <c r="CZ555" i="11"/>
  <c r="DA555" i="11" s="1"/>
  <c r="BZ555" i="11" s="1"/>
  <c r="CZ627" i="11"/>
  <c r="DA627" i="11" s="1"/>
  <c r="BZ627" i="11" s="1"/>
  <c r="CZ667" i="11"/>
  <c r="DA667" i="11" s="1"/>
  <c r="BZ667" i="11" s="1"/>
  <c r="CZ698" i="11"/>
  <c r="DA698" i="11" s="1"/>
  <c r="BZ698" i="11" s="1"/>
  <c r="CZ721" i="11"/>
  <c r="DA721" i="11" s="1"/>
  <c r="BZ721" i="11" s="1"/>
  <c r="CZ729" i="11"/>
  <c r="DA729" i="11" s="1"/>
  <c r="BZ729" i="11" s="1"/>
  <c r="CZ804" i="11"/>
  <c r="DA804" i="11" s="1"/>
  <c r="BZ804" i="11" s="1"/>
  <c r="CZ805" i="11"/>
  <c r="DA805" i="11" s="1"/>
  <c r="BZ805" i="11" s="1"/>
  <c r="CZ920" i="11"/>
  <c r="DA920" i="11" s="1"/>
  <c r="BZ920" i="11" s="1"/>
  <c r="CZ95" i="11"/>
  <c r="DA95" i="11" s="1"/>
  <c r="BZ95" i="11" s="1"/>
  <c r="BZ47" i="11"/>
  <c r="F12" i="12"/>
  <c r="CZ500" i="11"/>
  <c r="DA500" i="11" s="1"/>
  <c r="BZ500" i="11" s="1"/>
  <c r="CZ510" i="11"/>
  <c r="DA510" i="11" s="1"/>
  <c r="BZ510" i="11" s="1"/>
  <c r="CZ480" i="11"/>
  <c r="DA480" i="11" s="1"/>
  <c r="BZ480" i="11" s="1"/>
  <c r="CZ713" i="11"/>
  <c r="DA713" i="11" s="1"/>
  <c r="BZ713" i="11" s="1"/>
  <c r="CZ767" i="11"/>
  <c r="DA767" i="11" s="1"/>
  <c r="BZ767" i="11" s="1"/>
  <c r="CZ809" i="11"/>
  <c r="DA809" i="11" s="1"/>
  <c r="BZ809" i="11" s="1"/>
  <c r="CZ817" i="11"/>
  <c r="DA817" i="11" s="1"/>
  <c r="BZ817" i="11" s="1"/>
  <c r="CZ815" i="11"/>
  <c r="DA815" i="11" s="1"/>
  <c r="BZ815" i="11" s="1"/>
  <c r="DA927" i="11"/>
  <c r="BZ927" i="11" s="1"/>
  <c r="CZ963" i="11"/>
  <c r="DA963" i="11" s="1"/>
  <c r="BZ963" i="11" s="1"/>
  <c r="BZ212" i="11"/>
  <c r="F29" i="12"/>
  <c r="BZ65" i="11"/>
  <c r="F22" i="12"/>
  <c r="BZ15" i="11"/>
  <c r="DN14" i="11" s="1"/>
  <c r="F9" i="12"/>
  <c r="BZ51" i="11"/>
  <c r="F15" i="12"/>
  <c r="CZ604" i="11"/>
  <c r="DA604" i="11" s="1"/>
  <c r="BZ604" i="11" s="1"/>
  <c r="CZ595" i="11"/>
  <c r="DA595" i="11" s="1"/>
  <c r="BZ595" i="11" s="1"/>
  <c r="CZ735" i="11"/>
  <c r="DA735" i="11" s="1"/>
  <c r="BZ735" i="11" s="1"/>
  <c r="CZ652" i="11"/>
  <c r="DA652" i="11" s="1"/>
  <c r="BZ652" i="11" s="1"/>
  <c r="CZ645" i="11"/>
  <c r="DA645" i="11" s="1"/>
  <c r="BZ645" i="11" s="1"/>
  <c r="CZ746" i="11"/>
  <c r="DA746" i="11" s="1"/>
  <c r="BZ746" i="11" s="1"/>
  <c r="CZ758" i="11"/>
  <c r="DA758" i="11" s="1"/>
  <c r="BZ758" i="11" s="1"/>
  <c r="CZ727" i="11"/>
  <c r="DA727" i="11" s="1"/>
  <c r="BZ727" i="11" s="1"/>
  <c r="CZ795" i="11"/>
  <c r="DA795" i="11" s="1"/>
  <c r="BZ795" i="11" s="1"/>
  <c r="CZ810" i="11"/>
  <c r="DA810" i="11" s="1"/>
  <c r="BZ810" i="11" s="1"/>
  <c r="CZ854" i="11"/>
  <c r="DA854" i="11" s="1"/>
  <c r="BZ854" i="11" s="1"/>
  <c r="DA945" i="11"/>
  <c r="BZ945" i="11" s="1"/>
  <c r="DA967" i="11"/>
  <c r="BZ967" i="11" s="1"/>
  <c r="CZ26" i="11"/>
  <c r="DA26" i="11" s="1"/>
  <c r="BZ26" i="11" s="1"/>
  <c r="CZ74" i="11"/>
  <c r="DA74" i="11" s="1"/>
  <c r="BZ74" i="11" s="1"/>
  <c r="CZ126" i="11"/>
  <c r="DA126" i="11" s="1"/>
  <c r="BZ126" i="11" s="1"/>
  <c r="CZ200" i="11"/>
  <c r="DA200" i="11" s="1"/>
  <c r="BZ200" i="11" s="1"/>
  <c r="CZ206" i="11"/>
  <c r="DA206" i="11" s="1"/>
  <c r="BZ206" i="11" s="1"/>
  <c r="CZ241" i="11"/>
  <c r="DA241" i="11" s="1"/>
  <c r="BZ241" i="11" s="1"/>
  <c r="CZ263" i="11"/>
  <c r="DA263" i="11" s="1"/>
  <c r="BZ263" i="11" s="1"/>
  <c r="CZ315" i="11"/>
  <c r="DA315" i="11" s="1"/>
  <c r="BZ315" i="11" s="1"/>
  <c r="CZ418" i="11"/>
  <c r="DA418" i="11" s="1"/>
  <c r="BZ418" i="11" s="1"/>
  <c r="CZ513" i="11"/>
  <c r="DA513" i="11" s="1"/>
  <c r="BZ513" i="11" s="1"/>
  <c r="CZ586" i="11"/>
  <c r="DA586" i="11" s="1"/>
  <c r="BZ586" i="11" s="1"/>
  <c r="CZ734" i="11"/>
  <c r="DA734" i="11" s="1"/>
  <c r="BZ734" i="11" s="1"/>
  <c r="CZ835" i="11"/>
  <c r="DA835" i="11" s="1"/>
  <c r="BZ835" i="11" s="1"/>
  <c r="CZ878" i="11"/>
  <c r="DA878" i="11" s="1"/>
  <c r="BZ878" i="11" s="1"/>
  <c r="CZ887" i="11"/>
  <c r="DA887" i="11" s="1"/>
  <c r="BZ887" i="11" s="1"/>
  <c r="CZ950" i="11"/>
  <c r="DA950" i="11" s="1"/>
  <c r="BZ950" i="11" s="1"/>
  <c r="I48" i="12" s="1"/>
  <c r="CZ959" i="11"/>
  <c r="DA959" i="11" s="1"/>
  <c r="BZ959" i="11" s="1"/>
  <c r="CZ66" i="11"/>
  <c r="DA66" i="11" s="1"/>
  <c r="CZ103" i="11"/>
  <c r="DA103" i="11" s="1"/>
  <c r="BZ103" i="11" s="1"/>
  <c r="CZ67" i="11"/>
  <c r="DA67" i="11" s="1"/>
  <c r="DA84" i="11"/>
  <c r="BZ84" i="11" s="1"/>
  <c r="CZ36" i="11"/>
  <c r="DA36" i="11" s="1"/>
  <c r="BZ36" i="11" s="1"/>
  <c r="DA93" i="11"/>
  <c r="BZ93" i="11" s="1"/>
  <c r="DA11" i="11"/>
  <c r="DA55" i="11"/>
  <c r="CZ224" i="11"/>
  <c r="DA224" i="11" s="1"/>
  <c r="BZ224" i="11" s="1"/>
  <c r="DA129" i="11"/>
  <c r="BZ129" i="11" s="1"/>
  <c r="CZ136" i="11"/>
  <c r="DA136" i="11" s="1"/>
  <c r="BZ136" i="11" s="1"/>
  <c r="CZ118" i="11"/>
  <c r="DA118" i="11" s="1"/>
  <c r="BZ118" i="11" s="1"/>
  <c r="CZ128" i="11"/>
  <c r="DA128" i="11" s="1"/>
  <c r="BZ128" i="11" s="1"/>
  <c r="DA210" i="11"/>
  <c r="DA242" i="11"/>
  <c r="BZ242" i="11" s="1"/>
  <c r="CZ194" i="11"/>
  <c r="DA194" i="11" s="1"/>
  <c r="BZ194" i="11" s="1"/>
  <c r="DA205" i="11"/>
  <c r="BZ205" i="11" s="1"/>
  <c r="CZ197" i="11"/>
  <c r="DA197" i="11" s="1"/>
  <c r="BZ197" i="11" s="1"/>
  <c r="DA275" i="11"/>
  <c r="BZ275" i="11" s="1"/>
  <c r="CZ270" i="11"/>
  <c r="DA270" i="11" s="1"/>
  <c r="CZ252" i="11"/>
  <c r="DA252" i="11" s="1"/>
  <c r="BZ252" i="11" s="1"/>
  <c r="CZ304" i="11"/>
  <c r="DA304" i="11" s="1"/>
  <c r="BZ304" i="11" s="1"/>
  <c r="DA334" i="11"/>
  <c r="BZ334" i="11" s="1"/>
  <c r="CZ250" i="11"/>
  <c r="DA250" i="11" s="1"/>
  <c r="BZ250" i="11" s="1"/>
  <c r="CZ319" i="11"/>
  <c r="DA319" i="11" s="1"/>
  <c r="BZ319" i="11" s="1"/>
  <c r="CZ331" i="11"/>
  <c r="DA331" i="11" s="1"/>
  <c r="BZ331" i="11" s="1"/>
  <c r="CZ311" i="11"/>
  <c r="DA311" i="11" s="1"/>
  <c r="BZ311" i="11" s="1"/>
  <c r="CZ375" i="11"/>
  <c r="DA375" i="11" s="1"/>
  <c r="BZ375" i="11" s="1"/>
  <c r="CZ322" i="11"/>
  <c r="DA322" i="11" s="1"/>
  <c r="BZ322" i="11" s="1"/>
  <c r="CZ410" i="11"/>
  <c r="DA410" i="11" s="1"/>
  <c r="BZ410" i="11" s="1"/>
  <c r="CZ381" i="11"/>
  <c r="DA381" i="11" s="1"/>
  <c r="BZ381" i="11" s="1"/>
  <c r="DA404" i="11"/>
  <c r="BZ404" i="11" s="1"/>
  <c r="CZ446" i="11"/>
  <c r="DA446" i="11" s="1"/>
  <c r="BZ446" i="11" s="1"/>
  <c r="CZ450" i="11"/>
  <c r="DA450" i="11" s="1"/>
  <c r="BZ450" i="11" s="1"/>
  <c r="CZ431" i="11"/>
  <c r="DA431" i="11" s="1"/>
  <c r="BZ431" i="11" s="1"/>
  <c r="CZ444" i="11"/>
  <c r="DA444" i="11" s="1"/>
  <c r="BZ444" i="11" s="1"/>
  <c r="CZ475" i="11"/>
  <c r="DA475" i="11" s="1"/>
  <c r="BZ475" i="11" s="1"/>
  <c r="CZ467" i="11"/>
  <c r="DA467" i="11" s="1"/>
  <c r="BZ467" i="11" s="1"/>
  <c r="CZ463" i="11"/>
  <c r="DA463" i="11" s="1"/>
  <c r="BZ463" i="11" s="1"/>
  <c r="CZ435" i="11"/>
  <c r="DA435" i="11" s="1"/>
  <c r="BZ435" i="11" s="1"/>
  <c r="DA512" i="11"/>
  <c r="BZ512" i="11" s="1"/>
  <c r="CZ565" i="11"/>
  <c r="DA565" i="11" s="1"/>
  <c r="BZ565" i="11" s="1"/>
  <c r="CZ549" i="11"/>
  <c r="DA549" i="11" s="1"/>
  <c r="BZ549" i="11" s="1"/>
  <c r="CZ515" i="11"/>
  <c r="DA515" i="11" s="1"/>
  <c r="BZ515" i="11" s="1"/>
  <c r="CZ536" i="11"/>
  <c r="DA536" i="11" s="1"/>
  <c r="BZ536" i="11" s="1"/>
  <c r="CZ537" i="11"/>
  <c r="DA537" i="11" s="1"/>
  <c r="BZ537" i="11" s="1"/>
  <c r="CZ488" i="11"/>
  <c r="DA488" i="11" s="1"/>
  <c r="BZ488" i="11" s="1"/>
  <c r="DA552" i="11"/>
  <c r="BZ552" i="11" s="1"/>
  <c r="CZ583" i="11"/>
  <c r="DA583" i="11" s="1"/>
  <c r="BZ583" i="11" s="1"/>
  <c r="DA597" i="11"/>
  <c r="BZ597" i="11" s="1"/>
  <c r="CZ594" i="11"/>
  <c r="DA594" i="11" s="1"/>
  <c r="BZ594" i="11" s="1"/>
  <c r="CZ577" i="11"/>
  <c r="DA577" i="11" s="1"/>
  <c r="BZ577" i="11" s="1"/>
  <c r="CZ599" i="11"/>
  <c r="DA599" i="11" s="1"/>
  <c r="BZ599" i="11" s="1"/>
  <c r="CZ664" i="11"/>
  <c r="DA664" i="11" s="1"/>
  <c r="BZ664" i="11" s="1"/>
  <c r="CZ653" i="11"/>
  <c r="DA653" i="11" s="1"/>
  <c r="BZ653" i="11" s="1"/>
  <c r="CZ650" i="11"/>
  <c r="DA650" i="11" s="1"/>
  <c r="BZ650" i="11" s="1"/>
  <c r="CZ685" i="11"/>
  <c r="DA685" i="11" s="1"/>
  <c r="BZ685" i="11" s="1"/>
  <c r="CZ670" i="11"/>
  <c r="DA670" i="11" s="1"/>
  <c r="BZ670" i="11" s="1"/>
  <c r="CZ699" i="11"/>
  <c r="DA699" i="11" s="1"/>
  <c r="BZ699" i="11" s="1"/>
  <c r="DA697" i="11"/>
  <c r="BZ697" i="11" s="1"/>
  <c r="CZ688" i="11"/>
  <c r="DA688" i="11" s="1"/>
  <c r="BZ688" i="11" s="1"/>
  <c r="DA708" i="11"/>
  <c r="BZ708" i="11" s="1"/>
  <c r="DA723" i="11"/>
  <c r="BZ723" i="11" s="1"/>
  <c r="CZ702" i="11"/>
  <c r="DA702" i="11" s="1"/>
  <c r="BZ702" i="11" s="1"/>
  <c r="CZ777" i="11"/>
  <c r="DA777" i="11" s="1"/>
  <c r="BZ777" i="11" s="1"/>
  <c r="CZ753" i="11"/>
  <c r="DA753" i="11" s="1"/>
  <c r="BZ753" i="11" s="1"/>
  <c r="CZ732" i="11"/>
  <c r="DA732" i="11" s="1"/>
  <c r="BZ732" i="11" s="1"/>
  <c r="DA776" i="11"/>
  <c r="BZ776" i="11" s="1"/>
  <c r="CZ779" i="11"/>
  <c r="DA779" i="11" s="1"/>
  <c r="BZ779" i="11" s="1"/>
  <c r="CZ786" i="11"/>
  <c r="DA786" i="11" s="1"/>
  <c r="BZ786" i="11" s="1"/>
  <c r="CZ818" i="11"/>
  <c r="DA818" i="11" s="1"/>
  <c r="BZ818" i="11" s="1"/>
  <c r="CZ813" i="11"/>
  <c r="DA813" i="11" s="1"/>
  <c r="BZ813" i="11" s="1"/>
  <c r="CZ806" i="11"/>
  <c r="DA806" i="11" s="1"/>
  <c r="BZ806" i="11" s="1"/>
  <c r="CZ826" i="11"/>
  <c r="DA826" i="11" s="1"/>
  <c r="BZ826" i="11" s="1"/>
  <c r="CZ840" i="11"/>
  <c r="DA840" i="11" s="1"/>
  <c r="BZ840" i="11" s="1"/>
  <c r="CZ857" i="11"/>
  <c r="DA857" i="11" s="1"/>
  <c r="BZ857" i="11" s="1"/>
  <c r="CZ856" i="11"/>
  <c r="DA856" i="11" s="1"/>
  <c r="BZ856" i="11" s="1"/>
  <c r="CZ874" i="11"/>
  <c r="DA874" i="11" s="1"/>
  <c r="BZ874" i="11" s="1"/>
  <c r="CZ888" i="11"/>
  <c r="DA888" i="11" s="1"/>
  <c r="BZ888" i="11" s="1"/>
  <c r="CZ893" i="11"/>
  <c r="DA893" i="11" s="1"/>
  <c r="BZ893" i="11" s="1"/>
  <c r="CZ918" i="11"/>
  <c r="DA918" i="11" s="1"/>
  <c r="BZ918" i="11" s="1"/>
  <c r="CZ898" i="11"/>
  <c r="DA898" i="11" s="1"/>
  <c r="BZ898" i="11" s="1"/>
  <c r="CZ907" i="11"/>
  <c r="DA907" i="11" s="1"/>
  <c r="BZ907" i="11" s="1"/>
  <c r="CZ934" i="11"/>
  <c r="DA934" i="11" s="1"/>
  <c r="BZ934" i="11" s="1"/>
  <c r="CZ930" i="11"/>
  <c r="DA930" i="11" s="1"/>
  <c r="BZ930" i="11" s="1"/>
  <c r="CZ940" i="11"/>
  <c r="DA940" i="11" s="1"/>
  <c r="BZ940" i="11" s="1"/>
  <c r="CZ966" i="11"/>
  <c r="DA966" i="11" s="1"/>
  <c r="BZ966" i="11" s="1"/>
  <c r="CZ41" i="11"/>
  <c r="DA41" i="11" s="1"/>
  <c r="BZ41" i="11" s="1"/>
  <c r="CZ71" i="11"/>
  <c r="DA71" i="11" s="1"/>
  <c r="BZ71" i="11" s="1"/>
  <c r="CZ222" i="11"/>
  <c r="DA222" i="11" s="1"/>
  <c r="BZ222" i="11" s="1"/>
  <c r="CZ245" i="11"/>
  <c r="DA245" i="11" s="1"/>
  <c r="BZ245" i="11" s="1"/>
  <c r="CZ219" i="11"/>
  <c r="DA219" i="11" s="1"/>
  <c r="BZ219" i="11" s="1"/>
  <c r="BZ269" i="11"/>
  <c r="F35" i="12"/>
  <c r="CZ361" i="11"/>
  <c r="DA361" i="11" s="1"/>
  <c r="BZ361" i="11" s="1"/>
  <c r="CZ317" i="11"/>
  <c r="DA317" i="11" s="1"/>
  <c r="BZ317" i="11" s="1"/>
  <c r="CZ326" i="11"/>
  <c r="DA326" i="11" s="1"/>
  <c r="BZ326" i="11" s="1"/>
  <c r="CZ400" i="11"/>
  <c r="DA400" i="11" s="1"/>
  <c r="BZ400" i="11" s="1"/>
  <c r="CZ348" i="11"/>
  <c r="DA348" i="11" s="1"/>
  <c r="BZ348" i="11" s="1"/>
  <c r="CZ425" i="11"/>
  <c r="DA425" i="11" s="1"/>
  <c r="BZ425" i="11" s="1"/>
  <c r="CZ448" i="11"/>
  <c r="DA448" i="11" s="1"/>
  <c r="BZ448" i="11" s="1"/>
  <c r="CZ519" i="11"/>
  <c r="DA519" i="11" s="1"/>
  <c r="BZ519" i="11" s="1"/>
  <c r="CZ560" i="11"/>
  <c r="DA560" i="11" s="1"/>
  <c r="BZ560" i="11" s="1"/>
  <c r="CZ609" i="11"/>
  <c r="DA609" i="11" s="1"/>
  <c r="BZ609" i="11" s="1"/>
  <c r="CZ605" i="11"/>
  <c r="DA605" i="11" s="1"/>
  <c r="BZ605" i="11" s="1"/>
  <c r="CZ598" i="11"/>
  <c r="DA598" i="11" s="1"/>
  <c r="BZ598" i="11" s="1"/>
  <c r="DA603" i="11"/>
  <c r="BZ603" i="11" s="1"/>
  <c r="DA624" i="11"/>
  <c r="BZ624" i="11" s="1"/>
  <c r="DA660" i="11"/>
  <c r="BZ660" i="11" s="1"/>
  <c r="CZ647" i="11"/>
  <c r="DA647" i="11" s="1"/>
  <c r="BZ647" i="11" s="1"/>
  <c r="CZ689" i="11"/>
  <c r="DA689" i="11" s="1"/>
  <c r="BZ689" i="11" s="1"/>
  <c r="DA728" i="11"/>
  <c r="BZ728" i="11" s="1"/>
  <c r="CZ706" i="11"/>
  <c r="DA706" i="11" s="1"/>
  <c r="BZ706" i="11" s="1"/>
  <c r="DA762" i="11"/>
  <c r="BZ762" i="11" s="1"/>
  <c r="CZ756" i="11"/>
  <c r="DA756" i="11" s="1"/>
  <c r="BZ756" i="11" s="1"/>
  <c r="CZ781" i="11"/>
  <c r="DA781" i="11" s="1"/>
  <c r="BZ781" i="11" s="1"/>
  <c r="DA782" i="11"/>
  <c r="BZ782" i="11" s="1"/>
  <c r="CZ792" i="11"/>
  <c r="DA792" i="11" s="1"/>
  <c r="BZ792" i="11" s="1"/>
  <c r="DA827" i="11"/>
  <c r="BZ827" i="11" s="1"/>
  <c r="DA834" i="11"/>
  <c r="BZ834" i="11" s="1"/>
  <c r="DA841" i="11"/>
  <c r="BZ841" i="11" s="1"/>
  <c r="DA877" i="11"/>
  <c r="BZ877" i="11" s="1"/>
  <c r="CZ914" i="11"/>
  <c r="DA914" i="11" s="1"/>
  <c r="BZ914" i="11" s="1"/>
  <c r="CZ924" i="11"/>
  <c r="DA924" i="11" s="1"/>
  <c r="BZ924" i="11" s="1"/>
  <c r="CZ899" i="11"/>
  <c r="DA899" i="11" s="1"/>
  <c r="BZ899" i="11" s="1"/>
  <c r="DA908" i="11"/>
  <c r="BZ908" i="11" s="1"/>
  <c r="DA938" i="11"/>
  <c r="BZ938" i="11" s="1"/>
  <c r="CZ960" i="11"/>
  <c r="DA960" i="11" s="1"/>
  <c r="BZ960" i="11" s="1"/>
  <c r="CZ965" i="11"/>
  <c r="DA965" i="11" s="1"/>
  <c r="BZ965" i="11" s="1"/>
  <c r="CZ8" i="11"/>
  <c r="DA8" i="11" s="1"/>
  <c r="CZ21" i="11"/>
  <c r="DA21" i="11" s="1"/>
  <c r="BZ21" i="11" s="1"/>
  <c r="CZ238" i="11"/>
  <c r="DA238" i="11" s="1"/>
  <c r="BZ238" i="11" s="1"/>
  <c r="CZ151" i="11"/>
  <c r="DA151" i="11" s="1"/>
  <c r="BZ151" i="11" s="1"/>
  <c r="CZ190" i="11"/>
  <c r="DA190" i="11" s="1"/>
  <c r="BZ190" i="11" s="1"/>
  <c r="CZ316" i="11"/>
  <c r="DA316" i="11" s="1"/>
  <c r="BZ316" i="11" s="1"/>
  <c r="CZ423" i="11"/>
  <c r="DA423" i="11" s="1"/>
  <c r="BZ423" i="11" s="1"/>
  <c r="CZ347" i="11"/>
  <c r="DA347" i="11" s="1"/>
  <c r="BZ347" i="11" s="1"/>
  <c r="CZ556" i="11"/>
  <c r="DA556" i="11" s="1"/>
  <c r="BZ556" i="11" s="1"/>
  <c r="CZ546" i="11"/>
  <c r="DA546" i="11" s="1"/>
  <c r="BZ546" i="11" s="1"/>
  <c r="CZ573" i="11"/>
  <c r="DA573" i="11" s="1"/>
  <c r="BZ573" i="11" s="1"/>
  <c r="CZ677" i="11"/>
  <c r="DA677" i="11" s="1"/>
  <c r="BZ677" i="11" s="1"/>
  <c r="CZ731" i="11"/>
  <c r="DA731" i="11" s="1"/>
  <c r="BZ731" i="11" s="1"/>
  <c r="CZ768" i="11"/>
  <c r="DA768" i="11" s="1"/>
  <c r="BZ768" i="11" s="1"/>
  <c r="CZ822" i="11"/>
  <c r="DA822" i="11" s="1"/>
  <c r="BZ822" i="11" s="1"/>
  <c r="CZ911" i="11"/>
  <c r="DA911" i="11" s="1"/>
  <c r="BZ911" i="11" s="1"/>
  <c r="BZ14" i="11"/>
  <c r="DN13" i="11" s="1"/>
  <c r="F8" i="12"/>
  <c r="BZ45" i="11"/>
  <c r="F10" i="12"/>
  <c r="BZ48" i="11"/>
  <c r="F13" i="12"/>
  <c r="BZ10" i="11"/>
  <c r="DN9" i="11" s="1"/>
  <c r="F4" i="12"/>
  <c r="BZ63" i="11"/>
  <c r="F20" i="12"/>
  <c r="BZ213" i="11"/>
  <c r="F30" i="12"/>
  <c r="F56" i="12"/>
  <c r="CZ785" i="11"/>
  <c r="DA785" i="11" s="1"/>
  <c r="BZ785" i="11" s="1"/>
  <c r="CZ823" i="11"/>
  <c r="DA823" i="11" s="1"/>
  <c r="BZ823" i="11" s="1"/>
  <c r="CZ850" i="11"/>
  <c r="DA850" i="11" s="1"/>
  <c r="BZ850" i="11" s="1"/>
  <c r="CZ932" i="11"/>
  <c r="DA932" i="11" s="1"/>
  <c r="BZ932" i="11" s="1"/>
  <c r="CZ942" i="11"/>
  <c r="DA942" i="11" s="1"/>
  <c r="BZ942" i="11" s="1"/>
  <c r="CZ954" i="11"/>
  <c r="DA954" i="11" s="1"/>
  <c r="BZ954" i="11" s="1"/>
  <c r="I52" i="12" s="1"/>
  <c r="DA865" i="11"/>
  <c r="BZ865" i="11" s="1"/>
  <c r="DA231" i="11"/>
  <c r="BZ231" i="11" s="1"/>
  <c r="DA16" i="11"/>
  <c r="BZ16" i="11" s="1"/>
  <c r="DA22" i="11"/>
  <c r="BZ22" i="11" s="1"/>
  <c r="DA43" i="11"/>
  <c r="BZ43" i="11" s="1"/>
  <c r="DA142" i="11"/>
  <c r="BZ142" i="11" s="1"/>
  <c r="DA179" i="11"/>
  <c r="BZ179" i="11" s="1"/>
  <c r="DA195" i="11"/>
  <c r="BZ195" i="11" s="1"/>
  <c r="DA189" i="11"/>
  <c r="BZ189" i="11" s="1"/>
  <c r="DA276" i="11"/>
  <c r="BZ276" i="11" s="1"/>
  <c r="DA352" i="11"/>
  <c r="BZ352" i="11" s="1"/>
  <c r="DA345" i="11"/>
  <c r="BZ345" i="11" s="1"/>
  <c r="DA528" i="11"/>
  <c r="BZ528" i="11" s="1"/>
  <c r="DA744" i="11"/>
  <c r="BZ744" i="11" s="1"/>
  <c r="DA821" i="11"/>
  <c r="BZ821" i="11" s="1"/>
  <c r="DA885" i="11"/>
  <c r="BZ885" i="11" s="1"/>
  <c r="DA305" i="11"/>
  <c r="BZ305" i="11" s="1"/>
  <c r="DA359" i="11"/>
  <c r="BZ359" i="11" s="1"/>
  <c r="DA366" i="11"/>
  <c r="BZ366" i="11" s="1"/>
  <c r="DA437" i="11"/>
  <c r="BZ437" i="11" s="1"/>
  <c r="DA571" i="11"/>
  <c r="BZ571" i="11" s="1"/>
  <c r="DA847" i="11"/>
  <c r="BZ847" i="11" s="1"/>
  <c r="DA62" i="11"/>
  <c r="BZ62" i="11" s="1"/>
  <c r="DA198" i="11"/>
  <c r="BZ198" i="11" s="1"/>
  <c r="DA209" i="11"/>
  <c r="BZ209" i="11" s="1"/>
  <c r="DA97" i="11"/>
  <c r="BZ97" i="11" s="1"/>
  <c r="DA703" i="11"/>
  <c r="BZ703" i="11" s="1"/>
  <c r="DA872" i="11"/>
  <c r="BZ872" i="11" s="1"/>
  <c r="DA919" i="11"/>
  <c r="BZ919" i="11" s="1"/>
  <c r="DA376" i="11"/>
  <c r="BZ376" i="11" s="1"/>
  <c r="DA377" i="11"/>
  <c r="BZ377" i="11" s="1"/>
  <c r="DA396" i="11"/>
  <c r="BZ396" i="11" s="1"/>
  <c r="DA397" i="11"/>
  <c r="BZ397" i="11" s="1"/>
  <c r="DA754" i="11"/>
  <c r="BZ754" i="11" s="1"/>
  <c r="DA811" i="11"/>
  <c r="BZ811" i="11" s="1"/>
  <c r="DA863" i="11"/>
  <c r="BZ863" i="11" s="1"/>
  <c r="DA28" i="11"/>
  <c r="BZ28" i="11" s="1"/>
  <c r="DA44" i="11"/>
  <c r="BZ44" i="11" s="1"/>
  <c r="DA101" i="11"/>
  <c r="BZ101" i="11" s="1"/>
  <c r="DA56" i="11"/>
  <c r="BZ56" i="11" s="1"/>
  <c r="DA161" i="11"/>
  <c r="BZ161" i="11" s="1"/>
  <c r="DA72" i="11"/>
  <c r="BZ72" i="11" s="1"/>
  <c r="DA105" i="11"/>
  <c r="BZ105" i="11" s="1"/>
  <c r="DA154" i="11"/>
  <c r="BZ154" i="11" s="1"/>
  <c r="DA221" i="11"/>
  <c r="BZ221" i="11" s="1"/>
  <c r="DA90" i="11"/>
  <c r="BZ90" i="11" s="1"/>
  <c r="DA50" i="11"/>
  <c r="BZ50" i="11" s="1"/>
  <c r="DA76" i="11"/>
  <c r="BZ76" i="11" s="1"/>
  <c r="DA17" i="11"/>
  <c r="BZ17" i="11" s="1"/>
  <c r="DA247" i="11"/>
  <c r="BZ247" i="11" s="1"/>
  <c r="DA285" i="11"/>
  <c r="BZ285" i="11" s="1"/>
  <c r="DA184" i="11"/>
  <c r="BZ184" i="11" s="1"/>
  <c r="DA278" i="11"/>
  <c r="BZ278" i="11" s="1"/>
  <c r="DA388" i="11"/>
  <c r="BZ388" i="11" s="1"/>
  <c r="DA421" i="11"/>
  <c r="BZ421" i="11" s="1"/>
  <c r="DA491" i="11"/>
  <c r="BZ491" i="11" s="1"/>
  <c r="DA492" i="11"/>
  <c r="BZ492" i="11" s="1"/>
  <c r="DA601" i="11"/>
  <c r="BZ601" i="11" s="1"/>
  <c r="DA711" i="11"/>
  <c r="BZ711" i="11" s="1"/>
  <c r="DA843" i="11"/>
  <c r="BZ843" i="11" s="1"/>
  <c r="DA864" i="11"/>
  <c r="BZ864" i="11" s="1"/>
  <c r="DA928" i="11"/>
  <c r="BZ928" i="11" s="1"/>
  <c r="DA186" i="11"/>
  <c r="BZ186" i="11" s="1"/>
  <c r="DA372" i="11"/>
  <c r="BZ372" i="11" s="1"/>
  <c r="DA509" i="11"/>
  <c r="BZ509" i="11" s="1"/>
  <c r="DA880" i="11"/>
  <c r="BZ880" i="11" s="1"/>
  <c r="DA937" i="11"/>
  <c r="BZ937" i="11" s="1"/>
  <c r="DA70" i="11"/>
  <c r="BZ70" i="11" s="1"/>
  <c r="DA80" i="11"/>
  <c r="BZ80" i="11" s="1"/>
  <c r="DA85" i="11"/>
  <c r="BZ85" i="11" s="1"/>
  <c r="DA266" i="11"/>
  <c r="BZ266" i="11" s="1"/>
  <c r="DA392" i="11"/>
  <c r="BZ392" i="11" s="1"/>
  <c r="DA497" i="11"/>
  <c r="BZ497" i="11" s="1"/>
  <c r="DA547" i="11"/>
  <c r="BZ547" i="11" s="1"/>
  <c r="DA580" i="11"/>
  <c r="BZ580" i="11" s="1"/>
  <c r="DA617" i="11"/>
  <c r="BZ617" i="11" s="1"/>
  <c r="DA879" i="11"/>
  <c r="BZ879" i="11" s="1"/>
  <c r="DA373" i="11"/>
  <c r="BZ373" i="11" s="1"/>
  <c r="DA389" i="11"/>
  <c r="BZ389" i="11" s="1"/>
  <c r="DA622" i="11"/>
  <c r="BZ622" i="11" s="1"/>
  <c r="DA718" i="11"/>
  <c r="BZ718" i="11" s="1"/>
  <c r="DA884" i="11"/>
  <c r="BZ884" i="11" s="1"/>
  <c r="DA964" i="11"/>
  <c r="BZ964" i="11" s="1"/>
  <c r="DA131" i="11"/>
  <c r="BZ131" i="11" s="1"/>
  <c r="DA216" i="11"/>
  <c r="BZ216" i="11" s="1"/>
  <c r="DA110" i="11"/>
  <c r="BZ110" i="11" s="1"/>
  <c r="DA34" i="11"/>
  <c r="BZ34" i="11" s="1"/>
  <c r="DA788" i="11"/>
  <c r="BZ788" i="11" s="1"/>
  <c r="DA405" i="11"/>
  <c r="BZ405" i="11" s="1"/>
  <c r="DA829" i="11"/>
  <c r="BZ829" i="11" s="1"/>
  <c r="DA901" i="11"/>
  <c r="BZ901" i="11" s="1"/>
  <c r="DA271" i="11"/>
  <c r="BZ271" i="11" s="1"/>
  <c r="DA955" i="11"/>
  <c r="BZ955" i="11" s="1"/>
  <c r="DA946" i="11"/>
  <c r="BZ946" i="11" s="1"/>
  <c r="DA842" i="11"/>
  <c r="BZ842" i="11" s="1"/>
  <c r="DA910" i="11"/>
  <c r="BZ910" i="11" s="1"/>
  <c r="DA383" i="11"/>
  <c r="BZ383" i="11" s="1"/>
  <c r="DA332" i="11"/>
  <c r="BZ332" i="11" s="1"/>
  <c r="DA837" i="11"/>
  <c r="BZ837" i="11" s="1"/>
  <c r="DA825" i="11"/>
  <c r="BZ825" i="11" s="1"/>
  <c r="DA218" i="11"/>
  <c r="BZ218" i="11" s="1"/>
  <c r="DA204" i="11"/>
  <c r="BZ204" i="11" s="1"/>
  <c r="DA715" i="11"/>
  <c r="BZ715" i="11" s="1"/>
  <c r="DA91" i="11"/>
  <c r="BZ91" i="11" s="1"/>
  <c r="DA171" i="11"/>
  <c r="BZ171" i="11" s="1"/>
  <c r="DA588" i="11"/>
  <c r="BZ588" i="11" s="1"/>
  <c r="DA393" i="11"/>
  <c r="BZ393" i="11" s="1"/>
  <c r="DA613" i="11"/>
  <c r="BZ613" i="11" s="1"/>
  <c r="DA170" i="11"/>
  <c r="BZ170" i="11" s="1"/>
  <c r="DA208" i="11"/>
  <c r="BZ208" i="11" s="1"/>
  <c r="DA143" i="11"/>
  <c r="BZ143" i="11" s="1"/>
  <c r="DA663" i="11"/>
  <c r="BZ663" i="11" s="1"/>
  <c r="DA124" i="11"/>
  <c r="BZ124" i="11" s="1"/>
  <c r="DA116" i="11"/>
  <c r="BZ116" i="11" s="1"/>
  <c r="DA333" i="11"/>
  <c r="BZ333" i="11" s="1"/>
  <c r="DA115" i="11"/>
  <c r="BZ115" i="11" s="1"/>
  <c r="DA745" i="11"/>
  <c r="BZ745" i="11" s="1"/>
  <c r="DA149" i="11"/>
  <c r="BZ149" i="11" s="1"/>
  <c r="DA339" i="11"/>
  <c r="BZ339" i="11" s="1"/>
  <c r="DA707" i="11"/>
  <c r="BZ707" i="11" s="1"/>
  <c r="DA310" i="11"/>
  <c r="BZ310" i="11" s="1"/>
  <c r="DA320" i="11"/>
  <c r="BZ320" i="11" s="1"/>
  <c r="DA600" i="11"/>
  <c r="BZ600" i="11" s="1"/>
  <c r="DA905" i="11"/>
  <c r="BZ905" i="11" s="1"/>
  <c r="DA869" i="11"/>
  <c r="BZ869" i="11" s="1"/>
  <c r="DA783" i="11"/>
  <c r="BZ783" i="11" s="1"/>
  <c r="DA700" i="11"/>
  <c r="BZ700" i="11" s="1"/>
  <c r="DA972" i="11"/>
  <c r="BZ972" i="11" s="1"/>
  <c r="DA828" i="11"/>
  <c r="BZ828" i="11" s="1"/>
  <c r="DA738" i="11"/>
  <c r="BZ738" i="11" s="1"/>
  <c r="DA674" i="11"/>
  <c r="BZ674" i="11" s="1"/>
  <c r="DA830" i="11"/>
  <c r="BZ830" i="11" s="1"/>
  <c r="DA226" i="11"/>
  <c r="BZ226" i="11" s="1"/>
  <c r="DA941" i="11"/>
  <c r="BZ941" i="11" s="1"/>
  <c r="DA862" i="11"/>
  <c r="BZ862" i="11" s="1"/>
  <c r="DA891" i="11"/>
  <c r="BZ891" i="11" s="1"/>
  <c r="DA750" i="11"/>
  <c r="BZ750" i="11" s="1"/>
  <c r="X24" i="2"/>
  <c r="X38" i="2"/>
  <c r="X52" i="2"/>
  <c r="F31" i="12" l="1"/>
  <c r="F25" i="12"/>
  <c r="F28" i="12"/>
  <c r="F16" i="12"/>
  <c r="F3" i="12"/>
  <c r="BZ69" i="11"/>
  <c r="F26" i="12"/>
  <c r="F34" i="12"/>
  <c r="BZ64" i="11"/>
  <c r="F17" i="12"/>
  <c r="F11" i="12"/>
  <c r="BZ55" i="11"/>
  <c r="F19" i="12"/>
  <c r="BZ66" i="11"/>
  <c r="F23" i="12"/>
  <c r="BZ210" i="11"/>
  <c r="F27" i="12"/>
  <c r="BZ11" i="11"/>
  <c r="DN10" i="11" s="1"/>
  <c r="F5" i="12"/>
  <c r="BZ8" i="11"/>
  <c r="DN7" i="11" s="1"/>
  <c r="F2" i="12"/>
  <c r="BZ270" i="11"/>
  <c r="F36" i="12"/>
  <c r="BZ267" i="11"/>
  <c r="F33" i="12"/>
  <c r="BZ67" i="11"/>
  <c r="F24" i="12"/>
  <c r="U27" i="2"/>
  <c r="U56" i="2"/>
  <c r="U41" i="2"/>
  <c r="L23" i="8" l="1"/>
  <c r="Z23" i="8" s="1"/>
  <c r="L25" i="8"/>
  <c r="Z25" i="8" s="1"/>
  <c r="L24" i="8"/>
  <c r="Z24" i="8" s="1"/>
  <c r="L22" i="8"/>
  <c r="Z22" i="8" s="1"/>
  <c r="L26" i="8"/>
  <c r="Z26" i="8" s="1"/>
  <c r="L28" i="8"/>
  <c r="Z28" i="8" s="1"/>
  <c r="L27" i="8"/>
  <c r="Z27" i="8" s="1"/>
  <c r="L21" i="8"/>
  <c r="Z21" i="8" s="1"/>
  <c r="N32" i="4"/>
  <c r="N17" i="4"/>
  <c r="O21" i="4"/>
  <c r="O22" i="4"/>
  <c r="P17" i="4"/>
  <c r="Q31" i="4"/>
  <c r="AQ31" i="4" s="1"/>
  <c r="Q19" i="4"/>
  <c r="AE19" i="4" s="1"/>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O23" i="4"/>
  <c r="Q28" i="4"/>
  <c r="AN28" i="4" s="1"/>
  <c r="Q32" i="4"/>
  <c r="AR32" i="4" s="1"/>
  <c r="P29" i="4"/>
  <c r="N36" i="4"/>
  <c r="N19" i="4"/>
  <c r="Q33" i="4"/>
  <c r="AS33" i="4" s="1"/>
  <c r="M33" i="4"/>
  <c r="Q35" i="4"/>
  <c r="AU35" i="4" s="1"/>
  <c r="P22" i="4"/>
  <c r="N37" i="4"/>
  <c r="N35" i="4"/>
  <c r="M18" i="4"/>
  <c r="N22" i="4"/>
  <c r="O24" i="4"/>
  <c r="N16" i="4"/>
  <c r="M28" i="4"/>
  <c r="O28" i="4"/>
  <c r="P16" i="4"/>
  <c r="P30" i="4"/>
  <c r="N27" i="4"/>
  <c r="N24" i="4"/>
  <c r="O30" i="4"/>
  <c r="N33" i="4"/>
  <c r="O36" i="4"/>
  <c r="Q20" i="4"/>
  <c r="AF20" i="4" s="1"/>
  <c r="M35" i="4"/>
  <c r="Q30" i="4"/>
  <c r="AP30" i="4" s="1"/>
  <c r="P32" i="4"/>
  <c r="O18" i="4"/>
  <c r="P31" i="4"/>
  <c r="M31" i="4"/>
  <c r="Q23" i="4"/>
  <c r="AI23" i="4" s="1"/>
  <c r="J53" i="2"/>
  <c r="J48" i="2"/>
  <c r="D48" i="2"/>
  <c r="N53" i="2"/>
  <c r="G53" i="2"/>
  <c r="G48" i="2"/>
  <c r="D53" i="2"/>
  <c r="N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<sst xmlns="http://schemas.openxmlformats.org/spreadsheetml/2006/main" count="9625" uniqueCount="1246">
  <si>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</si>
  <si>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</si>
  <si>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</si>
  <si>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</si>
  <si>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</si>
  <si>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</si>
  <si>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</si>
  <si>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</si>
  <si>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</si>
  <si>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</si>
  <si>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</si>
  <si>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</si>
  <si>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</si>
  <si>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</si>
  <si>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</si>
  <si>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</si>
  <si>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</si>
  <si>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</si>
  <si>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</si>
  <si>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</si>
  <si>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</si>
  <si>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</si>
  <si>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</si>
  <si>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</si>
  <si>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</si>
  <si>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</si>
  <si>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</si>
  <si>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</si>
  <si>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</si>
  <si>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</si>
  <si>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</si>
  <si>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</si>
  <si>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</si>
  <si>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</si>
  <si>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</si>
  <si>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</si>
  <si>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</si>
  <si>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</si>
  <si>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</si>
  <si>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</si>
  <si>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</si>
  <si>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</si>
  <si>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</si>
  <si>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</si>
  <si>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</si>
  <si>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</si>
  <si>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</si>
  <si>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</si>
  <si>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</si>
  <si>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</si>
  <si>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</si>
  <si>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</si>
  <si>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</si>
  <si>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</si>
  <si>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</si>
  <si>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</si>
  <si>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</si>
  <si>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</si>
  <si>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</si>
  <si>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</si>
  <si>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</si>
  <si>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</si>
  <si>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</si>
  <si>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</si>
  <si>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</si>
  <si>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</si>
  <si>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</si>
  <si>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</si>
  <si>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</si>
  <si>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</si>
  <si>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</si>
  <si>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</si>
  <si>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</si>
  <si>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</si>
  <si>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</si>
  <si>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</si>
  <si>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</si>
  <si>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</si>
  <si>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</si>
  <si>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</si>
  <si>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</si>
  <si>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</si>
  <si>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</si>
  <si>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</si>
  <si>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</si>
  <si>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</si>
  <si>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</si>
  <si>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</si>
  <si>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</si>
  <si>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</si>
  <si>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</si>
  <si>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</si>
  <si>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</si>
  <si>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</si>
  <si>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</si>
  <si>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</si>
  <si>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</si>
  <si>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</si>
  <si>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</si>
  <si>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</si>
  <si>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</si>
  <si>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</si>
  <si>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</si>
  <si>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</si>
  <si>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</si>
  <si>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</si>
  <si>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</si>
  <si>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</si>
  <si>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</si>
  <si>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</si>
  <si>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</si>
  <si>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</si>
  <si>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</si>
  <si>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</si>
  <si>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</si>
  <si>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</si>
  <si>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</si>
  <si>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</si>
  <si>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</si>
  <si>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</si>
  <si>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</si>
  <si>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</si>
  <si>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</si>
  <si>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</si>
  <si>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</si>
  <si>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</si>
  <si>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</si>
  <si>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</si>
  <si>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</si>
  <si>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</si>
  <si>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</si>
  <si>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</si>
  <si>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</si>
  <si>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</si>
  <si>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</si>
  <si>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</si>
  <si>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</si>
  <si>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</si>
  <si>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</si>
  <si>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</si>
  <si>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</si>
  <si>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</si>
  <si>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</si>
  <si>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</si>
  <si>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</si>
  <si>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</si>
  <si>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</si>
  <si>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</si>
  <si>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</si>
  <si>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</si>
  <si>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</si>
  <si>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</si>
  <si>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</si>
  <si>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</si>
  <si>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</si>
  <si>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</si>
  <si>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</si>
  <si>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</si>
  <si>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</si>
  <si>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</si>
  <si>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</si>
  <si>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</si>
  <si>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</si>
  <si>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</si>
  <si>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</si>
  <si>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</si>
  <si>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</si>
  <si>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</si>
  <si>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</si>
  <si>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</si>
  <si>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</si>
  <si>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</si>
  <si>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</si>
  <si>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</si>
  <si>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</si>
  <si>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</si>
  <si>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</si>
  <si>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</si>
  <si>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</si>
  <si>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</si>
  <si>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</si>
  <si>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</si>
  <si>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</si>
  <si>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</si>
  <si>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</si>
  <si>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</si>
  <si>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</si>
  <si>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</si>
  <si>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</si>
  <si>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</si>
  <si>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</si>
  <si>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</si>
  <si>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</si>
  <si>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</si>
  <si>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</si>
  <si>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</si>
  <si>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</si>
  <si>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</si>
  <si>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</si>
  <si>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</si>
  <si>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</si>
  <si>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</si>
  <si>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</si>
  <si>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</si>
  <si>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</si>
  <si>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</si>
  <si>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</si>
  <si>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</si>
  <si>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</si>
  <si>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</si>
  <si>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</si>
  <si>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</si>
  <si>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</si>
  <si>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</si>
  <si>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</si>
  <si>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</si>
  <si>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</si>
  <si>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</si>
  <si>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</si>
  <si>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</si>
  <si>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</si>
  <si>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</si>
  <si>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</si>
  <si>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</si>
  <si>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</si>
  <si>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</si>
  <si>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</si>
  <si>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</si>
  <si>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</si>
  <si>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</si>
  <si>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</si>
  <si>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</si>
  <si>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</si>
  <si>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</si>
  <si>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</si>
  <si>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Rudheath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</si>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</sst>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C5802AAB-DB2D-4F67-A49C-F8A86A50D33A}"/>
    <cellStyle name="Currency 2" xfId="11" xr:uid="{15E585D7-DEE2-4534-8AB3-84F68AE5A59C}"/>
    <cellStyle name="Hyperlink 2" xfId="2" xr:uid="{C6BF1886-6C67-4092-9834-E12152864A27}"/>
    <cellStyle name="Normal" xfId="0" builtinId="0"/>
    <cellStyle name="Normal 2" xfId="1" xr:uid="{AD608AC9-FE2F-454E-A170-98807603FDEB}"/>
    <cellStyle name="Normal 2 2 2" xfId="3" xr:uid="{4D4C3869-4C0B-4B6F-BAAA-EEFCC2FE24A0}"/>
    <cellStyle name="Normal 3" xfId="4" xr:uid="{9C0AF641-EA14-47E2-9F0D-29BB8DB64CAF}"/>
    <cellStyle name="Normal 5" xfId="9" xr:uid="{3E83F250-6962-4A62-A20E-6891C6A07BF3}"/>
    <cellStyle name="Normal 6" xfId="7" xr:uid="{FD1459D2-081C-41B8-B2C2-F5631226BFA3}"/>
    <cellStyle name="Per cent 2" xfId="8" xr:uid="{81E47BEE-04A5-428D-964B-F4FF0D6ACD67}"/>
    <cellStyle name="Percent 2" xfId="6" xr:uid="{0ECBF280-34FB-4D0F-BABB-03227CDD284A}"/>
    <cellStyle name="Percent 2 2" xfId="10" xr:uid="{AC624F7D-775B-4506-9467-3CECD8232B12}"/>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4.9685734491849681E-2</c:v>
                </c:pt>
                <c:pt idx="1">
                  <c:v>0.15534975673554466</c:v>
                </c:pt>
                <c:pt idx="2">
                  <c:v>7.1844819101633747E-2</c:v>
                </c:pt>
                <c:pt idx="3">
                  <c:v>0.1217207683934847</c:v>
                </c:pt>
                <c:pt idx="4">
                  <c:v>0.18731860811923809</c:v>
                </c:pt>
                <c:pt idx="5">
                  <c:v>0.19991786864987454</c:v>
                </c:pt>
                <c:pt idx="6">
                  <c:v>0.10711442888952985</c:v>
                </c:pt>
                <c:pt idx="7">
                  <c:v>0.10704801561884213</c:v>
                </c:pt>
              </c:numCache>
            </c:numRef>
          </c:val>
          <c:extLst>
            <c:ext xmlns:c16="http://schemas.microsoft.com/office/drawing/2014/chart" uri="{C3380CC4-5D6E-409C-BE32-E72D297353CC}">
              <c16:uniqueId val="{00000000-37C4-4CCC-A6A8-32DEC98CA23E}"/>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37C4-4CCC-A6A8-32DEC98CA23E}"/>
              </c:ext>
            </c:extLst>
          </c:dPt>
          <c:dPt>
            <c:idx val="14"/>
            <c:invertIfNegative val="0"/>
            <c:bubble3D val="0"/>
            <c:extLst>
              <c:ext xmlns:c16="http://schemas.microsoft.com/office/drawing/2014/chart" uri="{C3380CC4-5D6E-409C-BE32-E72D297353CC}">
                <c16:uniqueId val="{00000002-37C4-4CCC-A6A8-32DEC98CA23E}"/>
              </c:ext>
            </c:extLst>
          </c:dPt>
          <c:dPt>
            <c:idx val="15"/>
            <c:invertIfNegative val="0"/>
            <c:bubble3D val="0"/>
            <c:extLst>
              <c:ext xmlns:c16="http://schemas.microsoft.com/office/drawing/2014/chart" uri="{C3380CC4-5D6E-409C-BE32-E72D297353CC}">
                <c16:uniqueId val="{00000003-37C4-4CCC-A6A8-32DEC98CA23E}"/>
              </c:ext>
            </c:extLst>
          </c:dPt>
          <c:dPt>
            <c:idx val="16"/>
            <c:invertIfNegative val="0"/>
            <c:bubble3D val="0"/>
            <c:extLst>
              <c:ext xmlns:c16="http://schemas.microsoft.com/office/drawing/2014/chart" uri="{C3380CC4-5D6E-409C-BE32-E72D297353CC}">
                <c16:uniqueId val="{00000004-37C4-4CCC-A6A8-32DEC98CA23E}"/>
              </c:ext>
            </c:extLst>
          </c:dPt>
          <c:dPt>
            <c:idx val="17"/>
            <c:invertIfNegative val="0"/>
            <c:bubble3D val="0"/>
            <c:extLst>
              <c:ext xmlns:c16="http://schemas.microsoft.com/office/drawing/2014/chart" uri="{C3380CC4-5D6E-409C-BE32-E72D297353CC}">
                <c16:uniqueId val="{00000005-37C4-4CCC-A6A8-32DEC98CA23E}"/>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37C4-4CCC-A6A8-32DEC98CA23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0.75436028523806908</c:v>
                </c:pt>
                <c:pt idx="1">
                  <c:v>0.51616596939298531</c:v>
                </c:pt>
                <c:pt idx="2">
                  <c:v>0.63790487880550506</c:v>
                </c:pt>
                <c:pt idx="3">
                  <c:v>0.86600685548744283</c:v>
                </c:pt>
              </c:numCache>
            </c:numRef>
          </c:val>
          <c:extLst>
            <c:ext xmlns:c16="http://schemas.microsoft.com/office/drawing/2014/chart" uri="{C3380CC4-5D6E-409C-BE32-E72D297353CC}">
              <c16:uniqueId val="{00000000-3127-467D-8FC1-3A46FB6078A3}"/>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3127-467D-8FC1-3A46FB6078A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F3CB-452A-B815-5D540C7A01EB}"/>
              </c:ext>
            </c:extLst>
          </c:dPt>
          <c:dPt>
            <c:idx val="1"/>
            <c:invertIfNegative val="0"/>
            <c:bubble3D val="0"/>
            <c:spPr>
              <a:solidFill>
                <a:srgbClr val="001EFF"/>
              </a:solidFill>
            </c:spPr>
            <c:extLst>
              <c:ext xmlns:c16="http://schemas.microsoft.com/office/drawing/2014/chart" uri="{C3380CC4-5D6E-409C-BE32-E72D297353CC}">
                <c16:uniqueId val="{00000002-F3CB-452A-B815-5D540C7A01EB}"/>
              </c:ext>
            </c:extLst>
          </c:dPt>
          <c:dPt>
            <c:idx val="2"/>
            <c:invertIfNegative val="0"/>
            <c:bubble3D val="0"/>
            <c:spPr>
              <a:solidFill>
                <a:srgbClr val="7D38B9"/>
              </a:solidFill>
            </c:spPr>
            <c:extLst>
              <c:ext xmlns:c16="http://schemas.microsoft.com/office/drawing/2014/chart" uri="{C3380CC4-5D6E-409C-BE32-E72D297353CC}">
                <c16:uniqueId val="{00000004-F3CB-452A-B815-5D540C7A01EB}"/>
              </c:ext>
            </c:extLst>
          </c:dPt>
          <c:dPt>
            <c:idx val="3"/>
            <c:invertIfNegative val="0"/>
            <c:bubble3D val="0"/>
            <c:spPr>
              <a:solidFill>
                <a:srgbClr val="62BB46"/>
              </a:solidFill>
            </c:spPr>
            <c:extLst>
              <c:ext xmlns:c16="http://schemas.microsoft.com/office/drawing/2014/chart" uri="{C3380CC4-5D6E-409C-BE32-E72D297353CC}">
                <c16:uniqueId val="{00000006-F3CB-452A-B815-5D540C7A01EB}"/>
              </c:ext>
            </c:extLst>
          </c:dPt>
          <c:dPt>
            <c:idx val="4"/>
            <c:invertIfNegative val="0"/>
            <c:bubble3D val="0"/>
            <c:spPr>
              <a:solidFill>
                <a:srgbClr val="FA610B"/>
              </a:solidFill>
            </c:spPr>
            <c:extLst>
              <c:ext xmlns:c16="http://schemas.microsoft.com/office/drawing/2014/chart" uri="{C3380CC4-5D6E-409C-BE32-E72D297353CC}">
                <c16:uniqueId val="{00000008-F3CB-452A-B815-5D540C7A01EB}"/>
              </c:ext>
            </c:extLst>
          </c:dPt>
          <c:dPt>
            <c:idx val="5"/>
            <c:invertIfNegative val="0"/>
            <c:bubble3D val="0"/>
            <c:spPr>
              <a:solidFill>
                <a:srgbClr val="00D8FF"/>
              </a:solidFill>
            </c:spPr>
            <c:extLst>
              <c:ext xmlns:c16="http://schemas.microsoft.com/office/drawing/2014/chart" uri="{C3380CC4-5D6E-409C-BE32-E72D297353CC}">
                <c16:uniqueId val="{0000000A-F3CB-452A-B815-5D540C7A01EB}"/>
              </c:ext>
            </c:extLst>
          </c:dPt>
          <c:dPt>
            <c:idx val="6"/>
            <c:invertIfNegative val="0"/>
            <c:bubble3D val="0"/>
            <c:spPr>
              <a:solidFill>
                <a:srgbClr val="696969"/>
              </a:solidFill>
            </c:spPr>
            <c:extLst>
              <c:ext xmlns:c16="http://schemas.microsoft.com/office/drawing/2014/chart" uri="{C3380CC4-5D6E-409C-BE32-E72D297353CC}">
                <c16:uniqueId val="{0000000C-F3CB-452A-B815-5D540C7A01EB}"/>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2.772963604852686</c:v>
                </c:pt>
                <c:pt idx="2">
                  <c:v>20.987868284228771</c:v>
                </c:pt>
                <c:pt idx="3">
                  <c:v>27.798960138648184</c:v>
                </c:pt>
                <c:pt idx="4">
                  <c:v>40.346620450606586</c:v>
                </c:pt>
                <c:pt idx="5">
                  <c:v>7.2963604852686315</c:v>
                </c:pt>
                <c:pt idx="6">
                  <c:v>0.79722703639514736</c:v>
                </c:pt>
              </c:numCache>
            </c:numRef>
          </c:val>
          <c:extLst>
            <c:ext xmlns:c16="http://schemas.microsoft.com/office/drawing/2014/chart" uri="{C3380CC4-5D6E-409C-BE32-E72D297353CC}">
              <c16:uniqueId val="{0000000D-F3CB-452A-B815-5D540C7A01EB}"/>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F3CB-452A-B815-5D540C7A01E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58E9-42A9-83A3-59E5ACD85FF5}"/>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17.442850648817689</c:v>
                </c:pt>
                <c:pt idx="2">
                  <c:v>100</c:v>
                </c:pt>
                <c:pt idx="3">
                  <c:v>100</c:v>
                </c:pt>
                <c:pt idx="4">
                  <c:v>100</c:v>
                </c:pt>
                <c:pt idx="5">
                  <c:v>100</c:v>
                </c:pt>
                <c:pt idx="6">
                  <c:v>100</c:v>
                </c:pt>
              </c:numCache>
            </c:numRef>
          </c:val>
          <c:extLst>
            <c:ext xmlns:c16="http://schemas.microsoft.com/office/drawing/2014/chart" uri="{C3380CC4-5D6E-409C-BE32-E72D297353CC}">
              <c16:uniqueId val="{00000001-58E9-42A9-83A3-59E5ACD85FF5}"/>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90.786706064042789</c:v>
                </c:pt>
                <c:pt idx="3">
                  <c:v>100</c:v>
                </c:pt>
                <c:pt idx="4">
                  <c:v>100</c:v>
                </c:pt>
                <c:pt idx="5">
                  <c:v>100</c:v>
                </c:pt>
                <c:pt idx="6">
                  <c:v>100</c:v>
                </c:pt>
              </c:numCache>
            </c:numRef>
          </c:val>
          <c:extLst>
            <c:ext xmlns:c16="http://schemas.microsoft.com/office/drawing/2014/chart" uri="{C3380CC4-5D6E-409C-BE32-E72D297353CC}">
              <c16:uniqueId val="{00000002-58E9-42A9-83A3-59E5ACD85FF5}"/>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106.55849477206503</c:v>
                </c:pt>
                <c:pt idx="4">
                  <c:v>100</c:v>
                </c:pt>
                <c:pt idx="5">
                  <c:v>100</c:v>
                </c:pt>
                <c:pt idx="6">
                  <c:v>100</c:v>
                </c:pt>
              </c:numCache>
            </c:numRef>
          </c:val>
          <c:extLst>
            <c:ext xmlns:c16="http://schemas.microsoft.com/office/drawing/2014/chart" uri="{C3380CC4-5D6E-409C-BE32-E72D297353CC}">
              <c16:uniqueId val="{00000003-58E9-42A9-83A3-59E5ACD85FF5}"/>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206.66482941771136</c:v>
                </c:pt>
                <c:pt idx="5">
                  <c:v>100</c:v>
                </c:pt>
                <c:pt idx="6">
                  <c:v>100</c:v>
                </c:pt>
              </c:numCache>
            </c:numRef>
          </c:val>
          <c:extLst>
            <c:ext xmlns:c16="http://schemas.microsoft.com/office/drawing/2014/chart" uri="{C3380CC4-5D6E-409C-BE32-E72D297353CC}">
              <c16:uniqueId val="{00000004-58E9-42A9-83A3-59E5ACD85FF5}"/>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69.364190864091043</c:v>
                </c:pt>
                <c:pt idx="6">
                  <c:v>100</c:v>
                </c:pt>
              </c:numCache>
            </c:numRef>
          </c:val>
          <c:extLst>
            <c:ext xmlns:c16="http://schemas.microsoft.com/office/drawing/2014/chart" uri="{C3380CC4-5D6E-409C-BE32-E72D297353CC}">
              <c16:uniqueId val="{00000005-58E9-42A9-83A3-59E5ACD85FF5}"/>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52.628119645339147</c:v>
                </c:pt>
              </c:numCache>
            </c:numRef>
          </c:val>
          <c:extLst>
            <c:ext xmlns:c16="http://schemas.microsoft.com/office/drawing/2014/chart" uri="{C3380CC4-5D6E-409C-BE32-E72D297353CC}">
              <c16:uniqueId val="{00000006-58E9-42A9-83A3-59E5ACD85FF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393-497C-9D3F-0C27C1D895E3}"/>
              </c:ext>
            </c:extLst>
          </c:dPt>
          <c:dPt>
            <c:idx val="1"/>
            <c:invertIfNegative val="0"/>
            <c:bubble3D val="0"/>
            <c:spPr>
              <a:solidFill>
                <a:srgbClr val="FF7EDC"/>
              </a:solidFill>
            </c:spPr>
            <c:extLst>
              <c:ext xmlns:c16="http://schemas.microsoft.com/office/drawing/2014/chart" uri="{C3380CC4-5D6E-409C-BE32-E72D297353CC}">
                <c16:uniqueId val="{00000003-3393-497C-9D3F-0C27C1D895E3}"/>
              </c:ext>
            </c:extLst>
          </c:dPt>
          <c:dPt>
            <c:idx val="2"/>
            <c:invertIfNegative val="0"/>
            <c:bubble3D val="0"/>
            <c:spPr>
              <a:solidFill>
                <a:srgbClr val="FFB6E6"/>
              </a:solidFill>
            </c:spPr>
            <c:extLst>
              <c:ext xmlns:c16="http://schemas.microsoft.com/office/drawing/2014/chart" uri="{C3380CC4-5D6E-409C-BE32-E72D297353CC}">
                <c16:uniqueId val="{00000005-3393-497C-9D3F-0C27C1D895E3}"/>
              </c:ext>
            </c:extLst>
          </c:dPt>
          <c:dPt>
            <c:idx val="3"/>
            <c:invertIfNegative val="0"/>
            <c:bubble3D val="0"/>
            <c:spPr>
              <a:solidFill>
                <a:srgbClr val="001EFF"/>
              </a:solidFill>
            </c:spPr>
            <c:extLst>
              <c:ext xmlns:c16="http://schemas.microsoft.com/office/drawing/2014/chart" uri="{C3380CC4-5D6E-409C-BE32-E72D297353CC}">
                <c16:uniqueId val="{00000007-3393-497C-9D3F-0C27C1D895E3}"/>
              </c:ext>
            </c:extLst>
          </c:dPt>
          <c:dPt>
            <c:idx val="4"/>
            <c:invertIfNegative val="0"/>
            <c:bubble3D val="0"/>
            <c:spPr>
              <a:solidFill>
                <a:srgbClr val="1894FF"/>
              </a:solidFill>
            </c:spPr>
            <c:extLst>
              <c:ext xmlns:c16="http://schemas.microsoft.com/office/drawing/2014/chart" uri="{C3380CC4-5D6E-409C-BE32-E72D297353CC}">
                <c16:uniqueId val="{00000009-3393-497C-9D3F-0C27C1D895E3}"/>
              </c:ext>
            </c:extLst>
          </c:dPt>
          <c:dPt>
            <c:idx val="5"/>
            <c:invertIfNegative val="0"/>
            <c:bubble3D val="0"/>
            <c:spPr>
              <a:solidFill>
                <a:srgbClr val="7D38B9"/>
              </a:solidFill>
            </c:spPr>
            <c:extLst>
              <c:ext xmlns:c16="http://schemas.microsoft.com/office/drawing/2014/chart" uri="{C3380CC4-5D6E-409C-BE32-E72D297353CC}">
                <c16:uniqueId val="{0000000B-3393-497C-9D3F-0C27C1D895E3}"/>
              </c:ext>
            </c:extLst>
          </c:dPt>
          <c:dPt>
            <c:idx val="6"/>
            <c:invertIfNegative val="0"/>
            <c:bubble3D val="0"/>
            <c:spPr>
              <a:solidFill>
                <a:srgbClr val="9860DA"/>
              </a:solidFill>
            </c:spPr>
            <c:extLst>
              <c:ext xmlns:c16="http://schemas.microsoft.com/office/drawing/2014/chart" uri="{C3380CC4-5D6E-409C-BE32-E72D297353CC}">
                <c16:uniqueId val="{0000000D-3393-497C-9D3F-0C27C1D895E3}"/>
              </c:ext>
            </c:extLst>
          </c:dPt>
          <c:dPt>
            <c:idx val="7"/>
            <c:invertIfNegative val="0"/>
            <c:bubble3D val="0"/>
            <c:spPr>
              <a:solidFill>
                <a:srgbClr val="A286DA"/>
              </a:solidFill>
            </c:spPr>
            <c:extLst>
              <c:ext xmlns:c16="http://schemas.microsoft.com/office/drawing/2014/chart" uri="{C3380CC4-5D6E-409C-BE32-E72D297353CC}">
                <c16:uniqueId val="{0000000F-3393-497C-9D3F-0C27C1D895E3}"/>
              </c:ext>
            </c:extLst>
          </c:dPt>
          <c:dPt>
            <c:idx val="8"/>
            <c:invertIfNegative val="0"/>
            <c:bubble3D val="0"/>
            <c:spPr>
              <a:solidFill>
                <a:srgbClr val="C2AAEE"/>
              </a:solidFill>
            </c:spPr>
            <c:extLst>
              <c:ext xmlns:c16="http://schemas.microsoft.com/office/drawing/2014/chart" uri="{C3380CC4-5D6E-409C-BE32-E72D297353CC}">
                <c16:uniqueId val="{00000011-3393-497C-9D3F-0C27C1D895E3}"/>
              </c:ext>
            </c:extLst>
          </c:dPt>
          <c:dPt>
            <c:idx val="9"/>
            <c:invertIfNegative val="0"/>
            <c:bubble3D val="0"/>
            <c:spPr>
              <a:solidFill>
                <a:srgbClr val="DCCAFC"/>
              </a:solidFill>
            </c:spPr>
            <c:extLst>
              <c:ext xmlns:c16="http://schemas.microsoft.com/office/drawing/2014/chart" uri="{C3380CC4-5D6E-409C-BE32-E72D297353CC}">
                <c16:uniqueId val="{00000013-3393-497C-9D3F-0C27C1D895E3}"/>
              </c:ext>
            </c:extLst>
          </c:dPt>
          <c:dPt>
            <c:idx val="10"/>
            <c:invertIfNegative val="0"/>
            <c:bubble3D val="0"/>
            <c:spPr>
              <a:solidFill>
                <a:srgbClr val="62BB46"/>
              </a:solidFill>
            </c:spPr>
            <c:extLst>
              <c:ext xmlns:c16="http://schemas.microsoft.com/office/drawing/2014/chart" uri="{C3380CC4-5D6E-409C-BE32-E72D297353CC}">
                <c16:uniqueId val="{00000015-3393-497C-9D3F-0C27C1D895E3}"/>
              </c:ext>
            </c:extLst>
          </c:dPt>
          <c:dPt>
            <c:idx val="11"/>
            <c:invertIfNegative val="0"/>
            <c:bubble3D val="0"/>
            <c:spPr>
              <a:solidFill>
                <a:srgbClr val="76BB70"/>
              </a:solidFill>
            </c:spPr>
            <c:extLst>
              <c:ext xmlns:c16="http://schemas.microsoft.com/office/drawing/2014/chart" uri="{C3380CC4-5D6E-409C-BE32-E72D297353CC}">
                <c16:uniqueId val="{00000017-3393-497C-9D3F-0C27C1D895E3}"/>
              </c:ext>
            </c:extLst>
          </c:dPt>
          <c:dPt>
            <c:idx val="12"/>
            <c:invertIfNegative val="0"/>
            <c:bubble3D val="0"/>
            <c:spPr>
              <a:solidFill>
                <a:srgbClr val="86C888"/>
              </a:solidFill>
            </c:spPr>
            <c:extLst>
              <c:ext xmlns:c16="http://schemas.microsoft.com/office/drawing/2014/chart" uri="{C3380CC4-5D6E-409C-BE32-E72D297353CC}">
                <c16:uniqueId val="{00000019-3393-497C-9D3F-0C27C1D895E3}"/>
              </c:ext>
            </c:extLst>
          </c:dPt>
          <c:dPt>
            <c:idx val="13"/>
            <c:invertIfNegative val="0"/>
            <c:bubble3D val="0"/>
            <c:spPr>
              <a:solidFill>
                <a:srgbClr val="A0CEA0"/>
              </a:solidFill>
            </c:spPr>
            <c:extLst>
              <c:ext xmlns:c16="http://schemas.microsoft.com/office/drawing/2014/chart" uri="{C3380CC4-5D6E-409C-BE32-E72D297353CC}">
                <c16:uniqueId val="{0000001B-3393-497C-9D3F-0C27C1D895E3}"/>
              </c:ext>
            </c:extLst>
          </c:dPt>
          <c:dPt>
            <c:idx val="14"/>
            <c:invertIfNegative val="0"/>
            <c:bubble3D val="0"/>
            <c:spPr>
              <a:solidFill>
                <a:srgbClr val="B8E2C2"/>
              </a:solidFill>
            </c:spPr>
            <c:extLst>
              <c:ext xmlns:c16="http://schemas.microsoft.com/office/drawing/2014/chart" uri="{C3380CC4-5D6E-409C-BE32-E72D297353CC}">
                <c16:uniqueId val="{0000001D-3393-497C-9D3F-0C27C1D895E3}"/>
              </c:ext>
            </c:extLst>
          </c:dPt>
          <c:dPt>
            <c:idx val="15"/>
            <c:invertIfNegative val="0"/>
            <c:bubble3D val="0"/>
            <c:spPr>
              <a:solidFill>
                <a:srgbClr val="FA610B"/>
              </a:solidFill>
            </c:spPr>
            <c:extLst>
              <c:ext xmlns:c16="http://schemas.microsoft.com/office/drawing/2014/chart" uri="{C3380CC4-5D6E-409C-BE32-E72D297353CC}">
                <c16:uniqueId val="{0000001F-3393-497C-9D3F-0C27C1D895E3}"/>
              </c:ext>
            </c:extLst>
          </c:dPt>
          <c:dPt>
            <c:idx val="16"/>
            <c:invertIfNegative val="0"/>
            <c:bubble3D val="0"/>
            <c:spPr>
              <a:solidFill>
                <a:srgbClr val="FA8C11"/>
              </a:solidFill>
            </c:spPr>
            <c:extLst>
              <c:ext xmlns:c16="http://schemas.microsoft.com/office/drawing/2014/chart" uri="{C3380CC4-5D6E-409C-BE32-E72D297353CC}">
                <c16:uniqueId val="{00000021-3393-497C-9D3F-0C27C1D895E3}"/>
              </c:ext>
            </c:extLst>
          </c:dPt>
          <c:dPt>
            <c:idx val="17"/>
            <c:invertIfNegative val="0"/>
            <c:bubble3D val="0"/>
            <c:spPr>
              <a:solidFill>
                <a:srgbClr val="FAB636"/>
              </a:solidFill>
            </c:spPr>
            <c:extLst>
              <c:ext xmlns:c16="http://schemas.microsoft.com/office/drawing/2014/chart" uri="{C3380CC4-5D6E-409C-BE32-E72D297353CC}">
                <c16:uniqueId val="{00000023-3393-497C-9D3F-0C27C1D895E3}"/>
              </c:ext>
            </c:extLst>
          </c:dPt>
          <c:dPt>
            <c:idx val="18"/>
            <c:invertIfNegative val="0"/>
            <c:bubble3D val="0"/>
            <c:spPr>
              <a:solidFill>
                <a:srgbClr val="00D8FF"/>
              </a:solidFill>
            </c:spPr>
            <c:extLst>
              <c:ext xmlns:c16="http://schemas.microsoft.com/office/drawing/2014/chart" uri="{C3380CC4-5D6E-409C-BE32-E72D297353CC}">
                <c16:uniqueId val="{00000025-3393-497C-9D3F-0C27C1D895E3}"/>
              </c:ext>
            </c:extLst>
          </c:dPt>
          <c:dPt>
            <c:idx val="19"/>
            <c:invertIfNegative val="0"/>
            <c:bubble3D val="0"/>
            <c:spPr>
              <a:solidFill>
                <a:srgbClr val="86F2FF"/>
              </a:solidFill>
            </c:spPr>
            <c:extLst>
              <c:ext xmlns:c16="http://schemas.microsoft.com/office/drawing/2014/chart" uri="{C3380CC4-5D6E-409C-BE32-E72D297353CC}">
                <c16:uniqueId val="{00000027-3393-497C-9D3F-0C27C1D895E3}"/>
              </c:ext>
            </c:extLst>
          </c:dPt>
          <c:dPt>
            <c:idx val="20"/>
            <c:invertIfNegative val="0"/>
            <c:bubble3D val="0"/>
            <c:spPr>
              <a:solidFill>
                <a:srgbClr val="B4FFFF"/>
              </a:solidFill>
            </c:spPr>
            <c:extLst>
              <c:ext xmlns:c16="http://schemas.microsoft.com/office/drawing/2014/chart" uri="{C3380CC4-5D6E-409C-BE32-E72D297353CC}">
                <c16:uniqueId val="{00000029-3393-497C-9D3F-0C27C1D895E3}"/>
              </c:ext>
            </c:extLst>
          </c:dPt>
          <c:dPt>
            <c:idx val="21"/>
            <c:invertIfNegative val="0"/>
            <c:bubble3D val="0"/>
            <c:spPr>
              <a:solidFill>
                <a:srgbClr val="696969"/>
              </a:solidFill>
            </c:spPr>
            <c:extLst>
              <c:ext xmlns:c16="http://schemas.microsoft.com/office/drawing/2014/chart" uri="{C3380CC4-5D6E-409C-BE32-E72D297353CC}">
                <c16:uniqueId val="{0000002B-3393-497C-9D3F-0C27C1D895E3}"/>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2.772963604852686</c:v>
                </c:pt>
                <c:pt idx="4">
                  <c:v>0</c:v>
                </c:pt>
                <c:pt idx="5">
                  <c:v>17.209705372616984</c:v>
                </c:pt>
                <c:pt idx="6">
                  <c:v>3.0329289428076258</c:v>
                </c:pt>
                <c:pt idx="7">
                  <c:v>0</c:v>
                </c:pt>
                <c:pt idx="8">
                  <c:v>0</c:v>
                </c:pt>
                <c:pt idx="9">
                  <c:v>0.74523396880415949</c:v>
                </c:pt>
                <c:pt idx="10">
                  <c:v>6.6204506065857887</c:v>
                </c:pt>
                <c:pt idx="11">
                  <c:v>13.344887348353554</c:v>
                </c:pt>
                <c:pt idx="12">
                  <c:v>2.3396880415944543</c:v>
                </c:pt>
                <c:pt idx="13">
                  <c:v>0</c:v>
                </c:pt>
                <c:pt idx="14">
                  <c:v>5.4939341421143846</c:v>
                </c:pt>
                <c:pt idx="15">
                  <c:v>8.6655112651646438E-2</c:v>
                </c:pt>
                <c:pt idx="16">
                  <c:v>35.771230502599657</c:v>
                </c:pt>
                <c:pt idx="17">
                  <c:v>4.4887348353552863</c:v>
                </c:pt>
                <c:pt idx="18">
                  <c:v>2.9809358752166379</c:v>
                </c:pt>
                <c:pt idx="19">
                  <c:v>4.3154246100519931</c:v>
                </c:pt>
                <c:pt idx="20">
                  <c:v>0</c:v>
                </c:pt>
                <c:pt idx="21">
                  <c:v>0.79722703639514736</c:v>
                </c:pt>
              </c:numCache>
            </c:numRef>
          </c:val>
          <c:extLst>
            <c:ext xmlns:c16="http://schemas.microsoft.com/office/drawing/2014/chart" uri="{C3380CC4-5D6E-409C-BE32-E72D297353CC}">
              <c16:uniqueId val="{0000002C-3393-497C-9D3F-0C27C1D895E3}"/>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3393-497C-9D3F-0C27C1D895E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F398-4E0D-A63C-B06513D18788}"/>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F398-4E0D-A63C-B06513D18788}"/>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F398-4E0D-A63C-B06513D18788}"/>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F398-4E0D-A63C-B06513D18788}"/>
              </c:ext>
            </c:extLst>
          </c:dPt>
          <c:val>
            <c:numRef>
              <c:f>Group!$AE$16:$AE$37</c:f>
              <c:numCache>
                <c:formatCode>General</c:formatCode>
                <c:ptCount val="22"/>
                <c:pt idx="0">
                  <c:v>100</c:v>
                </c:pt>
                <c:pt idx="1">
                  <c:v>100</c:v>
                </c:pt>
                <c:pt idx="2">
                  <c:v>100</c:v>
                </c:pt>
                <c:pt idx="3">
                  <c:v>17.456967508504135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F398-4E0D-A63C-B06513D18788}"/>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F398-4E0D-A63C-B06513D18788}"/>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142.54567069304022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F398-4E0D-A63C-B06513D18788}"/>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48.098022596873825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F398-4E0D-A63C-B06513D18788}"/>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F398-4E0D-A63C-B06513D18788}"/>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F398-4E0D-A63C-B06513D18788}"/>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F398-4E0D-A63C-B06513D18788}"/>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F398-4E0D-A63C-B06513D18788}"/>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18.783025050779877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F398-4E0D-A63C-B06513D18788}"/>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F398-4E0D-A63C-B06513D18788}"/>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69.903024298228871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F398-4E0D-A63C-B06513D18788}"/>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133.51502756481977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F398-4E0D-A63C-B06513D18788}"/>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83.269566536109934</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F398-4E0D-A63C-B06513D18788}"/>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F398-4E0D-A63C-B06513D18788}"/>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F398-4E0D-A63C-B06513D18788}"/>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144.11252355711383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F398-4E0D-A63C-B06513D18788}"/>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2.1438412858672469</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F398-4E0D-A63C-B06513D18788}"/>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476.05086929384612</c:v>
                </c:pt>
                <c:pt idx="17">
                  <c:v>100</c:v>
                </c:pt>
                <c:pt idx="18">
                  <c:v>100</c:v>
                </c:pt>
                <c:pt idx="19">
                  <c:v>100</c:v>
                </c:pt>
                <c:pt idx="20">
                  <c:v>100</c:v>
                </c:pt>
                <c:pt idx="21">
                  <c:v>100</c:v>
                </c:pt>
              </c:numCache>
            </c:numRef>
          </c:val>
          <c:extLst>
            <c:ext xmlns:c16="http://schemas.microsoft.com/office/drawing/2014/chart" uri="{C3380CC4-5D6E-409C-BE32-E72D297353CC}">
              <c16:uniqueId val="{00000018-F398-4E0D-A63C-B06513D18788}"/>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56.344977950942344</c:v>
                </c:pt>
                <c:pt idx="18">
                  <c:v>100</c:v>
                </c:pt>
                <c:pt idx="19">
                  <c:v>100</c:v>
                </c:pt>
                <c:pt idx="20">
                  <c:v>100</c:v>
                </c:pt>
                <c:pt idx="21">
                  <c:v>100</c:v>
                </c:pt>
              </c:numCache>
            </c:numRef>
          </c:val>
          <c:extLst>
            <c:ext xmlns:c16="http://schemas.microsoft.com/office/drawing/2014/chart" uri="{C3380CC4-5D6E-409C-BE32-E72D297353CC}">
              <c16:uniqueId val="{00000019-F398-4E0D-A63C-B06513D18788}"/>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F398-4E0D-A63C-B06513D18788}"/>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52.492898760034535</c:v>
                </c:pt>
                <c:pt idx="19">
                  <c:v>100</c:v>
                </c:pt>
                <c:pt idx="20">
                  <c:v>100</c:v>
                </c:pt>
                <c:pt idx="21">
                  <c:v>100</c:v>
                </c:pt>
              </c:numCache>
            </c:numRef>
          </c:val>
          <c:extLst>
            <c:ext xmlns:c16="http://schemas.microsoft.com/office/drawing/2014/chart" uri="{C3380CC4-5D6E-409C-BE32-E72D297353CC}">
              <c16:uniqueId val="{0000001B-F398-4E0D-A63C-B06513D18788}"/>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171.75905167659769</c:v>
                </c:pt>
                <c:pt idx="20">
                  <c:v>100</c:v>
                </c:pt>
                <c:pt idx="21">
                  <c:v>100</c:v>
                </c:pt>
              </c:numCache>
            </c:numRef>
          </c:val>
          <c:extLst>
            <c:ext xmlns:c16="http://schemas.microsoft.com/office/drawing/2014/chart" uri="{C3380CC4-5D6E-409C-BE32-E72D297353CC}">
              <c16:uniqueId val="{0000001C-F398-4E0D-A63C-B06513D18788}"/>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F398-4E0D-A63C-B06513D18788}"/>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F398-4E0D-A63C-B06513D18788}"/>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52.628119645339147</c:v>
                </c:pt>
              </c:numCache>
            </c:numRef>
          </c:val>
          <c:extLst>
            <c:ext xmlns:c16="http://schemas.microsoft.com/office/drawing/2014/chart" uri="{C3380CC4-5D6E-409C-BE32-E72D297353CC}">
              <c16:uniqueId val="{0000001F-F398-4E0D-A63C-B06513D1878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65D-4533-97F3-B81F02469826}"/>
              </c:ext>
            </c:extLst>
          </c:dPt>
          <c:dPt>
            <c:idx val="1"/>
            <c:invertIfNegative val="0"/>
            <c:bubble3D val="0"/>
            <c:spPr>
              <a:solidFill>
                <a:srgbClr val="FF3FD0"/>
              </a:solidFill>
            </c:spPr>
            <c:extLst>
              <c:ext xmlns:c16="http://schemas.microsoft.com/office/drawing/2014/chart" uri="{C3380CC4-5D6E-409C-BE32-E72D297353CC}">
                <c16:uniqueId val="{00000003-665D-4533-97F3-B81F02469826}"/>
              </c:ext>
            </c:extLst>
          </c:dPt>
          <c:dPt>
            <c:idx val="2"/>
            <c:invertIfNegative val="0"/>
            <c:bubble3D val="0"/>
            <c:spPr>
              <a:solidFill>
                <a:srgbClr val="FF3FD0"/>
              </a:solidFill>
            </c:spPr>
            <c:extLst>
              <c:ext xmlns:c16="http://schemas.microsoft.com/office/drawing/2014/chart" uri="{C3380CC4-5D6E-409C-BE32-E72D297353CC}">
                <c16:uniqueId val="{00000005-665D-4533-97F3-B81F02469826}"/>
              </c:ext>
            </c:extLst>
          </c:dPt>
          <c:dPt>
            <c:idx val="3"/>
            <c:invertIfNegative val="0"/>
            <c:bubble3D val="0"/>
            <c:spPr>
              <a:solidFill>
                <a:srgbClr val="001EFF"/>
              </a:solidFill>
            </c:spPr>
            <c:extLst>
              <c:ext xmlns:c16="http://schemas.microsoft.com/office/drawing/2014/chart" uri="{C3380CC4-5D6E-409C-BE32-E72D297353CC}">
                <c16:uniqueId val="{00000007-665D-4533-97F3-B81F02469826}"/>
              </c:ext>
            </c:extLst>
          </c:dPt>
          <c:dPt>
            <c:idx val="4"/>
            <c:invertIfNegative val="0"/>
            <c:bubble3D val="0"/>
            <c:spPr>
              <a:solidFill>
                <a:srgbClr val="001EFF"/>
              </a:solidFill>
            </c:spPr>
            <c:extLst>
              <c:ext xmlns:c16="http://schemas.microsoft.com/office/drawing/2014/chart" uri="{C3380CC4-5D6E-409C-BE32-E72D297353CC}">
                <c16:uniqueId val="{00000009-665D-4533-97F3-B81F02469826}"/>
              </c:ext>
            </c:extLst>
          </c:dPt>
          <c:dPt>
            <c:idx val="5"/>
            <c:invertIfNegative val="0"/>
            <c:bubble3D val="0"/>
            <c:spPr>
              <a:solidFill>
                <a:srgbClr val="7D38B9"/>
              </a:solidFill>
            </c:spPr>
            <c:extLst>
              <c:ext xmlns:c16="http://schemas.microsoft.com/office/drawing/2014/chart" uri="{C3380CC4-5D6E-409C-BE32-E72D297353CC}">
                <c16:uniqueId val="{0000000B-665D-4533-97F3-B81F02469826}"/>
              </c:ext>
            </c:extLst>
          </c:dPt>
          <c:dPt>
            <c:idx val="6"/>
            <c:invertIfNegative val="0"/>
            <c:bubble3D val="0"/>
            <c:spPr>
              <a:solidFill>
                <a:srgbClr val="7D38B9"/>
              </a:solidFill>
            </c:spPr>
            <c:extLst>
              <c:ext xmlns:c16="http://schemas.microsoft.com/office/drawing/2014/chart" uri="{C3380CC4-5D6E-409C-BE32-E72D297353CC}">
                <c16:uniqueId val="{0000000D-665D-4533-97F3-B81F02469826}"/>
              </c:ext>
            </c:extLst>
          </c:dPt>
          <c:dPt>
            <c:idx val="7"/>
            <c:invertIfNegative val="0"/>
            <c:bubble3D val="0"/>
            <c:spPr>
              <a:solidFill>
                <a:srgbClr val="7D38B9"/>
              </a:solidFill>
            </c:spPr>
            <c:extLst>
              <c:ext xmlns:c16="http://schemas.microsoft.com/office/drawing/2014/chart" uri="{C3380CC4-5D6E-409C-BE32-E72D297353CC}">
                <c16:uniqueId val="{0000000F-665D-4533-97F3-B81F02469826}"/>
              </c:ext>
            </c:extLst>
          </c:dPt>
          <c:dPt>
            <c:idx val="8"/>
            <c:invertIfNegative val="0"/>
            <c:bubble3D val="0"/>
            <c:spPr>
              <a:solidFill>
                <a:srgbClr val="7D38B9"/>
              </a:solidFill>
            </c:spPr>
            <c:extLst>
              <c:ext xmlns:c16="http://schemas.microsoft.com/office/drawing/2014/chart" uri="{C3380CC4-5D6E-409C-BE32-E72D297353CC}">
                <c16:uniqueId val="{00000011-665D-4533-97F3-B81F02469826}"/>
              </c:ext>
            </c:extLst>
          </c:dPt>
          <c:dPt>
            <c:idx val="9"/>
            <c:invertIfNegative val="0"/>
            <c:bubble3D val="0"/>
            <c:spPr>
              <a:solidFill>
                <a:srgbClr val="7D38B9"/>
              </a:solidFill>
            </c:spPr>
            <c:extLst>
              <c:ext xmlns:c16="http://schemas.microsoft.com/office/drawing/2014/chart" uri="{C3380CC4-5D6E-409C-BE32-E72D297353CC}">
                <c16:uniqueId val="{00000013-665D-4533-97F3-B81F02469826}"/>
              </c:ext>
            </c:extLst>
          </c:dPt>
          <c:dPt>
            <c:idx val="10"/>
            <c:invertIfNegative val="0"/>
            <c:bubble3D val="0"/>
            <c:spPr>
              <a:solidFill>
                <a:srgbClr val="62BB46"/>
              </a:solidFill>
            </c:spPr>
            <c:extLst>
              <c:ext xmlns:c16="http://schemas.microsoft.com/office/drawing/2014/chart" uri="{C3380CC4-5D6E-409C-BE32-E72D297353CC}">
                <c16:uniqueId val="{00000015-665D-4533-97F3-B81F02469826}"/>
              </c:ext>
            </c:extLst>
          </c:dPt>
          <c:dPt>
            <c:idx val="11"/>
            <c:invertIfNegative val="0"/>
            <c:bubble3D val="0"/>
            <c:spPr>
              <a:solidFill>
                <a:srgbClr val="62BB46"/>
              </a:solidFill>
            </c:spPr>
            <c:extLst>
              <c:ext xmlns:c16="http://schemas.microsoft.com/office/drawing/2014/chart" uri="{C3380CC4-5D6E-409C-BE32-E72D297353CC}">
                <c16:uniqueId val="{00000017-665D-4533-97F3-B81F02469826}"/>
              </c:ext>
            </c:extLst>
          </c:dPt>
          <c:dPt>
            <c:idx val="12"/>
            <c:invertIfNegative val="0"/>
            <c:bubble3D val="0"/>
            <c:spPr>
              <a:solidFill>
                <a:srgbClr val="62BB46"/>
              </a:solidFill>
            </c:spPr>
            <c:extLst>
              <c:ext xmlns:c16="http://schemas.microsoft.com/office/drawing/2014/chart" uri="{C3380CC4-5D6E-409C-BE32-E72D297353CC}">
                <c16:uniqueId val="{00000019-665D-4533-97F3-B81F02469826}"/>
              </c:ext>
            </c:extLst>
          </c:dPt>
          <c:dPt>
            <c:idx val="13"/>
            <c:invertIfNegative val="0"/>
            <c:bubble3D val="0"/>
            <c:spPr>
              <a:solidFill>
                <a:srgbClr val="62BB46"/>
              </a:solidFill>
            </c:spPr>
            <c:extLst>
              <c:ext xmlns:c16="http://schemas.microsoft.com/office/drawing/2014/chart" uri="{C3380CC4-5D6E-409C-BE32-E72D297353CC}">
                <c16:uniqueId val="{0000001B-665D-4533-97F3-B81F02469826}"/>
              </c:ext>
            </c:extLst>
          </c:dPt>
          <c:dPt>
            <c:idx val="14"/>
            <c:invertIfNegative val="0"/>
            <c:bubble3D val="0"/>
            <c:spPr>
              <a:solidFill>
                <a:srgbClr val="62BB46"/>
              </a:solidFill>
            </c:spPr>
            <c:extLst>
              <c:ext xmlns:c16="http://schemas.microsoft.com/office/drawing/2014/chart" uri="{C3380CC4-5D6E-409C-BE32-E72D297353CC}">
                <c16:uniqueId val="{0000001D-665D-4533-97F3-B81F02469826}"/>
              </c:ext>
            </c:extLst>
          </c:dPt>
          <c:dPt>
            <c:idx val="15"/>
            <c:invertIfNegative val="0"/>
            <c:bubble3D val="0"/>
            <c:spPr>
              <a:solidFill>
                <a:srgbClr val="FA610B"/>
              </a:solidFill>
            </c:spPr>
            <c:extLst>
              <c:ext xmlns:c16="http://schemas.microsoft.com/office/drawing/2014/chart" uri="{C3380CC4-5D6E-409C-BE32-E72D297353CC}">
                <c16:uniqueId val="{0000001F-665D-4533-97F3-B81F02469826}"/>
              </c:ext>
            </c:extLst>
          </c:dPt>
          <c:dPt>
            <c:idx val="16"/>
            <c:invertIfNegative val="0"/>
            <c:bubble3D val="0"/>
            <c:spPr>
              <a:solidFill>
                <a:srgbClr val="FA610B"/>
              </a:solidFill>
            </c:spPr>
            <c:extLst>
              <c:ext xmlns:c16="http://schemas.microsoft.com/office/drawing/2014/chart" uri="{C3380CC4-5D6E-409C-BE32-E72D297353CC}">
                <c16:uniqueId val="{00000021-665D-4533-97F3-B81F02469826}"/>
              </c:ext>
            </c:extLst>
          </c:dPt>
          <c:dPt>
            <c:idx val="17"/>
            <c:invertIfNegative val="0"/>
            <c:bubble3D val="0"/>
            <c:spPr>
              <a:solidFill>
                <a:srgbClr val="FA610B"/>
              </a:solidFill>
            </c:spPr>
            <c:extLst>
              <c:ext xmlns:c16="http://schemas.microsoft.com/office/drawing/2014/chart" uri="{C3380CC4-5D6E-409C-BE32-E72D297353CC}">
                <c16:uniqueId val="{00000023-665D-4533-97F3-B81F02469826}"/>
              </c:ext>
            </c:extLst>
          </c:dPt>
          <c:dPt>
            <c:idx val="18"/>
            <c:invertIfNegative val="0"/>
            <c:bubble3D val="0"/>
            <c:spPr>
              <a:solidFill>
                <a:srgbClr val="00D8FF"/>
              </a:solidFill>
            </c:spPr>
            <c:extLst>
              <c:ext xmlns:c16="http://schemas.microsoft.com/office/drawing/2014/chart" uri="{C3380CC4-5D6E-409C-BE32-E72D297353CC}">
                <c16:uniqueId val="{00000025-665D-4533-97F3-B81F02469826}"/>
              </c:ext>
            </c:extLst>
          </c:dPt>
          <c:dPt>
            <c:idx val="19"/>
            <c:invertIfNegative val="0"/>
            <c:bubble3D val="0"/>
            <c:spPr>
              <a:solidFill>
                <a:srgbClr val="00D8FF"/>
              </a:solidFill>
            </c:spPr>
            <c:extLst>
              <c:ext xmlns:c16="http://schemas.microsoft.com/office/drawing/2014/chart" uri="{C3380CC4-5D6E-409C-BE32-E72D297353CC}">
                <c16:uniqueId val="{00000027-665D-4533-97F3-B81F02469826}"/>
              </c:ext>
            </c:extLst>
          </c:dPt>
          <c:dPt>
            <c:idx val="20"/>
            <c:invertIfNegative val="0"/>
            <c:bubble3D val="0"/>
            <c:spPr>
              <a:solidFill>
                <a:srgbClr val="00D8FF"/>
              </a:solidFill>
            </c:spPr>
            <c:extLst>
              <c:ext xmlns:c16="http://schemas.microsoft.com/office/drawing/2014/chart" uri="{C3380CC4-5D6E-409C-BE32-E72D297353CC}">
                <c16:uniqueId val="{00000029-665D-4533-97F3-B81F02469826}"/>
              </c:ext>
            </c:extLst>
          </c:dPt>
          <c:dPt>
            <c:idx val="21"/>
            <c:invertIfNegative val="0"/>
            <c:bubble3D val="0"/>
            <c:spPr>
              <a:solidFill>
                <a:srgbClr val="696969"/>
              </a:solidFill>
            </c:spPr>
            <c:extLst>
              <c:ext xmlns:c16="http://schemas.microsoft.com/office/drawing/2014/chart" uri="{C3380CC4-5D6E-409C-BE32-E72D297353CC}">
                <c16:uniqueId val="{0000002B-665D-4533-97F3-B81F02469826}"/>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665D-4533-97F3-B81F02469826}"/>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665D-4533-97F3-B81F02469826}"/>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665D-4533-97F3-B81F02469826}"/>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665D-4533-97F3-B81F02469826}"/>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665D-4533-97F3-B81F02469826}"/>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665D-4533-97F3-B81F02469826}"/>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665D-4533-97F3-B81F02469826}"/>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665D-4533-97F3-B81F02469826}"/>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665D-4533-97F3-B81F02469826}"/>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665D-4533-97F3-B81F02469826}"/>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665D-4533-97F3-B81F02469826}"/>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665D-4533-97F3-B81F02469826}"/>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665D-4533-97F3-B81F02469826}"/>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665D-4533-97F3-B81F02469826}"/>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665D-4533-97F3-B81F02469826}"/>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665D-4533-97F3-B81F02469826}"/>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665D-4533-97F3-B81F02469826}"/>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665D-4533-97F3-B81F02469826}"/>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665D-4533-97F3-B81F02469826}"/>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665D-4533-97F3-B81F02469826}"/>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665D-4533-97F3-B81F02469826}"/>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665D-4533-97F3-B81F02469826}"/>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2.772963604852686</c:v>
                </c:pt>
                <c:pt idx="4">
                  <c:v>0</c:v>
                </c:pt>
                <c:pt idx="5">
                  <c:v>17.209705372616984</c:v>
                </c:pt>
                <c:pt idx="6">
                  <c:v>3.0329289428076258</c:v>
                </c:pt>
                <c:pt idx="7">
                  <c:v>0</c:v>
                </c:pt>
                <c:pt idx="8">
                  <c:v>0</c:v>
                </c:pt>
                <c:pt idx="9">
                  <c:v>0.74523396880415949</c:v>
                </c:pt>
                <c:pt idx="10">
                  <c:v>6.6204506065857887</c:v>
                </c:pt>
                <c:pt idx="11">
                  <c:v>13.344887348353554</c:v>
                </c:pt>
                <c:pt idx="12">
                  <c:v>2.3396880415944543</c:v>
                </c:pt>
                <c:pt idx="13">
                  <c:v>0</c:v>
                </c:pt>
                <c:pt idx="14">
                  <c:v>5.4939341421143846</c:v>
                </c:pt>
                <c:pt idx="15">
                  <c:v>8.6655112651646438E-2</c:v>
                </c:pt>
                <c:pt idx="16">
                  <c:v>35.771230502599657</c:v>
                </c:pt>
                <c:pt idx="17">
                  <c:v>4.4887348353552863</c:v>
                </c:pt>
                <c:pt idx="18">
                  <c:v>2.9809358752166379</c:v>
                </c:pt>
                <c:pt idx="19">
                  <c:v>4.3154246100519931</c:v>
                </c:pt>
                <c:pt idx="20">
                  <c:v>0</c:v>
                </c:pt>
                <c:pt idx="21">
                  <c:v>0.79722703639514736</c:v>
                </c:pt>
              </c:numCache>
            </c:numRef>
          </c:val>
          <c:extLst>
            <c:ext xmlns:c16="http://schemas.microsoft.com/office/drawing/2014/chart" uri="{C3380CC4-5D6E-409C-BE32-E72D297353CC}">
              <c16:uniqueId val="{0000002C-665D-4533-97F3-B81F02469826}"/>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665D-4533-97F3-B81F02469826}"/>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BD5-46FB-897B-69A559E7A444}"/>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BD5-46FB-897B-69A559E7A444}"/>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BD5-46FB-897B-69A559E7A444}"/>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101.62497899115348</c:v>
                </c:pt>
                <c:pt idx="9">
                  <c:v>0</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BD5-46FB-897B-69A559E7A444}"/>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BD5-46FB-897B-69A559E7A444}"/>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409.35089406797277</c:v>
                </c:pt>
                <c:pt idx="16">
                  <c:v>40.779879210844875</c:v>
                </c:pt>
                <c:pt idx="17">
                  <c:v>0</c:v>
                </c:pt>
                <c:pt idx="18">
                  <c:v>15.948171379572887</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BD5-46FB-897B-69A559E7A444}"/>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BD5-46FB-897B-69A559E7A444}"/>
              </c:ext>
            </c:extLst>
          </c:dPt>
          <c:dPt>
            <c:idx val="20"/>
            <c:invertIfNegative val="0"/>
            <c:bubble3D val="0"/>
            <c:extLst>
              <c:ext xmlns:c16="http://schemas.microsoft.com/office/drawing/2014/chart" uri="{C3380CC4-5D6E-409C-BE32-E72D297353CC}">
                <c16:uniqueId val="{00000007-6BD5-46FB-897B-69A559E7A444}"/>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48.220909726656338</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BD5-46FB-897B-69A559E7A444}"/>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BD5-46FB-897B-69A559E7A444}"/>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BD5-46FB-897B-69A559E7A444}"/>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25.874254519458162</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6BD5-46FB-897B-69A559E7A444}"/>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110.90797397483767</c:v>
                </c:pt>
                <c:pt idx="29">
                  <c:v>0</c:v>
                </c:pt>
                <c:pt idx="30">
                  <c:v>59.013609182005979</c:v>
                </c:pt>
                <c:pt idx="31">
                  <c:v>0</c:v>
                </c:pt>
                <c:pt idx="32">
                  <c:v>0</c:v>
                </c:pt>
              </c:numCache>
            </c:numRef>
          </c:val>
          <c:extLst>
            <c:ext xmlns:c16="http://schemas.microsoft.com/office/drawing/2014/chart" uri="{C3380CC4-5D6E-409C-BE32-E72D297353CC}">
              <c16:uniqueId val="{0000000C-6BD5-46FB-897B-69A559E7A444}"/>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BD5-46FB-897B-69A559E7A444}"/>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BD5-46FB-897B-69A559E7A444}"/>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BD5-46FB-897B-69A559E7A444}"/>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BD5-46FB-897B-69A559E7A444}"/>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BD5-46FB-897B-69A559E7A444}"/>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BD5-46FB-897B-69A559E7A444}"/>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BD5-46FB-897B-69A559E7A444}"/>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BD5-46FB-897B-69A559E7A444}"/>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BD5-46FB-897B-69A559E7A444}"/>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BD5-46FB-897B-69A559E7A444}"/>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BD5-46FB-897B-69A559E7A44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7176-499A-AF87-F659BA2EA3D4}"/>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7176-499A-AF87-F659BA2EA3D4}"/>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7176-499A-AF87-F659BA2EA3D4}"/>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7176-499A-AF87-F659BA2EA3D4}"/>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7176-499A-AF87-F659BA2EA3D4}"/>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7176-499A-AF87-F659BA2EA3D4}"/>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7176-499A-AF87-F659BA2EA3D4}"/>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7176-499A-AF87-F659BA2EA3D4}"/>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7176-499A-AF87-F659BA2EA3D4}"/>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7176-499A-AF87-F659BA2EA3D4}"/>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7176-499A-AF87-F659BA2EA3D4}"/>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7176-499A-AF87-F659BA2EA3D4}"/>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7176-499A-AF87-F659BA2EA3D4}"/>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7176-499A-AF87-F659BA2EA3D4}"/>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7176-499A-AF87-F659BA2EA3D4}"/>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7176-499A-AF87-F659BA2EA3D4}"/>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7176-499A-AF87-F659BA2EA3D4}"/>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7176-499A-AF87-F659BA2EA3D4}"/>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7176-499A-AF87-F659BA2EA3D4}"/>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7176-499A-AF87-F659BA2EA3D4}"/>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7176-499A-AF87-F659BA2EA3D4}"/>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7176-499A-AF87-F659BA2EA3D4}"/>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176-499A-AF87-F659BA2EA3D4}"/>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176-499A-AF87-F659BA2EA3D4}"/>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7176-499A-AF87-F659BA2EA3D4}"/>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7176-499A-AF87-F659BA2EA3D4}"/>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7176-499A-AF87-F659BA2EA3D4}"/>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7176-499A-AF87-F659BA2EA3D4}"/>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176-499A-AF87-F659BA2EA3D4}"/>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176-499A-AF87-F659BA2EA3D4}"/>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176-499A-AF87-F659BA2EA3D4}"/>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176-499A-AF87-F659BA2EA3D4}"/>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176-499A-AF87-F659BA2EA3D4}"/>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176-499A-AF87-F659BA2EA3D4}"/>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176-499A-AF87-F659BA2EA3D4}"/>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176-499A-AF87-F659BA2EA3D4}"/>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176-499A-AF87-F659BA2EA3D4}"/>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176-499A-AF87-F659BA2EA3D4}"/>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176-499A-AF87-F659BA2EA3D4}"/>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176-499A-AF87-F659BA2EA3D4}"/>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7176-499A-AF87-F659BA2EA3D4}"/>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7176-499A-AF87-F659BA2EA3D4}"/>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7176-499A-AF87-F659BA2EA3D4}"/>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7176-499A-AF87-F659BA2EA3D4}"/>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2.772963604852686</c:v>
                </c:pt>
                <c:pt idx="4">
                  <c:v>0</c:v>
                </c:pt>
                <c:pt idx="5">
                  <c:v>17.209705372616984</c:v>
                </c:pt>
                <c:pt idx="6">
                  <c:v>3.0329289428076258</c:v>
                </c:pt>
                <c:pt idx="7">
                  <c:v>0</c:v>
                </c:pt>
                <c:pt idx="8">
                  <c:v>0</c:v>
                </c:pt>
                <c:pt idx="9">
                  <c:v>0.74523396880415949</c:v>
                </c:pt>
                <c:pt idx="10">
                  <c:v>6.6204506065857887</c:v>
                </c:pt>
                <c:pt idx="11">
                  <c:v>13.344887348353554</c:v>
                </c:pt>
                <c:pt idx="12">
                  <c:v>2.3396880415944543</c:v>
                </c:pt>
                <c:pt idx="13">
                  <c:v>0</c:v>
                </c:pt>
                <c:pt idx="14">
                  <c:v>5.4939341421143846</c:v>
                </c:pt>
                <c:pt idx="15">
                  <c:v>8.6655112651646438E-2</c:v>
                </c:pt>
                <c:pt idx="16">
                  <c:v>20</c:v>
                </c:pt>
                <c:pt idx="17">
                  <c:v>4.4887348353552863</c:v>
                </c:pt>
                <c:pt idx="18">
                  <c:v>2.9809358752166379</c:v>
                </c:pt>
                <c:pt idx="19">
                  <c:v>4.3154246100519931</c:v>
                </c:pt>
                <c:pt idx="20">
                  <c:v>0</c:v>
                </c:pt>
                <c:pt idx="21">
                  <c:v>0.79722703639514736</c:v>
                </c:pt>
              </c:numCache>
            </c:numRef>
          </c:xVal>
          <c:yVal>
            <c:numRef>
              <c:f>'Customer View Chart'!$X$17:$X$38</c:f>
              <c:numCache>
                <c:formatCode>General</c:formatCode>
                <c:ptCount val="22"/>
                <c:pt idx="0">
                  <c:v>0</c:v>
                </c:pt>
                <c:pt idx="1">
                  <c:v>0</c:v>
                </c:pt>
                <c:pt idx="2">
                  <c:v>0</c:v>
                </c:pt>
                <c:pt idx="3">
                  <c:v>17.456967508504135</c:v>
                </c:pt>
                <c:pt idx="4">
                  <c:v>0</c:v>
                </c:pt>
                <c:pt idx="5">
                  <c:v>142.54567069304022</c:v>
                </c:pt>
                <c:pt idx="6">
                  <c:v>48.098022596873825</c:v>
                </c:pt>
                <c:pt idx="7">
                  <c:v>0</c:v>
                </c:pt>
                <c:pt idx="8">
                  <c:v>0</c:v>
                </c:pt>
                <c:pt idx="9">
                  <c:v>18.783025050779877</c:v>
                </c:pt>
                <c:pt idx="10">
                  <c:v>69.903024298228871</c:v>
                </c:pt>
                <c:pt idx="11">
                  <c:v>133.51502756481977</c:v>
                </c:pt>
                <c:pt idx="12">
                  <c:v>83.269566536109934</c:v>
                </c:pt>
                <c:pt idx="13">
                  <c:v>0</c:v>
                </c:pt>
                <c:pt idx="14">
                  <c:v>144.11252355711383</c:v>
                </c:pt>
                <c:pt idx="15">
                  <c:v>2.1438412858672469</c:v>
                </c:pt>
                <c:pt idx="16">
                  <c:v>300</c:v>
                </c:pt>
                <c:pt idx="17">
                  <c:v>56.344977950942344</c:v>
                </c:pt>
                <c:pt idx="18">
                  <c:v>52.492898760034535</c:v>
                </c:pt>
                <c:pt idx="19">
                  <c:v>171.75905167659769</c:v>
                </c:pt>
                <c:pt idx="20">
                  <c:v>0</c:v>
                </c:pt>
                <c:pt idx="21">
                  <c:v>52.628119645339147</c:v>
                </c:pt>
              </c:numCache>
            </c:numRef>
          </c:yVal>
          <c:smooth val="0"/>
          <c:extLst>
            <c:ext xmlns:c16="http://schemas.microsoft.com/office/drawing/2014/chart" uri="{C3380CC4-5D6E-409C-BE32-E72D297353CC}">
              <c16:uniqueId val="{00000016-7176-499A-AF87-F659BA2EA3D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103.58515009456471</c:v>
                </c:pt>
                <c:pt idx="2">
                  <c:v>103.45518301548131</c:v>
                </c:pt>
                <c:pt idx="3">
                  <c:v>94.755886305642846</c:v>
                </c:pt>
                <c:pt idx="4">
                  <c:v>101.04508504876411</c:v>
                </c:pt>
                <c:pt idx="5">
                  <c:v>99.169680348555062</c:v>
                </c:pt>
                <c:pt idx="6">
                  <c:v>98.9294610309219</c:v>
                </c:pt>
                <c:pt idx="7">
                  <c:v>99.556937471843696</c:v>
                </c:pt>
                <c:pt idx="8">
                  <c:v>100.01646363346511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D10C-4910-B505-44CDE6456A7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526291BD-7513-4465-91A2-15E3127D63C3}"/>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A4BB1D3C-EDB0-46CB-A553-BE936D05E496}"/>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14F80A5-A34B-4B4F-B526-C33E19B575F5}"/>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0A870C7E-1D16-4819-86CE-25B91E03004E}"/>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D41D9770-779C-4D1A-830C-3E5D49C0A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B26F8E63-602E-4B28-B125-39846E2DF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4BEA8965-C5B4-48CF-B637-080893C4FCF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B7903F56-4C05-41A8-95CB-AAF686F523B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461310A8-F2E3-4EF1-B635-C40BBF6D494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235348C2-2EAD-4216-A1CC-D40424C64458}"/>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12D694C7-A18C-4A47-8E0B-F126AC5DE8F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6BA3A85E-3B04-4F6A-8200-8A09A2FC70F1}"/>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ABA7CB7B-F60C-CE7A-6213-EA7BCF5F9513}"/>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F610A548-865B-DE4D-D76A-B03C9017BA91}"/>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144DB9E-6223-469D-53DE-A2FAD91596FF}"/>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ACD6543F-982E-0535-425C-B91375315994}"/>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3EEF291F-9BE8-4866-02BA-8A47C7B54168}"/>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2EDCC31E-F0B9-68B4-695B-E469C2C7C167}"/>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48540AD3-ACE3-E828-2815-14C07EE7657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BE16F379-E774-B277-6546-33E1350C3DA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D4651B1F-5FA5-0CD8-B037-26017C07D1D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C029ADD3-252E-0E91-6D18-7E7D3B7B8CD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B7D73F41-5F3A-1665-41CD-D13150E5837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939E3916-D46A-A030-D25E-32EE5905BAC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A14E549B-9510-4980-A80C-1AB295472FA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23901095-6071-447E-9362-A0CB31E19F3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4980D9C1-9F56-44F8-85BE-9006638E187C}"/>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BC111087-155E-4C7C-865C-028164922A72}"/>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59C02B7-492F-4D6B-9422-88762767C9B5}"/>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6991F11F-758D-48E4-B716-CA671E285652}"/>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03C13A58-996F-4BF1-A706-443BA3A0E322}"/>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62D86DD3-E5D3-440A-ACE3-DB1F16E8D30F}"/>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8EED8E56-FC6F-4D55-97D7-8B802D81EB39}"/>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6E72C51B-4199-4706-BD11-7B2C53F83151}"/>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CDDD8B0D-99D2-4BE4-8CDF-BCD820B1B112}"/>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E68581F8-11B0-4953-BBBD-C88E7C47995D}"/>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A0FFDC97-C7B5-4748-9E6A-D6BE7A6868DF}"/>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600F038B-7083-4622-B5A9-ACDEBB52EB4D}"/>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99B79B89-C717-8AB2-06E9-0A04D8E7703A}"/>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7AD4F2A4-E4EB-333D-61A6-A4B71BB9F2A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8C7732DE-4EBA-4641-AD54-34462043B462}"/>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939093F1-1110-4D2B-2C62-DBA339FAA2EB}"/>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6BC0B159-EC97-B237-73B5-1FC860BADE4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DDDF2214-2F73-4C63-8226-6606B6176155}"/>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2AA0B1DF-084F-4B39-B109-B3B2264F59A3}"/>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5FE86ECA-468E-4CAB-B7C6-6AC9DA7115C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B8E5260-8B6C-D7CB-BF10-B11DB0289D8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69D213E-2DF6-0646-BA1F-83FCE6D4C6D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A005C29E-1B2D-4948-B1CC-85D77A40A5EA}"/>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55D7655E-5A96-4299-A929-ACE0C60C2B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4FE0421F-EB84-46CF-8867-B2908E339F3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1359051D-BEFB-4C0F-A05B-B3125520B3D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2C49AC40-A92A-4264-A1FB-3D4727E28386}"/>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BB1AC791-35CA-43A5-9C8F-DE1D5D14AB1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75FED85-95CE-467B-ACEB-355646E8EEA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962B9BB5-AA26-4416-BC38-6208948260A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83F09679-F34C-41F1-B421-049B5BE1E3F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3AFC6F93-3EB3-4D65-8031-6C0B61CA0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D1A17B1-D4E4-4A80-971D-4DA9198324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B1DBFF4-0668-4E66-B351-658AC60D85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3C2AB58B-6289-412A-8EA8-AE40AC2B96CA}"/>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9960F864-151A-410B-900C-296E672552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871FDD5-7B0A-4090-9CB0-E7B8EE94CBA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4CDFEC6E-19C3-4394-B76B-CA33FB2E7E2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3DCEB37-620B-1B2B-F710-0534719263B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2A817B1F-495E-4738-15CC-4ED09672DFF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C9DD494E-E076-4188-9257-8F9A1AF407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63CD7A21-9E9E-4CF9-B85F-B22FC55E05A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9DA582B2-1E75-4890-8F1B-66562F55859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8D240BB3-20BA-4AEA-8A4D-7D84F82E4CA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169F5AAA-722C-4171-A9DC-F42A5C5E96B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EDECA731-024C-44CD-B0F3-4D4D44D1ADC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927E4B7D-F046-477D-BAE6-8FCAADC688D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E2A1DA4-0F5F-4BE9-A5B3-26E7CC2F96B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70488EF5-87E5-4098-A0EF-DFA17B6719B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11CDD8C2-0DDB-4C96-A838-D766027D3B0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47C631AF-9A6C-401D-8D0C-03A97F8633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E4D9A8B1-3BD1-4993-A089-92046D777D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288D2A43-9990-4A14-9D64-8D73DB6B83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18163094-82AB-40A4-9FD5-EFFB6876CA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93144077-8F74-4683-8E92-3624C0454164}"/>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BB5671BC-AB16-A15A-E943-837AB3BD170D}"/>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FDCC5405-92C6-E6E5-DA49-E1267B09829D}"/>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8033233-2CD5-46F7-BD67-878528DD044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F6F2C33A-1F88-4D4B-A901-54F4A5C261CE}"/>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DC78400C-4085-4B6C-A96F-52348BFF7B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A737A972-8DC5-49F1-A847-CAD71DF3ACC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9699CFD3-C3A7-41E0-87EA-C5401568640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D5C011E7-AB25-4FEC-928B-5B24BE9F347D}"/>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41683045-D4A8-44E4-997E-94E64BB4B216}"/>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D16DA3EF-15B1-4B27-AE6A-E01E2C0B7814}"/>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E8EB05D5-8357-4D52-AB3B-5D7890A64D2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A58BDCB7-BEE7-4AFF-937D-6BFEF45515A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A0C1FF1C-7DA1-428C-A4EF-9C8A5C891C7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A2AEA8C2-815D-407A-B510-9F49E04D45E8}"/>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0173B283-0CE5-B416-FB0C-0A57F96CADEA}"/>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750D89C0-7DF2-F621-E7FB-F93430398BFC}"/>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213356A5-6F3C-2A12-8488-5CBDE77FD12B}"/>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FEF551A1-6262-B95C-3A4A-1C737CBCDAD7}"/>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A292A13-1ED2-4D16-835C-AE8471913AE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7DF7A6E-173D-4A99-853C-E0256116DF9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44D1DA6F-DDE1-4D0B-B93B-A45094E6328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0B6C8E0-1C42-438A-BB79-CBA121C9ECA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0A8F7BB-2282-4538-ADF5-54FD7A3848C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76EF272-AA32-4C88-AE9E-0EA9D170B482}"/>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466E2B5-3C3F-4824-AA98-A1594829DC3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FEB52AB3-26B8-4FF3-A740-CBDAF23421E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5C079D2-9298-4D28-9134-AFDD0B62EA8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52D4CC8-20D4-4CB5-A55E-9FE8A97C53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DC1DF587-0404-4156-8E45-3AAF667164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2B18A6C9-3DE5-4867-8D58-49B3BF6EB3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B74C0E96-8247-43E4-8254-0C864DFC7CA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BCADC3F5-BC67-418A-B283-8321B183D8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4594EF3F-0E81-48EA-BEA1-9242FFE89C15}"/>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A8E9B606-1124-99E5-FA50-646D99C2321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874F9DE8-B88B-427D-3CC5-F1952935FE9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CDF37B24-61E1-4EEF-92D2-CD9495DDC58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3B15B3F7-91C8-4EE3-BFE0-A4BA87C230FE}"/>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7E9D3130-94BD-4CF1-B4E2-7C64951AF8C7}"/>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8BB76EC2-2ABE-4B6C-BD96-F35544381CC2}"/>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DB33900F-9D5D-43E9-A7D0-69108C99E3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C3A6E7BF-6806-49E8-8DAB-E9A1BE080129}"/>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1360A99A-D958-4164-B580-71DDD7F42D7D}"/>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6F635F40-4A33-4FDC-9E22-55607A71D0BB}"/>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BF3A0C24-1001-4194-B948-04CE2FA7BAA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745DC417-09BE-42CB-9E30-8DBE021BE71A}"/>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A7A4AC3E-51B2-4B75-BD96-846ED3C7B032}"/>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B580DD56-5441-40B7-8D1A-A0535E5DF56C}"/>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1AF8BF46-3EB6-4C40-BA07-D9068A1BEBFC}"/>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F1EA17A9-FFB7-470B-B960-848BCC6DDB1D}"/>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0AF938B6-E7AC-4AA3-85B1-52425C141369}"/>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90D98D11-E356-4330-AB1B-379A69D001C2}"/>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F3C6D405-B1FB-4A09-BF53-13F427717DF4}"/>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605CEBFE-38F5-441A-A4F8-7ED1587DE6AC}"/>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FB1F72D4-9C5B-408F-93E3-03DC0B29700E}"/>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0E1B7717-FC7A-4FCF-AFB5-757962B0FE1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8181AA73-EF96-4718-BFEF-127C9ADAF34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76180094-0EE8-460D-998C-1CD5FE0CB41F}"/>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EC3F15BA-1F4E-4ADC-9A4F-6EECFE280E5E}"/>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3871AFE6-E6F2-4130-95E7-FE4197A86FB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6E135894-73E7-459A-923A-D11EB7CB9A25}"/>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93E8657D-FA9A-4419-8C38-41804C304C07}"/>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436BF173-501D-488F-9C59-647E5D15A982}"/>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8D00DD3E-AE41-4D99-8B44-7815E9825B64}"/>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53049A62-8373-4ACD-BF56-17BFA8AFA402}"/>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8D97DEEC-11A7-44C0-B080-205C968C4E99}"/>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55B8C20C-6D55-4BEB-BB5E-89E1A149F5AF}"/>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1739FA3B-02A6-4F3D-A739-FDE8B4CBD6C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8B3DE581-042D-406C-A6EA-62D6FCD572DB}"/>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6C6332C3-E810-4577-AAF8-88D59A9127FA}"/>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1CE8BA86-5DB4-4D92-89DE-46403C7793CF}"/>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13EC158D-0598-4CD1-9052-8936D439B09F}"/>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2510135F-0546-4ADE-8275-375FA6DC9C86}"/>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FEE52B80-814F-43F2-9280-8940A8041247}"/>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AB45CEAD-23B0-4536-B903-53B351691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DA054C04-B570-4DF7-80AA-7E30521B1AD8}"/>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FDD06EA4-BE92-43F7-B136-596BAC039D46}"/>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8CD9DED3-8AB0-43DD-AB97-FD4ECB89119C}"/>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142E1F72-7335-4E5D-8E04-69FFC12D783D}"/>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2DD870AE-8E72-4029-B460-3CF3A3948DD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96A77323-92BC-4A1C-AF2F-7166ED8025D3}"/>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2A8965E6-0507-4576-8A4A-2E08F1455733}"/>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7149B2D7-17AD-4C03-826E-AEF60FD0D4C9}"/>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E33F5A1A-84D7-4C65-9481-2A154750ED88}"/>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B2A0D74-B31F-4357-BFAC-500809942D02}"/>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C7FA6E0-E082-46B7-9B44-DFEED034EFC7}"/>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C77B24D-BCE3-46D3-B921-D98DE9FF8EAA}"/>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81CBAD1-0E1E-4716-B8E7-B16686D11EA4}"/>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770F9E5-509C-4503-AC1C-8C98B327090D}"/>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EF7B2DF-FEC9-45FD-BFAB-C3857CA8862F}"/>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E8D8FA7-D3B5-4448-88ED-7E58F2726DF6}"/>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6D03F747-7E72-4709-B445-6CE05BCF963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24D1B9AC-ADC8-486E-A44C-08B871037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2D9EE5C1-2802-4A28-A036-ADF13F8CA55D}"/>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0D32D156-24B1-4CDC-8C02-50820A2817B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E6F2A158-4914-4CE4-9AFE-5E2624CF5A58}"/>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96E5B9D6-630D-BE34-C8FE-E83A4D6F8B3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A977DD70-6719-4D06-D9D7-FFB073EEA6F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F934CFED-DDEE-3FEE-CE43-213071D2C35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77D124A-8E64-4D2F-9D69-B45D1BEA249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0374F59-D0D4-BC09-3745-1BC67F2388E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A777C6A9-9E8C-9347-5C3F-9AEB04DC63E3}"/>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2BB18816-3561-6534-C4D7-371A3610C917}"/>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22097599-34C8-A8F7-131F-FED3BD9A33E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3E54B885-BCF8-4608-A0DF-E18EAF82DB90}"/>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52179CD4-C588-6EDB-781E-325EE82DE22F}"/>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463F64D3-0E23-ADFC-ADBE-80ABB73ED3A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21594FA7-DACE-0962-DEDB-37FEB48A5E7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1973F3F9-988D-C9E6-D6B9-186E289C891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AD752D2-2786-C49E-FB0D-32A07DBCB99B}"/>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AFF264C-FBBE-D480-ECE6-AC5A638B87E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ADECCB8F-DD70-11F1-B728-22BC4598317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068B0429-3A51-7742-04D1-BA0261ADE4C4}"/>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EB522474-B4FA-770F-8502-5518DFBCB5F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D915D113-001A-08CB-6AE4-9E85B5CDE0A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8AAB85C-6A52-451B-8209-DCA9FC776C96}"/>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C938CAE-CD76-4230-90CE-6F87F26C227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B1E4B690-FAAB-4C3F-BBDE-B9B8929F477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8BAC1304-57CB-45E2-8877-2C9DCCD3FD1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88C7ED85-F82C-4930-A528-4BE037D4963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7E37A806-DA6C-456D-998A-695D0CB24D6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0642048D-4823-4265-B527-B0C160CBF8C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70C2735-EFCD-4688-8A09-F6AAE105440B}"/>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28099D74-0277-40A6-A75E-D2CDE7BA39DD}"/>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F4966264-953E-B96F-51DE-2FC576A8F71D}"/>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DB70DA2-45F7-5BC4-10F5-5C216F0F472D}"/>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234679E3-C59F-04A0-23D3-1BBC8EE1A75D}"/>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C32CC2B-12F3-4527-49B1-1220F3DEC375}"/>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6638924D-373B-7CE7-448F-291E2E6686EA}"/>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2E6C76F5-E4B5-7F96-D048-D48A1E74DF40}"/>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8FB38E52-2472-839D-B8D0-FAF2EAC8FC7E}"/>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C0B1098C-069D-40DE-A567-87B9D3FD9C68}"/>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7814EFE7-80A8-4E3D-9DC7-3971BE2AFB33}"/>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0DB37CE-5468-482C-A5DA-3DFEE5B5819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A81507A8-D45C-4801-940D-0FE582F159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26FDCBBE-81D0-4601-9663-13680E7103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B893F6F2-B266-443D-BCF2-E405FD33A0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1B44C46E-9638-49E9-ABE1-E84105685AF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8AF8B65A-2956-414F-A1CC-584DD2D6CD0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23507183-065B-4140-A601-44368DA10A8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8F24CECA-C48E-4E1C-9E80-F9A95F9035E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76492195-E78E-4090-954A-D73B47E1B61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5EFD01C0-DA2A-4716-8CA4-31B20584270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F6FF0B65-1049-4366-A11B-58F3A108E6D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0214BC62-CD6B-4C9C-A53E-1ED713F93AC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79CD0D76-F001-4FE9-AD39-79524D21B14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69ABF99C-FC22-4A18-BE17-27BE4F2EE00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D5AF2EF7-84B1-459C-8406-D8878E8645F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CA46B93A-1DF0-41EA-9067-467F12647BD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233481DE-9056-4D49-BE83-7A34333B4C6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7805080E-40B5-4FCE-AAB3-B8E55911F97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03552732-2FD8-47B6-A479-1D6D939B662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18429EF5-613F-4C72-9D5D-535B81D5303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22AD3B7A-2F15-426E-B141-53DC2332414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471C7B41-5583-4C5F-8996-25C5779F5016}"/>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B58BF77-C636-483C-B13D-821D0C6B8BEE}"/>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9B2493EA-3114-4BDA-A468-D17FF85F87A0}"/>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6A776B35E7111F1.xlsx" TargetMode="External"/><Relationship Id="rId1" Type="http://schemas.openxmlformats.org/officeDocument/2006/relationships/externalLinkPath" Target="file:///C:\Users\1340386\AppData\Local\Temp\IWB66A776B35E7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2.772963604852686</v>
          </cell>
          <cell r="Y17">
            <v>15.897422162705055</v>
          </cell>
          <cell r="AB17">
            <v>100</v>
          </cell>
          <cell r="AC17">
            <v>17.442850648817689</v>
          </cell>
          <cell r="AD17">
            <v>100</v>
          </cell>
          <cell r="AE17">
            <v>100</v>
          </cell>
          <cell r="AF17">
            <v>100</v>
          </cell>
          <cell r="AG17">
            <v>100</v>
          </cell>
          <cell r="AH17">
            <v>100</v>
          </cell>
        </row>
        <row r="18">
          <cell r="W18" t="str">
            <v>3. Thriving Neighbourhoods</v>
          </cell>
          <cell r="X18">
            <v>20.987868284228771</v>
          </cell>
          <cell r="Y18">
            <v>23.117777033813191</v>
          </cell>
          <cell r="AB18">
            <v>100</v>
          </cell>
          <cell r="AC18">
            <v>100</v>
          </cell>
          <cell r="AD18">
            <v>90.786706064042789</v>
          </cell>
          <cell r="AE18">
            <v>100</v>
          </cell>
          <cell r="AF18">
            <v>100</v>
          </cell>
          <cell r="AG18">
            <v>100</v>
          </cell>
          <cell r="AH18">
            <v>100</v>
          </cell>
        </row>
        <row r="19">
          <cell r="W19" t="str">
            <v>4. Steadfast Communities</v>
          </cell>
          <cell r="X19">
            <v>27.798960138648184</v>
          </cell>
          <cell r="Y19">
            <v>26.087981252092401</v>
          </cell>
          <cell r="AB19">
            <v>100</v>
          </cell>
          <cell r="AC19">
            <v>100</v>
          </cell>
          <cell r="AD19">
            <v>100</v>
          </cell>
          <cell r="AE19">
            <v>106.55849477206503</v>
          </cell>
          <cell r="AF19">
            <v>100</v>
          </cell>
          <cell r="AG19">
            <v>100</v>
          </cell>
          <cell r="AH19">
            <v>100</v>
          </cell>
        </row>
        <row r="20">
          <cell r="W20" t="str">
            <v>5. Stretched Society</v>
          </cell>
          <cell r="X20">
            <v>40.346620450606586</v>
          </cell>
          <cell r="Y20">
            <v>19.522731837964514</v>
          </cell>
          <cell r="AB20">
            <v>100</v>
          </cell>
          <cell r="AC20">
            <v>100</v>
          </cell>
          <cell r="AD20">
            <v>100</v>
          </cell>
          <cell r="AE20">
            <v>100</v>
          </cell>
          <cell r="AF20">
            <v>206.66482941771136</v>
          </cell>
          <cell r="AG20">
            <v>100</v>
          </cell>
          <cell r="AH20">
            <v>100</v>
          </cell>
        </row>
        <row r="21">
          <cell r="W21" t="str">
            <v>6. Low Income Living</v>
          </cell>
          <cell r="X21">
            <v>7.2963604852686315</v>
          </cell>
          <cell r="Y21">
            <v>10.518915299631736</v>
          </cell>
          <cell r="AB21">
            <v>100</v>
          </cell>
          <cell r="AC21">
            <v>100</v>
          </cell>
          <cell r="AD21">
            <v>100</v>
          </cell>
          <cell r="AE21">
            <v>100</v>
          </cell>
          <cell r="AF21">
            <v>100</v>
          </cell>
          <cell r="AG21">
            <v>69.364190864091043</v>
          </cell>
          <cell r="AH21">
            <v>100</v>
          </cell>
        </row>
        <row r="22">
          <cell r="W22" t="str">
            <v>7. Not Private Households</v>
          </cell>
          <cell r="X22">
            <v>0.79722703639514736</v>
          </cell>
          <cell r="Y22">
            <v>1.5148309340475392</v>
          </cell>
          <cell r="AB22">
            <v>100</v>
          </cell>
          <cell r="AC22">
            <v>100</v>
          </cell>
          <cell r="AD22">
            <v>100</v>
          </cell>
          <cell r="AE22">
            <v>100</v>
          </cell>
          <cell r="AF22">
            <v>100</v>
          </cell>
          <cell r="AG22">
            <v>100</v>
          </cell>
          <cell r="AH22">
            <v>52.628119645339147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2.772963604852686</v>
          </cell>
          <cell r="Z19">
            <v>15.884566454636758</v>
          </cell>
          <cell r="AB19">
            <v>100</v>
          </cell>
          <cell r="AC19">
            <v>100</v>
          </cell>
          <cell r="AD19">
            <v>100</v>
          </cell>
          <cell r="AE19">
            <v>17.456967508504135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17.209705372616984</v>
          </cell>
          <cell r="Z21">
            <v>12.073116839638432</v>
          </cell>
          <cell r="AB21">
            <v>100</v>
          </cell>
          <cell r="AC21">
            <v>100</v>
          </cell>
          <cell r="AD21">
            <v>100</v>
          </cell>
          <cell r="AE21">
            <v>100</v>
          </cell>
          <cell r="AF21">
            <v>100</v>
          </cell>
          <cell r="AG21">
            <v>142.54567069304022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3.0329289428076258</v>
          </cell>
          <cell r="Z22">
            <v>6.3057248074991632</v>
          </cell>
          <cell r="AB22">
            <v>100</v>
          </cell>
          <cell r="AC22">
            <v>100</v>
          </cell>
          <cell r="AD22">
            <v>100</v>
          </cell>
          <cell r="AE22">
            <v>100</v>
          </cell>
          <cell r="AF22">
            <v>100</v>
          </cell>
          <cell r="AG22">
            <v>100</v>
          </cell>
          <cell r="AH22">
            <v>48.098022596873825</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0.74523396880415949</v>
          </cell>
          <cell r="Z25">
            <v>3.9675929025778371</v>
          </cell>
          <cell r="AB25">
            <v>100</v>
          </cell>
          <cell r="AC25">
            <v>100</v>
          </cell>
          <cell r="AD25">
            <v>100</v>
          </cell>
          <cell r="AE25">
            <v>100</v>
          </cell>
          <cell r="AF25">
            <v>100</v>
          </cell>
          <cell r="AG25">
            <v>100</v>
          </cell>
          <cell r="AH25">
            <v>100</v>
          </cell>
          <cell r="AI25">
            <v>100</v>
          </cell>
          <cell r="AJ25">
            <v>100</v>
          </cell>
          <cell r="AK25">
            <v>18.783025050779877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6.6204506065857887</v>
          </cell>
          <cell r="Z26">
            <v>9.4709072648141941</v>
          </cell>
          <cell r="AB26">
            <v>100</v>
          </cell>
          <cell r="AC26">
            <v>100</v>
          </cell>
          <cell r="AD26">
            <v>100</v>
          </cell>
          <cell r="AE26">
            <v>100</v>
          </cell>
          <cell r="AF26">
            <v>100</v>
          </cell>
          <cell r="AG26">
            <v>100</v>
          </cell>
          <cell r="AH26">
            <v>100</v>
          </cell>
          <cell r="AI26">
            <v>100</v>
          </cell>
          <cell r="AJ26">
            <v>100</v>
          </cell>
          <cell r="AK26">
            <v>100</v>
          </cell>
          <cell r="AL26">
            <v>69.903024298228871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13.344887348353554</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133.51502756481977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2.3396880415944543</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83.269566536109934</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5.4939341421143846</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144.11252355711383</v>
          </cell>
          <cell r="AQ30">
            <v>100</v>
          </cell>
          <cell r="AR30">
            <v>100</v>
          </cell>
          <cell r="AS30">
            <v>100</v>
          </cell>
          <cell r="AT30">
            <v>100</v>
          </cell>
          <cell r="AU30">
            <v>100</v>
          </cell>
          <cell r="AV30">
            <v>100</v>
          </cell>
          <cell r="AW30">
            <v>100</v>
          </cell>
        </row>
        <row r="31">
          <cell r="X31" t="str">
            <v>5.P. Tenant Living</v>
          </cell>
          <cell r="Y31">
            <v>8.6655112651646438E-2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2.1438412858672469</v>
          </cell>
          <cell r="AR31">
            <v>100</v>
          </cell>
          <cell r="AS31">
            <v>100</v>
          </cell>
          <cell r="AT31">
            <v>100</v>
          </cell>
          <cell r="AU31">
            <v>100</v>
          </cell>
          <cell r="AV31">
            <v>100</v>
          </cell>
          <cell r="AW31">
            <v>100</v>
          </cell>
        </row>
        <row r="32">
          <cell r="X32" t="str">
            <v>5.Q. Limited Budgets</v>
          </cell>
          <cell r="Y32">
            <v>35.771230502599657</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476.05086929384612</v>
          </cell>
          <cell r="AS32">
            <v>100</v>
          </cell>
          <cell r="AT32">
            <v>100</v>
          </cell>
          <cell r="AU32">
            <v>100</v>
          </cell>
          <cell r="AV32">
            <v>100</v>
          </cell>
          <cell r="AW32">
            <v>100</v>
          </cell>
        </row>
        <row r="33">
          <cell r="X33" t="str">
            <v>5.R. Hard-Up Households</v>
          </cell>
          <cell r="Y33">
            <v>4.4887348353552863</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56.344977950942344</v>
          </cell>
          <cell r="AT33">
            <v>100</v>
          </cell>
          <cell r="AU33">
            <v>100</v>
          </cell>
          <cell r="AV33">
            <v>100</v>
          </cell>
          <cell r="AW33">
            <v>100</v>
          </cell>
        </row>
        <row r="34">
          <cell r="X34" t="str">
            <v>6.S. Cash-Strapped Families</v>
          </cell>
          <cell r="Y34">
            <v>2.9809358752166379</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52.492898760034535</v>
          </cell>
          <cell r="AU34">
            <v>100</v>
          </cell>
          <cell r="AV34">
            <v>100</v>
          </cell>
          <cell r="AW34">
            <v>100</v>
          </cell>
        </row>
        <row r="35">
          <cell r="X35" t="str">
            <v>6.T. Constrained Pensioners</v>
          </cell>
          <cell r="Y35">
            <v>4.3154246100519931</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171.75905167659769</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0.79722703639514736</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52.628119645339147</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2.772963604852686</v>
          </cell>
          <cell r="Z19">
            <v>15.884566454636758</v>
          </cell>
        </row>
        <row r="20">
          <cell r="X20" t="str">
            <v xml:space="preserve">2.E. Prosperous Professionals </v>
          </cell>
          <cell r="Y20">
            <v>0</v>
          </cell>
          <cell r="Z20">
            <v>1.2855708068295947E-2</v>
          </cell>
        </row>
        <row r="21">
          <cell r="X21" t="str">
            <v xml:space="preserve">3.F. Mature Success </v>
          </cell>
          <cell r="Y21">
            <v>17.209705372616984</v>
          </cell>
          <cell r="Z21">
            <v>12.073116839638432</v>
          </cell>
        </row>
        <row r="22">
          <cell r="X22" t="str">
            <v>3.G. Settled Suburbia</v>
          </cell>
          <cell r="Y22">
            <v>3.0329289428076258</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0.74523396880415949</v>
          </cell>
          <cell r="Z25">
            <v>3.9675929025778371</v>
          </cell>
        </row>
        <row r="26">
          <cell r="X26" t="str">
            <v>4.K. Semi-Rural Maturity</v>
          </cell>
          <cell r="Y26">
            <v>6.6204506065857887</v>
          </cell>
          <cell r="Z26">
            <v>9.4709072648141941</v>
          </cell>
        </row>
        <row r="27">
          <cell r="X27" t="str">
            <v>4.L. Traditional Homeowners</v>
          </cell>
          <cell r="Y27">
            <v>13.344887348353554</v>
          </cell>
          <cell r="Z27">
            <v>9.995045195848677</v>
          </cell>
        </row>
        <row r="28">
          <cell r="X28" t="str">
            <v>4.M. Family Renters</v>
          </cell>
          <cell r="Y28">
            <v>2.3396880415944543</v>
          </cell>
          <cell r="Z28">
            <v>2.8097756946769334</v>
          </cell>
        </row>
        <row r="29">
          <cell r="X29" t="str">
            <v>4.N. Urban Diversity</v>
          </cell>
          <cell r="Y29">
            <v>0</v>
          </cell>
          <cell r="Z29">
            <v>0</v>
          </cell>
        </row>
        <row r="30">
          <cell r="X30" t="str">
            <v>4.O. Stable Seniors</v>
          </cell>
          <cell r="Y30">
            <v>5.4939341421143846</v>
          </cell>
          <cell r="Z30">
            <v>3.8122530967525945</v>
          </cell>
        </row>
        <row r="31">
          <cell r="X31" t="str">
            <v>5.P. Tenant Living</v>
          </cell>
          <cell r="Y31">
            <v>8.6655112651646438E-2</v>
          </cell>
          <cell r="Z31">
            <v>4.0420488784733841</v>
          </cell>
        </row>
        <row r="32">
          <cell r="X32" t="str">
            <v>5.Q. Limited Budgets</v>
          </cell>
          <cell r="Y32">
            <v>35.771230502599657</v>
          </cell>
          <cell r="Z32">
            <v>7.5141613659189828</v>
          </cell>
        </row>
        <row r="33">
          <cell r="X33" t="str">
            <v>5.R. Hard-Up Households</v>
          </cell>
          <cell r="Y33">
            <v>4.4887348353552863</v>
          </cell>
          <cell r="Z33">
            <v>7.9665215935721454</v>
          </cell>
        </row>
        <row r="34">
          <cell r="X34" t="str">
            <v>6.S. Cash-Strapped Families</v>
          </cell>
          <cell r="Y34">
            <v>2.9809358752166379</v>
          </cell>
          <cell r="Z34">
            <v>5.6787412119183127</v>
          </cell>
        </row>
        <row r="35">
          <cell r="X35" t="str">
            <v>6.T. Constrained Pensioners</v>
          </cell>
          <cell r="Y35">
            <v>4.3154246100519931</v>
          </cell>
          <cell r="Z35">
            <v>2.5124874455975896</v>
          </cell>
        </row>
        <row r="36">
          <cell r="X36" t="str">
            <v>6.U. Challenging Circumstances</v>
          </cell>
          <cell r="Y36">
            <v>0</v>
          </cell>
          <cell r="Z36">
            <v>2.3276866421158351</v>
          </cell>
        </row>
        <row r="37">
          <cell r="X37" t="str">
            <v>7.V. Not Private Households</v>
          </cell>
          <cell r="Y37">
            <v>0.79722703639514736</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101.62497899115348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409.35089406797277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40.779879210844875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15.948171379572887</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48.220909726656338</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25.874254519458162</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110.90797397483767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0</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59.013609182005979</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17.456967508504135</v>
          </cell>
          <cell r="Y20">
            <v>2.772963604852686</v>
          </cell>
        </row>
        <row r="21">
          <cell r="W21" t="str">
            <v>2.E</v>
          </cell>
          <cell r="X21">
            <v>0</v>
          </cell>
          <cell r="Y21">
            <v>0</v>
          </cell>
        </row>
        <row r="22">
          <cell r="W22" t="str">
            <v>3.F</v>
          </cell>
          <cell r="X22">
            <v>142.54567069304022</v>
          </cell>
          <cell r="Y22">
            <v>17.209705372616984</v>
          </cell>
        </row>
        <row r="23">
          <cell r="W23" t="str">
            <v>3.G</v>
          </cell>
          <cell r="X23">
            <v>48.098022596873825</v>
          </cell>
          <cell r="Y23">
            <v>3.0329289428076258</v>
          </cell>
        </row>
        <row r="24">
          <cell r="W24" t="str">
            <v>3.H</v>
          </cell>
          <cell r="X24">
            <v>0</v>
          </cell>
          <cell r="Y24">
            <v>0</v>
          </cell>
        </row>
        <row r="25">
          <cell r="W25" t="str">
            <v>3.I</v>
          </cell>
          <cell r="X25">
            <v>0</v>
          </cell>
          <cell r="Y25">
            <v>0</v>
          </cell>
        </row>
        <row r="26">
          <cell r="W26" t="str">
            <v>3.J</v>
          </cell>
          <cell r="X26">
            <v>18.783025050779877</v>
          </cell>
          <cell r="Y26">
            <v>0.74523396880415949</v>
          </cell>
        </row>
        <row r="27">
          <cell r="W27" t="str">
            <v>4.K</v>
          </cell>
          <cell r="X27">
            <v>69.903024298228871</v>
          </cell>
          <cell r="Y27">
            <v>6.6204506065857887</v>
          </cell>
        </row>
        <row r="28">
          <cell r="W28" t="str">
            <v>4.L</v>
          </cell>
          <cell r="X28">
            <v>133.51502756481977</v>
          </cell>
          <cell r="Y28">
            <v>13.344887348353554</v>
          </cell>
        </row>
        <row r="29">
          <cell r="W29" t="str">
            <v>4.M</v>
          </cell>
          <cell r="X29">
            <v>83.269566536109934</v>
          </cell>
          <cell r="Y29">
            <v>2.3396880415944543</v>
          </cell>
        </row>
        <row r="30">
          <cell r="W30" t="str">
            <v>4.N</v>
          </cell>
          <cell r="X30">
            <v>0</v>
          </cell>
          <cell r="Y30">
            <v>0</v>
          </cell>
        </row>
        <row r="31">
          <cell r="W31" t="str">
            <v>4.O</v>
          </cell>
          <cell r="X31">
            <v>144.11252355711383</v>
          </cell>
          <cell r="Y31">
            <v>5.4939341421143846</v>
          </cell>
        </row>
        <row r="32">
          <cell r="W32" t="str">
            <v>5.P</v>
          </cell>
          <cell r="X32">
            <v>2.1438412858672469</v>
          </cell>
          <cell r="Y32">
            <v>8.6655112651646438E-2</v>
          </cell>
        </row>
        <row r="33">
          <cell r="W33" t="str">
            <v>5.Q</v>
          </cell>
          <cell r="X33">
            <v>300</v>
          </cell>
          <cell r="Y33">
            <v>20</v>
          </cell>
        </row>
        <row r="34">
          <cell r="W34" t="str">
            <v>5.R</v>
          </cell>
          <cell r="X34">
            <v>56.344977950942344</v>
          </cell>
          <cell r="Y34">
            <v>4.4887348353552863</v>
          </cell>
        </row>
        <row r="35">
          <cell r="W35" t="str">
            <v>6.S</v>
          </cell>
          <cell r="X35">
            <v>52.492898760034535</v>
          </cell>
          <cell r="Y35">
            <v>2.9809358752166379</v>
          </cell>
        </row>
        <row r="36">
          <cell r="W36" t="str">
            <v>6.T</v>
          </cell>
          <cell r="X36">
            <v>171.75905167659769</v>
          </cell>
          <cell r="Y36">
            <v>4.3154246100519931</v>
          </cell>
        </row>
        <row r="37">
          <cell r="W37" t="str">
            <v>6.U</v>
          </cell>
          <cell r="X37">
            <v>0</v>
          </cell>
          <cell r="Y37">
            <v>0</v>
          </cell>
        </row>
        <row r="38">
          <cell r="W38" t="str">
            <v>7.V</v>
          </cell>
          <cell r="X38">
            <v>52.628119645339147</v>
          </cell>
          <cell r="Y38">
            <v>0.79722703639514736</v>
          </cell>
        </row>
      </sheetData>
      <sheetData sheetId="6">
        <row r="20">
          <cell r="Z20">
            <v>100</v>
          </cell>
        </row>
        <row r="21">
          <cell r="Z21">
            <v>103.58515009456471</v>
          </cell>
        </row>
        <row r="22">
          <cell r="Z22">
            <v>103.45518301548131</v>
          </cell>
        </row>
        <row r="23">
          <cell r="Z23">
            <v>94.755886305642846</v>
          </cell>
        </row>
        <row r="24">
          <cell r="Z24">
            <v>101.04508504876411</v>
          </cell>
        </row>
        <row r="25">
          <cell r="Z25">
            <v>99.169680348555062</v>
          </cell>
        </row>
        <row r="26">
          <cell r="Z26">
            <v>98.9294610309219</v>
          </cell>
        </row>
        <row r="27">
          <cell r="Z27">
            <v>99.556937471843696</v>
          </cell>
        </row>
        <row r="28">
          <cell r="Z28">
            <v>100.01646363346511</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4.9685734491849681E-2</v>
          </cell>
        </row>
        <row r="3">
          <cell r="D3" t="str">
            <v>Age 5 - 17</v>
          </cell>
          <cell r="F3">
            <v>0.15016140536167985</v>
          </cell>
          <cell r="G3">
            <v>0.15534975673554466</v>
          </cell>
        </row>
        <row r="4">
          <cell r="D4" t="str">
            <v>Age 18 - 24</v>
          </cell>
          <cell r="F4">
            <v>7.5820956251617361E-2</v>
          </cell>
          <cell r="G4">
            <v>7.1844819101633747E-2</v>
          </cell>
        </row>
        <row r="5">
          <cell r="D5" t="str">
            <v>Age 25 - 34</v>
          </cell>
          <cell r="F5">
            <v>0.12046183971713473</v>
          </cell>
          <cell r="G5">
            <v>0.1217207683934847</v>
          </cell>
        </row>
        <row r="6">
          <cell r="D6" t="str">
            <v>Age 35 - 49</v>
          </cell>
          <cell r="F6">
            <v>0.18888697378156608</v>
          </cell>
          <cell r="G6">
            <v>0.18731860811923809</v>
          </cell>
        </row>
        <row r="7">
          <cell r="D7" t="str">
            <v>Age 50 - 64</v>
          </cell>
          <cell r="F7">
            <v>0.20208122693338759</v>
          </cell>
          <cell r="G7">
            <v>0.19991786864987454</v>
          </cell>
        </row>
        <row r="8">
          <cell r="D8" t="str">
            <v>Age 65 - 74</v>
          </cell>
          <cell r="F8">
            <v>0.10759112484735033</v>
          </cell>
          <cell r="G8">
            <v>0.10711442888952985</v>
          </cell>
        </row>
        <row r="9">
          <cell r="D9" t="str">
            <v>Age 75+</v>
          </cell>
          <cell r="F9">
            <v>0.10703039452699095</v>
          </cell>
          <cell r="G9">
            <v>0.10704801561884213</v>
          </cell>
        </row>
        <row r="55">
          <cell r="D55" t="str">
            <v>I am happy to use the phone to carry out day to day banking transactions</v>
          </cell>
          <cell r="F55">
            <v>0.75855330082750261</v>
          </cell>
          <cell r="G55">
            <v>0.75436028523806908</v>
          </cell>
        </row>
        <row r="56">
          <cell r="D56" t="str">
            <v>I trust financial price comparison sites</v>
          </cell>
          <cell r="F56">
            <v>0.52322290071143351</v>
          </cell>
          <cell r="G56">
            <v>0.51616596939298531</v>
          </cell>
        </row>
        <row r="57">
          <cell r="D57" t="str">
            <v>I am likely to use financial price comparison sites in the future</v>
          </cell>
          <cell r="F57">
            <v>0.6465900676604972</v>
          </cell>
          <cell r="G57">
            <v>0.63790487880550506</v>
          </cell>
        </row>
        <row r="58">
          <cell r="D58" t="str">
            <v>I would be happy to use the Internet to carry out day to day banking transactions</v>
          </cell>
          <cell r="F58">
            <v>0.87402967715622393</v>
          </cell>
          <cell r="G58">
            <v>0.86600685548744283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FB7D0-5576-4F41-85F7-2C5446C2653D}">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Rudheath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5.Q. Limited Budgets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Young families and single parents with a high proprtion socially renting their semi-detached home</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2.0640000000000001</v>
      </c>
      <c r="T24" s="54"/>
      <c r="U24" s="55">
        <f>'Input Sheet'!AO$77</f>
        <v>35.771230502599657</v>
      </c>
      <c r="V24" s="55"/>
      <c r="W24" s="48"/>
      <c r="X24" s="55">
        <f ca="1">'Input Sheet'!$AQ$77</f>
        <v>7.5141613659189828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476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0.99299999999999999</v>
      </c>
      <c r="T38" s="64"/>
      <c r="U38" s="65">
        <f>'Input Sheet'!AO$78</f>
        <v>17.209705372616984</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4.L. Traditional Homeowners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Steady older adults in semi detached houses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99</v>
      </c>
      <c r="E48" s="70"/>
      <c r="F48" s="49"/>
      <c r="G48" s="70" t="str">
        <f ca="1" xml:space="preserve"> "Index: " &amp; TEXT('Overview Variables'!$I$46,"#,##0")</f>
        <v>Index: 99</v>
      </c>
      <c r="H48" s="70"/>
      <c r="I48" s="49"/>
      <c r="J48" s="70" t="str">
        <f ca="1" xml:space="preserve"> "Index: " &amp; TEXT('Overview Variables'!$I$47,"#,##0")</f>
        <v>Index: 99</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0.77</v>
      </c>
      <c r="T52" s="54"/>
      <c r="U52" s="55">
        <f>'Input Sheet'!AO$79</f>
        <v>13.344887348353554</v>
      </c>
      <c r="V52" s="55"/>
      <c r="W52" s="48"/>
      <c r="X52" s="55">
        <f ca="1">'Input Sheet'!$AQ$79</f>
        <v>9.995045195848677</v>
      </c>
      <c r="Y52" s="55"/>
      <c r="Z52" s="19"/>
      <c r="AA52" s="40"/>
    </row>
    <row r="53" spans="2:27" ht="16.5" customHeight="1" x14ac:dyDescent="0.25">
      <c r="B53" s="2"/>
      <c r="C53" s="48"/>
      <c r="D53" s="70" t="str">
        <f ca="1" xml:space="preserve"> "Index: " &amp; TEXT('Overview Variables'!$I$49,"#,##0")</f>
        <v>Index: 108</v>
      </c>
      <c r="E53" s="70"/>
      <c r="F53" s="49"/>
      <c r="G53" s="70" t="str">
        <f ca="1" xml:space="preserve"> "Index: " &amp; TEXT('Overview Variables'!$I$50,"#,##0")</f>
        <v>Index: 109</v>
      </c>
      <c r="H53" s="70"/>
      <c r="I53" s="49"/>
      <c r="J53" s="70" t="str">
        <f ca="1" xml:space="preserve"> "Index: " &amp; TEXT('Overview Variables'!$I$51,"#,##0")</f>
        <v>Index: 120</v>
      </c>
      <c r="K53" s="70"/>
      <c r="L53" s="70"/>
      <c r="M53" s="31"/>
      <c r="N53" s="70" t="str">
        <f ca="1" xml:space="preserve"> "Index: " &amp; TEXT('Overview Variables'!$I$52,"#,##0")</f>
        <v>Index: 94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134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2FBB6B56-9FCF-43BA-989D-31BE4009CBA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A083E-4F04-4795-B20A-7CB655C4511E}">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Rudheath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-14.120845834239754</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160</v>
      </c>
      <c r="L17" s="109">
        <f>'Input Sheet'!$H$103</f>
        <v>2.772963604852686</v>
      </c>
      <c r="M17" s="108">
        <f>'Input Sheet'!$I$103</f>
        <v>59357</v>
      </c>
      <c r="N17" s="109">
        <f>'Input Sheet'!$J$103</f>
        <v>15.897422162705055</v>
      </c>
      <c r="O17" s="109">
        <f>'Input Sheet'!$K$103</f>
        <v>0.26955540205872935</v>
      </c>
      <c r="P17" s="109">
        <f>'Input Sheet'!$L$103</f>
        <v>-27.264735885516643</v>
      </c>
      <c r="Q17" s="108">
        <f>'Input Sheet'!$M$103</f>
        <v>17.442850648817689</v>
      </c>
      <c r="R17" s="49"/>
      <c r="S17" s="49"/>
      <c r="T17" s="49"/>
      <c r="U17" s="19"/>
      <c r="V17" s="39"/>
      <c r="W17" s="88" t="str">
        <f>'Input Sheet'!$S103</f>
        <v>2. Established Affluence</v>
      </c>
      <c r="X17" s="110">
        <f>'Input Sheet'!U103</f>
        <v>2.772963604852686</v>
      </c>
      <c r="Y17" s="110">
        <f>'Input Sheet'!W103</f>
        <v>15.897422162705055</v>
      </c>
      <c r="Z17" s="95"/>
      <c r="AB17" s="102">
        <f t="shared" si="0"/>
        <v>100</v>
      </c>
      <c r="AC17" s="102">
        <f t="shared" si="0"/>
        <v>17.442850648817689</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1211</v>
      </c>
      <c r="L18" s="109">
        <f>'Input Sheet'!$H$104</f>
        <v>20.987868284228771</v>
      </c>
      <c r="M18" s="108">
        <f>'Input Sheet'!$I$104</f>
        <v>86316</v>
      </c>
      <c r="N18" s="109">
        <f>'Input Sheet'!$J$104</f>
        <v>23.117777033813191</v>
      </c>
      <c r="O18" s="109">
        <f>'Input Sheet'!$K$104</f>
        <v>1.4029843829649198</v>
      </c>
      <c r="P18" s="109">
        <f>'Input Sheet'!$L$104</f>
        <v>-3.8376282533496529</v>
      </c>
      <c r="Q18" s="108">
        <f>'Input Sheet'!$M$104</f>
        <v>90.786706064042789</v>
      </c>
      <c r="R18" s="49"/>
      <c r="S18" s="49"/>
      <c r="T18" s="49"/>
      <c r="U18" s="19"/>
      <c r="V18" s="40"/>
      <c r="W18" s="88" t="str">
        <f>'Input Sheet'!$S104</f>
        <v>3. Thriving Neighbourhoods</v>
      </c>
      <c r="X18" s="110">
        <f>'Input Sheet'!U104</f>
        <v>20.987868284228771</v>
      </c>
      <c r="Y18" s="110">
        <f>'Input Sheet'!W104</f>
        <v>23.117777033813191</v>
      </c>
      <c r="Z18" s="95"/>
      <c r="AB18" s="102">
        <f t="shared" si="0"/>
        <v>100</v>
      </c>
      <c r="AC18" s="102">
        <f t="shared" si="0"/>
        <v>100</v>
      </c>
      <c r="AD18" s="102">
        <f t="shared" si="0"/>
        <v>90.786706064042789</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1604</v>
      </c>
      <c r="L19" s="109">
        <f>'Input Sheet'!$H$105</f>
        <v>27.798960138648184</v>
      </c>
      <c r="M19" s="108">
        <f>'Input Sheet'!$I$105</f>
        <v>97406</v>
      </c>
      <c r="N19" s="109">
        <f>'Input Sheet'!$J$105</f>
        <v>26.087981252092401</v>
      </c>
      <c r="O19" s="109">
        <f>'Input Sheet'!$K$105</f>
        <v>1.6467158080611051</v>
      </c>
      <c r="P19" s="109">
        <f>'Input Sheet'!$L$105</f>
        <v>2.959748355904678</v>
      </c>
      <c r="Q19" s="108">
        <f>'Input Sheet'!$M$105</f>
        <v>106.55849477206503</v>
      </c>
      <c r="R19" s="49"/>
      <c r="S19" s="49"/>
      <c r="T19" s="49"/>
      <c r="U19" s="19"/>
      <c r="V19" s="40"/>
      <c r="W19" s="88" t="str">
        <f>'Input Sheet'!$S105</f>
        <v>4. Steadfast Communities</v>
      </c>
      <c r="X19" s="110">
        <f>'Input Sheet'!U105</f>
        <v>27.798960138648184</v>
      </c>
      <c r="Y19" s="110">
        <f>'Input Sheet'!W105</f>
        <v>26.087981252092401</v>
      </c>
      <c r="Z19" s="95"/>
      <c r="AB19" s="102">
        <f t="shared" si="0"/>
        <v>100</v>
      </c>
      <c r="AC19" s="102">
        <f t="shared" si="0"/>
        <v>100</v>
      </c>
      <c r="AD19" s="102">
        <f t="shared" si="0"/>
        <v>100</v>
      </c>
      <c r="AE19" s="102">
        <f t="shared" si="0"/>
        <v>106.55849477206503</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2328</v>
      </c>
      <c r="L20" s="109">
        <f>'Input Sheet'!$H$106</f>
        <v>40.346620450606586</v>
      </c>
      <c r="M20" s="108">
        <f>'Input Sheet'!$I$106</f>
        <v>72893</v>
      </c>
      <c r="N20" s="109">
        <f>'Input Sheet'!$J$106</f>
        <v>19.522731837964514</v>
      </c>
      <c r="O20" s="109">
        <f>'Input Sheet'!$K$106</f>
        <v>3.1937223052968049</v>
      </c>
      <c r="P20" s="109">
        <f>'Input Sheet'!$L$106</f>
        <v>39.906425728329438</v>
      </c>
      <c r="Q20" s="108">
        <f>'Input Sheet'!$M$106</f>
        <v>206.66482941771136</v>
      </c>
      <c r="R20" s="49"/>
      <c r="S20" s="49"/>
      <c r="T20" s="49"/>
      <c r="U20" s="19"/>
      <c r="V20" s="40"/>
      <c r="W20" s="88" t="str">
        <f>'Input Sheet'!$S106</f>
        <v>5. Stretched Society</v>
      </c>
      <c r="X20" s="110">
        <f>'Input Sheet'!U106</f>
        <v>40.346620450606586</v>
      </c>
      <c r="Y20" s="110">
        <f>'Input Sheet'!W106</f>
        <v>19.522731837964514</v>
      </c>
      <c r="Z20" s="61"/>
      <c r="AB20" s="102">
        <f t="shared" si="0"/>
        <v>100</v>
      </c>
      <c r="AC20" s="102">
        <f t="shared" si="0"/>
        <v>100</v>
      </c>
      <c r="AD20" s="102">
        <f t="shared" si="0"/>
        <v>100</v>
      </c>
      <c r="AE20" s="102">
        <f t="shared" si="0"/>
        <v>100</v>
      </c>
      <c r="AF20" s="102">
        <f t="shared" si="0"/>
        <v>206.66482941771136</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421</v>
      </c>
      <c r="L21" s="109">
        <f>'Input Sheet'!$H$107</f>
        <v>7.2963604852686315</v>
      </c>
      <c r="M21" s="108">
        <f>'Input Sheet'!$I$107</f>
        <v>39275</v>
      </c>
      <c r="N21" s="109">
        <f>'Input Sheet'!$J$107</f>
        <v>10.518915299631736</v>
      </c>
      <c r="O21" s="109">
        <f>'Input Sheet'!$K$107</f>
        <v>1.071928707829408</v>
      </c>
      <c r="P21" s="109">
        <f>'Input Sheet'!$L$107</f>
        <v>-7.978791581628581</v>
      </c>
      <c r="Q21" s="108">
        <f>'Input Sheet'!$M$107</f>
        <v>69.364190864091043</v>
      </c>
      <c r="R21" s="49"/>
      <c r="S21" s="49"/>
      <c r="T21" s="49"/>
      <c r="U21" s="19"/>
      <c r="V21" s="40"/>
      <c r="W21" s="88" t="str">
        <f>'Input Sheet'!$S107</f>
        <v>6. Low Income Living</v>
      </c>
      <c r="X21" s="110">
        <f>'Input Sheet'!U107</f>
        <v>7.2963604852686315</v>
      </c>
      <c r="Y21" s="110">
        <f>'Input Sheet'!W107</f>
        <v>10.518915299631736</v>
      </c>
      <c r="Z21" s="61"/>
      <c r="AB21" s="102">
        <f t="shared" si="0"/>
        <v>100</v>
      </c>
      <c r="AC21" s="102">
        <f t="shared" si="0"/>
        <v>100</v>
      </c>
      <c r="AD21" s="102">
        <f t="shared" si="0"/>
        <v>100</v>
      </c>
      <c r="AE21" s="102">
        <f t="shared" si="0"/>
        <v>100</v>
      </c>
      <c r="AF21" s="102">
        <f t="shared" si="0"/>
        <v>100</v>
      </c>
      <c r="AG21" s="102">
        <f t="shared" si="0"/>
        <v>69.364190864091043</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46</v>
      </c>
      <c r="L22" s="109">
        <f>'Input Sheet'!$H$108</f>
        <v>0.79722703639514736</v>
      </c>
      <c r="M22" s="108">
        <f>'Input Sheet'!$I$108</f>
        <v>5656</v>
      </c>
      <c r="N22" s="109">
        <f>'Input Sheet'!$J$108</f>
        <v>1.5148309340475392</v>
      </c>
      <c r="O22" s="109">
        <f>'Input Sheet'!$K$108</f>
        <v>0.81329561527581329</v>
      </c>
      <c r="P22" s="109">
        <f>'Input Sheet'!$L$108</f>
        <v>-4.4627770958908233</v>
      </c>
      <c r="Q22" s="108">
        <f>'Input Sheet'!$M$108</f>
        <v>52.628119645339147</v>
      </c>
      <c r="R22" s="49"/>
      <c r="S22" s="49"/>
      <c r="T22" s="49"/>
      <c r="U22" s="19"/>
      <c r="V22" s="40"/>
      <c r="W22" s="88" t="str">
        <f>'Input Sheet'!$S108</f>
        <v>7. Not Private Households</v>
      </c>
      <c r="X22" s="110">
        <f>'Input Sheet'!U108</f>
        <v>0.79722703639514736</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52.628119645339147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5770</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ADEFA362-1E6F-43F9-A4EA-3FC36E75B86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FEFED-335C-4A2C-8CBF-028BC3418CE7}">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Rudheath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-0.76635357591985309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-14.098575341060826</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160</v>
      </c>
      <c r="L19" s="109">
        <f>'Input Sheet'!$H$80</f>
        <v>2.772963604852686</v>
      </c>
      <c r="M19" s="108">
        <f ca="1">'Input Sheet'!$I$80</f>
        <v>59309</v>
      </c>
      <c r="N19" s="137">
        <f ca="1">'Input Sheet'!$J$80</f>
        <v>15.884566454636758</v>
      </c>
      <c r="O19" s="137">
        <f ca="1">'Input Sheet'!$K$80</f>
        <v>0.26977355881906628</v>
      </c>
      <c r="P19" s="137">
        <f ca="1">'Input Sheet'!$L$80</f>
        <v>-27.246967000827372</v>
      </c>
      <c r="Q19" s="108">
        <f ca="1">'Input Sheet'!$M$80</f>
        <v>17.456967508504135</v>
      </c>
      <c r="R19" s="49"/>
      <c r="S19" s="49"/>
      <c r="T19" s="49"/>
      <c r="U19" s="19"/>
      <c r="V19" s="40"/>
      <c r="X19" s="138" t="s">
        <v>75</v>
      </c>
      <c r="Y19" s="139">
        <f>'Input Sheet'!$U80</f>
        <v>2.772963604852686</v>
      </c>
      <c r="Z19" s="140">
        <f ca="1">'Input Sheet'!$W$80</f>
        <v>15.884566454636758</v>
      </c>
      <c r="AA19" s="128"/>
      <c r="AB19" s="102">
        <f t="shared" si="0"/>
        <v>100</v>
      </c>
      <c r="AC19" s="102">
        <f t="shared" si="0"/>
        <v>100</v>
      </c>
      <c r="AD19" s="102">
        <f t="shared" si="0"/>
        <v>100</v>
      </c>
      <c r="AE19" s="102">
        <f t="shared" ca="1" si="0"/>
        <v>17.456967508504135</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-0.86131859851461112</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993</v>
      </c>
      <c r="L21" s="109">
        <f>'Input Sheet'!$H$82</f>
        <v>17.209705372616984</v>
      </c>
      <c r="M21" s="108">
        <f ca="1">'Input Sheet'!$I$82</f>
        <v>45078</v>
      </c>
      <c r="N21" s="137">
        <f ca="1">'Input Sheet'!$J$82</f>
        <v>12.073116839638432</v>
      </c>
      <c r="O21" s="137">
        <f ca="1">'Input Sheet'!$K$82</f>
        <v>2.2028483961134033</v>
      </c>
      <c r="P21" s="137">
        <f ca="1">'Input Sheet'!$L$82</f>
        <v>11.975458316338663</v>
      </c>
      <c r="Q21" s="108">
        <f ca="1">'Input Sheet'!$M$82</f>
        <v>142.54567069304022</v>
      </c>
      <c r="R21" s="49"/>
      <c r="S21" s="49"/>
      <c r="T21" s="49"/>
      <c r="U21" s="19"/>
      <c r="V21" s="40"/>
      <c r="X21" s="138" t="s">
        <v>77</v>
      </c>
      <c r="Y21" s="139">
        <f>'Input Sheet'!$U82</f>
        <v>17.209705372616984</v>
      </c>
      <c r="Z21" s="140">
        <f ca="1">'Input Sheet'!$W$82</f>
        <v>12.073116839638432</v>
      </c>
      <c r="AA21" s="62"/>
      <c r="AB21" s="102">
        <f t="shared" si="0"/>
        <v>100</v>
      </c>
      <c r="AC21" s="102">
        <f t="shared" si="0"/>
        <v>100</v>
      </c>
      <c r="AD21" s="102">
        <f t="shared" si="0"/>
        <v>100</v>
      </c>
      <c r="AE21" s="102">
        <f t="shared" si="0"/>
        <v>100</v>
      </c>
      <c r="AF21" s="102">
        <f t="shared" si="0"/>
        <v>100</v>
      </c>
      <c r="AG21" s="102">
        <f t="shared" ca="1" si="0"/>
        <v>142.54567069304022</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175</v>
      </c>
      <c r="L22" s="109">
        <f>'Input Sheet'!$H$83</f>
        <v>3.0329289428076258</v>
      </c>
      <c r="M22" s="108">
        <f ca="1">'Input Sheet'!$I$83</f>
        <v>23544</v>
      </c>
      <c r="N22" s="137">
        <f ca="1">'Input Sheet'!$J$83</f>
        <v>6.3057248074991632</v>
      </c>
      <c r="O22" s="137">
        <f ca="1">'Input Sheet'!$K$83</f>
        <v>0.74328916072035334</v>
      </c>
      <c r="P22" s="137">
        <f ca="1">'Input Sheet'!$L$83</f>
        <v>-10.227813250031767</v>
      </c>
      <c r="Q22" s="108">
        <f ca="1">'Input Sheet'!$M$83</f>
        <v>48.098022596873825</v>
      </c>
      <c r="R22" s="49"/>
      <c r="S22" s="49"/>
      <c r="T22" s="49"/>
      <c r="U22" s="19"/>
      <c r="V22" s="40"/>
      <c r="X22" s="138" t="s">
        <v>78</v>
      </c>
      <c r="Y22" s="139">
        <f>'Input Sheet'!$U83</f>
        <v>3.0329289428076258</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48.098022596873825</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-6.6971954696172071</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43</v>
      </c>
      <c r="L25" s="109">
        <f>'Input Sheet'!$H$86</f>
        <v>0.74523396880415949</v>
      </c>
      <c r="M25" s="108">
        <f ca="1">'Input Sheet'!$I$86</f>
        <v>14814</v>
      </c>
      <c r="N25" s="137">
        <f ca="1">'Input Sheet'!$J$86</f>
        <v>3.9675929025778371</v>
      </c>
      <c r="O25" s="137">
        <f ca="1">'Input Sheet'!$K$86</f>
        <v>0.29026596462805454</v>
      </c>
      <c r="P25" s="137">
        <f ca="1">'Input Sheet'!$L$86</f>
        <v>-12.539763940244395</v>
      </c>
      <c r="Q25" s="108">
        <f ca="1">'Input Sheet'!$M$86</f>
        <v>18.783025050779877</v>
      </c>
      <c r="R25" s="49"/>
      <c r="S25" s="49"/>
      <c r="T25" s="49"/>
      <c r="U25" s="19"/>
      <c r="V25" s="40"/>
      <c r="X25" s="138" t="s">
        <v>81</v>
      </c>
      <c r="Y25" s="139">
        <f>'Input Sheet'!$U86</f>
        <v>0.74523396880415949</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18.783025050779877</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382</v>
      </c>
      <c r="L26" s="109">
        <f>'Input Sheet'!$H$87</f>
        <v>6.6204506065857887</v>
      </c>
      <c r="M26" s="108">
        <f ca="1">'Input Sheet'!$I$87</f>
        <v>35362</v>
      </c>
      <c r="N26" s="137">
        <f ca="1">'Input Sheet'!$J$87</f>
        <v>9.4709072648141941</v>
      </c>
      <c r="O26" s="137">
        <f ca="1">'Input Sheet'!$K$87</f>
        <v>1.0802556416492279</v>
      </c>
      <c r="P26" s="137">
        <f ca="1">'Input Sheet'!$L$87</f>
        <v>-7.3945623012022974</v>
      </c>
      <c r="Q26" s="108">
        <f ca="1">'Input Sheet'!$M$87</f>
        <v>69.903024298228871</v>
      </c>
      <c r="R26" s="49"/>
      <c r="S26" s="49"/>
      <c r="T26" s="49"/>
      <c r="U26" s="19"/>
      <c r="V26" s="40"/>
      <c r="X26" s="138" t="s">
        <v>82</v>
      </c>
      <c r="Y26" s="139">
        <f>'Input Sheet'!$U87</f>
        <v>6.6204506065857887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69.903024298228871</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770</v>
      </c>
      <c r="L27" s="109">
        <f>'Input Sheet'!$H$88</f>
        <v>13.344887348353554</v>
      </c>
      <c r="M27" s="108">
        <f ca="1">'Input Sheet'!$I$88</f>
        <v>37319</v>
      </c>
      <c r="N27" s="137">
        <f ca="1">'Input Sheet'!$J$88</f>
        <v>9.995045195848677</v>
      </c>
      <c r="O27" s="137">
        <f ca="1">'Input Sheet'!$K$88</f>
        <v>2.0632921568102041</v>
      </c>
      <c r="P27" s="137">
        <f ca="1">'Input Sheet'!$L$88</f>
        <v>8.4837265067955556</v>
      </c>
      <c r="Q27" s="108">
        <f ca="1">'Input Sheet'!$M$88</f>
        <v>133.51502756481977</v>
      </c>
      <c r="R27" s="49"/>
      <c r="S27" s="49"/>
      <c r="T27" s="49"/>
      <c r="U27" s="19"/>
      <c r="V27" s="40"/>
      <c r="X27" s="138" t="s">
        <v>83</v>
      </c>
      <c r="Y27" s="139">
        <f>'Input Sheet'!$U88</f>
        <v>13.344887348353554</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133.51502756481977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135</v>
      </c>
      <c r="L28" s="109">
        <f>'Input Sheet'!$H$89</f>
        <v>2.3396880415944543</v>
      </c>
      <c r="M28" s="108">
        <f ca="1">'Input Sheet'!$I$89</f>
        <v>10491</v>
      </c>
      <c r="N28" s="137">
        <f ca="1">'Input Sheet'!$J$89</f>
        <v>2.8097756946769334</v>
      </c>
      <c r="O28" s="137">
        <f ca="1">'Input Sheet'!$K$89</f>
        <v>1.2868172719473836</v>
      </c>
      <c r="P28" s="137">
        <f ca="1">'Input Sheet'!$L$89</f>
        <v>-2.1608251857814165</v>
      </c>
      <c r="Q28" s="108">
        <f ca="1">'Input Sheet'!$M$89</f>
        <v>83.269566536109934</v>
      </c>
      <c r="R28" s="49"/>
      <c r="S28" s="49"/>
      <c r="T28" s="49"/>
      <c r="U28" s="19"/>
      <c r="V28" s="40"/>
      <c r="X28" s="138" t="s">
        <v>84</v>
      </c>
      <c r="Y28" s="139">
        <f>'Input Sheet'!$U89</f>
        <v>2.3396880415944543</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83.269566536109934</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317</v>
      </c>
      <c r="L30" s="109">
        <f>'Input Sheet'!$H$91</f>
        <v>5.4939341421143846</v>
      </c>
      <c r="M30" s="108">
        <f ca="1">'Input Sheet'!$I$91</f>
        <v>14234</v>
      </c>
      <c r="N30" s="137">
        <f ca="1">'Input Sheet'!$J$91</f>
        <v>3.8122530967525945</v>
      </c>
      <c r="O30" s="137">
        <f ca="1">'Input Sheet'!$K$91</f>
        <v>2.2270619643108049</v>
      </c>
      <c r="P30" s="137">
        <f ca="1">'Input Sheet'!$L$91</f>
        <v>6.6708441871343487</v>
      </c>
      <c r="Q30" s="108">
        <f ca="1">'Input Sheet'!$M$91</f>
        <v>144.11252355711383</v>
      </c>
      <c r="R30" s="49"/>
      <c r="S30" s="49"/>
      <c r="T30" s="49"/>
      <c r="U30" s="19"/>
      <c r="V30" s="40"/>
      <c r="X30" s="138" t="s">
        <v>86</v>
      </c>
      <c r="Y30" s="139">
        <f>'Input Sheet'!$U91</f>
        <v>5.4939341421143846</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144.11252355711383</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5</v>
      </c>
      <c r="L31" s="109">
        <f>'Input Sheet'!$H$92</f>
        <v>8.6655112651646438E-2</v>
      </c>
      <c r="M31" s="108">
        <f ca="1">'Input Sheet'!$I$92</f>
        <v>15092</v>
      </c>
      <c r="N31" s="137">
        <f ca="1">'Input Sheet'!$J$92</f>
        <v>4.0420488784733841</v>
      </c>
      <c r="O31" s="137">
        <f ca="1">'Input Sheet'!$K$92</f>
        <v>3.3130135170951494E-2</v>
      </c>
      <c r="P31" s="137">
        <f ca="1">'Input Sheet'!$L$92</f>
        <v>-15.255848512955286</v>
      </c>
      <c r="Q31" s="108">
        <f ca="1">'Input Sheet'!$M$92</f>
        <v>2.1438412858672469</v>
      </c>
      <c r="R31" s="49"/>
      <c r="S31" s="49"/>
      <c r="T31" s="49"/>
      <c r="U31" s="19"/>
      <c r="V31" s="40"/>
      <c r="X31" s="138" t="s">
        <v>87</v>
      </c>
      <c r="Y31" s="139">
        <f>'Input Sheet'!$U92</f>
        <v>8.6655112651646438E-2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2.1438412858672469</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2064</v>
      </c>
      <c r="L32" s="109">
        <f>'Input Sheet'!$H$93</f>
        <v>35.771230502599657</v>
      </c>
      <c r="M32" s="108">
        <f ca="1">'Input Sheet'!$I$93</f>
        <v>28056</v>
      </c>
      <c r="N32" s="137">
        <f ca="1">'Input Sheet'!$J$93</f>
        <v>7.5141613659189828</v>
      </c>
      <c r="O32" s="137">
        <f ca="1">'Input Sheet'!$K$93</f>
        <v>7.356715141146279</v>
      </c>
      <c r="P32" s="137">
        <f ca="1">'Input Sheet'!$L$93</f>
        <v>81.421133233587184</v>
      </c>
      <c r="Q32" s="108">
        <f ca="1">'Input Sheet'!$M$93</f>
        <v>476.05086929384612</v>
      </c>
      <c r="R32" s="49"/>
      <c r="S32" s="49"/>
      <c r="T32" s="49"/>
      <c r="U32" s="19"/>
      <c r="V32" s="40"/>
      <c r="X32" s="138" t="s">
        <v>88</v>
      </c>
      <c r="Y32" s="139">
        <f>'Input Sheet'!$U93</f>
        <v>35.771230502599657</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476.05086929384612</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259</v>
      </c>
      <c r="L33" s="109">
        <f>'Input Sheet'!$H$94</f>
        <v>4.4887348353552863</v>
      </c>
      <c r="M33" s="108">
        <f ca="1">'Input Sheet'!$I$94</f>
        <v>29745</v>
      </c>
      <c r="N33" s="137">
        <f ca="1">'Input Sheet'!$J$94</f>
        <v>7.9665215935721454</v>
      </c>
      <c r="O33" s="137">
        <f ca="1">'Input Sheet'!$K$94</f>
        <v>0.87073457723987235</v>
      </c>
      <c r="P33" s="137">
        <f ca="1">'Input Sheet'!$L$94</f>
        <v>-9.7562645717167289</v>
      </c>
      <c r="Q33" s="108">
        <f ca="1">'Input Sheet'!$M$94</f>
        <v>56.344977950942344</v>
      </c>
      <c r="R33" s="49"/>
      <c r="S33" s="49"/>
      <c r="T33" s="49"/>
      <c r="U33" s="19"/>
      <c r="V33" s="40"/>
      <c r="X33" s="138" t="s">
        <v>89</v>
      </c>
      <c r="Y33" s="139">
        <f>'Input Sheet'!$U94</f>
        <v>4.4887348353552863</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56.344977950942344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172</v>
      </c>
      <c r="L34" s="109">
        <f>'Input Sheet'!$H$95</f>
        <v>2.9809358752166379</v>
      </c>
      <c r="M34" s="108">
        <f ca="1">'Input Sheet'!$I$95</f>
        <v>21203</v>
      </c>
      <c r="N34" s="137">
        <f ca="1">'Input Sheet'!$J$95</f>
        <v>5.6787412119183127</v>
      </c>
      <c r="O34" s="137">
        <f ca="1">'Input Sheet'!$K$95</f>
        <v>0.81120596142055368</v>
      </c>
      <c r="P34" s="137">
        <f ca="1">'Input Sheet'!$L$95</f>
        <v>-8.8545742301781569</v>
      </c>
      <c r="Q34" s="108">
        <f ca="1">'Input Sheet'!$M$95</f>
        <v>52.492898760034535</v>
      </c>
      <c r="R34" s="49"/>
      <c r="S34" s="49"/>
      <c r="T34" s="49"/>
      <c r="U34" s="19"/>
      <c r="V34" s="40"/>
      <c r="X34" s="138" t="s">
        <v>90</v>
      </c>
      <c r="Y34" s="139">
        <f>'Input Sheet'!$U95</f>
        <v>2.9809358752166379</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52.492898760034535</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249</v>
      </c>
      <c r="L35" s="149">
        <f>'Input Sheet'!$H$96</f>
        <v>4.3154246100519931</v>
      </c>
      <c r="M35" s="148">
        <f ca="1">'Input Sheet'!$I$96</f>
        <v>9381</v>
      </c>
      <c r="N35" s="150">
        <f ca="1">'Input Sheet'!$J$96</f>
        <v>2.5124874455975896</v>
      </c>
      <c r="O35" s="150">
        <f ca="1">'Input Sheet'!$K$96</f>
        <v>2.6543012472017908</v>
      </c>
      <c r="P35" s="150">
        <f ca="1">'Input Sheet'!$L$96</f>
        <v>8.7506850418037843</v>
      </c>
      <c r="Q35" s="108">
        <f ca="1">'Input Sheet'!$M$96</f>
        <v>171.75905167659769</v>
      </c>
      <c r="R35" s="49"/>
      <c r="S35" s="49"/>
      <c r="T35" s="49"/>
      <c r="U35" s="19"/>
      <c r="V35" s="40"/>
      <c r="X35" s="138" t="s">
        <v>91</v>
      </c>
      <c r="Y35" s="139">
        <f>'Input Sheet'!$U96</f>
        <v>4.3154246100519931</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171.75905167659769</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-11.726392503324703</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46</v>
      </c>
      <c r="L37" s="149">
        <f>'Input Sheet'!$H$98</f>
        <v>0.79722703639514736</v>
      </c>
      <c r="M37" s="148">
        <f ca="1">'Input Sheet'!$I$98</f>
        <v>5656</v>
      </c>
      <c r="N37" s="150">
        <f ca="1">'Input Sheet'!$J$98</f>
        <v>1.5148309340475392</v>
      </c>
      <c r="O37" s="150">
        <f ca="1">'Input Sheet'!$K$98</f>
        <v>0.81329561527581329</v>
      </c>
      <c r="P37" s="150">
        <f ca="1">'Input Sheet'!$L$98</f>
        <v>-4.4627770958908233</v>
      </c>
      <c r="Q37" s="108">
        <f ca="1">'Input Sheet'!$M$98</f>
        <v>52.628119645339147</v>
      </c>
      <c r="R37" s="49"/>
      <c r="S37" s="49"/>
      <c r="T37" s="49"/>
      <c r="U37" s="19"/>
      <c r="V37" s="40"/>
      <c r="X37" s="138" t="s">
        <v>94</v>
      </c>
      <c r="Y37" s="139">
        <f>'Input Sheet'!$U98</f>
        <v>0.79722703639514736</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52.628119645339147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5770</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{8B831BEA-B4F4-4625-BAA3-9AE469D50E4D}</x14:id>
        </ext>
      </extLst>
    </cfRule>
  </conditionalFormatting>
  <hyperlinks>
    <hyperlink ref="J8:U8" r:id="rId1" tooltip="CACI Copyrights" display="http://www.caci.co.uk/copyrightnotices.pdf" xr:uid="{37E47E7B-FDC2-445A-9997-72CB970469DA}"/>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4C81FA16-53A5-4214-876F-5DC222A539CA}">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996E7BEF-643A-46FC-AD66-F6F93F551871}">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B0C00093-62DF-4EC2-8A8E-58B63A905043}">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9EB2FD83-B7C6-45F8-B0EB-EAA9D63891EA}">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F06ADB40-09EF-471D-9ABE-2EA110B74068}">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80972FF8-CA57-4151-A116-F4821E4873D2}">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8B5C6B1C-2CC6-4B06-9A99-0897EDEE0A1D}">
            <xm:f>'Input Sheet'!$G$75=1</xm:f>
            <x14:dxf>
              <font>
                <color theme="0"/>
              </font>
              <fill>
                <patternFill>
                  <bgColor rgb="FFFF3FD0"/>
                </patternFill>
              </fill>
            </x14:dxf>
          </x14:cfRule>
          <xm:sqref>D16:E18</xm:sqref>
        </x14:conditionalFormatting>
        <x14:conditionalFormatting xmlns:xm="http://schemas.microsoft.com/office/excel/2006/main">
          <x14:cfRule type="dataBar" id="{8B831BEA-B4F4-4625-BAA3-9AE469D50E4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4EEA4-F43A-426C-82F2-84B0979A5506}">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Rudheath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2.772963604852686</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17.209705372616984</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3.0329289428076258</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0.74523396880415949</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6.6204506065857887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13.344887348353554</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2.3396880415944543</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5.4939341421143846</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8.6655112651646438E-2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35.771230502599657</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4.4887348353552863</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2.9809358752166379</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4.3154246100519931</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0.79722703639514736</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70AFCBE1-C2C3-4FD2-9700-CB84A8B848A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3588C-3E8A-49E0-8D59-76531CCE7E5A}">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Rudheath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-0.21531667312504055</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-0.73547796742953175</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-14.098575341060826</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160</v>
      </c>
      <c r="M24" s="320">
        <f>IF('Input Sheet'!$S$6=0,'Input Sheet'!H16,'Input Sheet'!H48)</f>
        <v>2.772963604852686</v>
      </c>
      <c r="N24" s="319">
        <f>IF('Input Sheet'!$S$6=0,'Input Sheet'!I16,'Input Sheet'!I48)</f>
        <v>10188</v>
      </c>
      <c r="O24" s="320">
        <f>IF('Input Sheet'!$S$6=0,'Input Sheet'!J16,'Input Sheet'!J48)</f>
        <v>2.7286240374958153</v>
      </c>
      <c r="P24" s="320">
        <f>IF('Input Sheet'!$S$6=0,'Input Sheet'!K16,'Input Sheet'!K48)</f>
        <v>1.5704750687082842</v>
      </c>
      <c r="Q24" s="320">
        <f>IF('Input Sheet'!$S$6=0,'Input Sheet'!L16,'Input Sheet'!L48)</f>
        <v>0.20673546143968199</v>
      </c>
      <c r="R24" s="108">
        <f>IF('Input Sheet'!$S$6=0,'Input Sheet'!M16,'Input Sheet'!M48)</f>
        <v>101.62497899115348</v>
      </c>
      <c r="S24" s="31"/>
      <c r="T24" s="31"/>
      <c r="U24" s="31"/>
      <c r="V24" s="19"/>
      <c r="W24" s="40"/>
      <c r="Y24" s="61"/>
      <c r="Z24" s="102">
        <f t="shared" si="2"/>
        <v>100</v>
      </c>
      <c r="AA24" s="102">
        <f t="shared" si="2"/>
        <v>100</v>
      </c>
      <c r="AB24" s="102">
        <f t="shared" si="1"/>
        <v>100</v>
      </c>
      <c r="AC24" s="102">
        <f t="shared" si="1"/>
        <v>101.62497899115348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-14.089189164676016</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-6.0981781125381227</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-24.164105492299065</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-0.85229816556818916</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-0.1243128062439554</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812</v>
      </c>
      <c r="M31" s="320">
        <f>IF('Input Sheet'!$S$6=0,'Input Sheet'!H23,'Input Sheet'!H55)</f>
        <v>14.072790294627383</v>
      </c>
      <c r="N31" s="319">
        <f>IF('Input Sheet'!$S$6=0,'Input Sheet'!I23,'Input Sheet'!I55)</f>
        <v>12836</v>
      </c>
      <c r="O31" s="320">
        <f>IF('Input Sheet'!$S$6=0,'Input Sheet'!J23,'Input Sheet'!J55)</f>
        <v>3.4378305992634752</v>
      </c>
      <c r="P31" s="320">
        <f>IF('Input Sheet'!$S$6=0,'Input Sheet'!K23,'Input Sheet'!K55)</f>
        <v>6.3259582424431287</v>
      </c>
      <c r="Q31" s="320">
        <f>IF('Input Sheet'!$S$6=0,'Input Sheet'!L23,'Input Sheet'!L55)</f>
        <v>44.338195236682097</v>
      </c>
      <c r="R31" s="108">
        <f>IF('Input Sheet'!$S$6=0,'Input Sheet'!M23,'Input Sheet'!M55)</f>
        <v>409.35089406797277</v>
      </c>
      <c r="S31" s="31"/>
      <c r="T31" s="31"/>
      <c r="U31" s="31"/>
      <c r="V31" s="19"/>
      <c r="W31" s="40"/>
      <c r="Y31" s="61"/>
      <c r="Z31" s="102">
        <f t="shared" si="2"/>
        <v>100</v>
      </c>
      <c r="AA31" s="102">
        <f t="shared" si="2"/>
        <v>100</v>
      </c>
      <c r="AB31" s="102">
        <f t="shared" si="2"/>
        <v>100</v>
      </c>
      <c r="AC31" s="102">
        <f t="shared" si="2"/>
        <v>100</v>
      </c>
      <c r="AD31" s="102">
        <f t="shared" si="2"/>
        <v>100</v>
      </c>
      <c r="AE31" s="102">
        <f t="shared" si="2"/>
        <v>409.35089406797277</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169</v>
      </c>
      <c r="M32" s="320">
        <f>IF('Input Sheet'!$S$6=0,'Input Sheet'!H24,'Input Sheet'!H56)</f>
        <v>2.9289428076256501</v>
      </c>
      <c r="N32" s="319">
        <f>IF('Input Sheet'!$S$6=0,'Input Sheet'!I24,'Input Sheet'!I56)</f>
        <v>26817</v>
      </c>
      <c r="O32" s="320">
        <f>IF('Input Sheet'!$S$6=0,'Input Sheet'!J24,'Input Sheet'!J56)</f>
        <v>7.1823234014060935</v>
      </c>
      <c r="P32" s="320">
        <f>IF('Input Sheet'!$S$6=0,'Input Sheet'!K24,'Input Sheet'!K56)</f>
        <v>0.63019726293023082</v>
      </c>
      <c r="Q32" s="320">
        <f>IF('Input Sheet'!$S$6=0,'Input Sheet'!L24,'Input Sheet'!L56)</f>
        <v>-12.513371181275179</v>
      </c>
      <c r="R32" s="108">
        <f>IF('Input Sheet'!$S$6=0,'Input Sheet'!M24,'Input Sheet'!M56)</f>
        <v>40.779879210844875</v>
      </c>
      <c r="S32" s="31"/>
      <c r="T32" s="31"/>
      <c r="U32" s="31"/>
      <c r="V32" s="19"/>
      <c r="W32" s="40"/>
      <c r="Y32" s="61"/>
      <c r="Z32" s="102">
        <f t="shared" si="2"/>
        <v>100</v>
      </c>
      <c r="AA32" s="102">
        <f t="shared" si="2"/>
        <v>100</v>
      </c>
      <c r="AB32" s="102">
        <f t="shared" si="2"/>
        <v>100</v>
      </c>
      <c r="AC32" s="102">
        <f t="shared" si="2"/>
        <v>100</v>
      </c>
      <c r="AD32" s="102">
        <f t="shared" si="2"/>
        <v>100</v>
      </c>
      <c r="AE32" s="102">
        <f t="shared" si="2"/>
        <v>40.779879210844875</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-2.9334337459273661</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12</v>
      </c>
      <c r="M34" s="320">
        <f>IF('Input Sheet'!$S$6=0,'Input Sheet'!H26,'Input Sheet'!H58)</f>
        <v>0.20797227036395147</v>
      </c>
      <c r="N34" s="319">
        <f>IF('Input Sheet'!$S$6=0,'Input Sheet'!I26,'Input Sheet'!I58)</f>
        <v>4869</v>
      </c>
      <c r="O34" s="320">
        <f>IF('Input Sheet'!$S$6=0,'Input Sheet'!J26,'Input Sheet'!J58)</f>
        <v>1.3040508871777703</v>
      </c>
      <c r="P34" s="320">
        <f>IF('Input Sheet'!$S$6=0,'Input Sheet'!K26,'Input Sheet'!K58)</f>
        <v>0.24645717806531117</v>
      </c>
      <c r="Q34" s="320">
        <f>IF('Input Sheet'!$S$6=0,'Input Sheet'!L26,'Input Sheet'!L58)</f>
        <v>-7.3389288700070585</v>
      </c>
      <c r="R34" s="108">
        <f>IF('Input Sheet'!$S$6=0,'Input Sheet'!M26,'Input Sheet'!M58)</f>
        <v>15.948171379572887</v>
      </c>
      <c r="S34" s="31"/>
      <c r="T34" s="31"/>
      <c r="U34" s="31"/>
      <c r="V34" s="19"/>
      <c r="W34" s="40"/>
      <c r="Y34" s="61"/>
      <c r="Z34" s="102">
        <f t="shared" si="2"/>
        <v>100</v>
      </c>
      <c r="AA34" s="102">
        <f t="shared" si="2"/>
        <v>100</v>
      </c>
      <c r="AB34" s="102">
        <f t="shared" si="2"/>
        <v>100</v>
      </c>
      <c r="AC34" s="102">
        <f t="shared" si="2"/>
        <v>100</v>
      </c>
      <c r="AD34" s="102">
        <f t="shared" si="2"/>
        <v>100</v>
      </c>
      <c r="AE34" s="102">
        <f t="shared" si="2"/>
        <v>15.948171379572887</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-0.96299894543745579</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175</v>
      </c>
      <c r="M36" s="320">
        <f>IF('Input Sheet'!$S$6=0,'Input Sheet'!H28,'Input Sheet'!H60)</f>
        <v>3.0329289428076258</v>
      </c>
      <c r="N36" s="319">
        <f>IF('Input Sheet'!$S$6=0,'Input Sheet'!I28,'Input Sheet'!I60)</f>
        <v>23484</v>
      </c>
      <c r="O36" s="320">
        <f>IF('Input Sheet'!$S$6=0,'Input Sheet'!J28,'Input Sheet'!J60)</f>
        <v>6.2896551724137924</v>
      </c>
      <c r="P36" s="320">
        <f>IF('Input Sheet'!$S$6=0,'Input Sheet'!K28,'Input Sheet'!K60)</f>
        <v>0.74518821325157547</v>
      </c>
      <c r="Q36" s="320">
        <f>IF('Input Sheet'!$S$6=0,'Input Sheet'!L28,'Input Sheet'!L60)</f>
        <v>-10.189713481814426</v>
      </c>
      <c r="R36" s="108">
        <f>IF('Input Sheet'!$S$6=0,'Input Sheet'!M28,'Input Sheet'!M60)</f>
        <v>48.220909726656338</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48.220909726656338</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-2.5338495629957212</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-6.1924441335506772</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43</v>
      </c>
      <c r="M42" s="320">
        <f>IF('Input Sheet'!$S$6=0,'Input Sheet'!H34,'Input Sheet'!H66)</f>
        <v>0.74523396880415949</v>
      </c>
      <c r="N42" s="319">
        <f>IF('Input Sheet'!$S$6=0,'Input Sheet'!I34,'Input Sheet'!I66)</f>
        <v>10754</v>
      </c>
      <c r="O42" s="320">
        <f>IF('Input Sheet'!$S$6=0,'Input Sheet'!J34,'Input Sheet'!J66)</f>
        <v>2.8802142618011382</v>
      </c>
      <c r="P42" s="320">
        <f>IF('Input Sheet'!$S$6=0,'Input Sheet'!K34,'Input Sheet'!K66)</f>
        <v>0.39985121815138552</v>
      </c>
      <c r="Q42" s="320">
        <f>IF('Input Sheet'!$S$6=0,'Input Sheet'!L34,'Input Sheet'!L66)</f>
        <v>-9.6965115950053598</v>
      </c>
      <c r="R42" s="108">
        <f>IF('Input Sheet'!$S$6=0,'Input Sheet'!M34,'Input Sheet'!M66)</f>
        <v>25.874254519458162</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25.874254519458162</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-7.9643887414620584</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359</v>
      </c>
      <c r="M44" s="320">
        <f>IF('Input Sheet'!$S$6=0,'Input Sheet'!H36,'Input Sheet'!H68)</f>
        <v>6.2218370883882148</v>
      </c>
      <c r="N44" s="319">
        <f>IF('Input Sheet'!$S$6=0,'Input Sheet'!I36,'Input Sheet'!I68)</f>
        <v>20946</v>
      </c>
      <c r="O44" s="320">
        <f>IF('Input Sheet'!$S$6=0,'Input Sheet'!J36,'Input Sheet'!J68)</f>
        <v>5.6099096083026447</v>
      </c>
      <c r="P44" s="320">
        <f>IF('Input Sheet'!$S$6=0,'Input Sheet'!K36,'Input Sheet'!K68)</f>
        <v>1.7139310608230689</v>
      </c>
      <c r="Q44" s="320">
        <f>IF('Input Sheet'!$S$6=0,'Input Sheet'!L36,'Input Sheet'!L68)</f>
        <v>2.019978423212089</v>
      </c>
      <c r="R44" s="108">
        <f>IF('Input Sheet'!$S$6=0,'Input Sheet'!M36,'Input Sheet'!M68)</f>
        <v>110.90797397483767</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110.90797397483767</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0</v>
      </c>
      <c r="M45" s="320">
        <f>IF('Input Sheet'!$S$6=0,'Input Sheet'!H37,'Input Sheet'!H69)</f>
        <v>0</v>
      </c>
      <c r="N45" s="319">
        <f>IF('Input Sheet'!$S$6=0,'Input Sheet'!I37,'Input Sheet'!I69)</f>
        <v>10576</v>
      </c>
      <c r="O45" s="320">
        <f>IF('Input Sheet'!$S$6=0,'Input Sheet'!J37,'Input Sheet'!J69)</f>
        <v>2.8325410110478741</v>
      </c>
      <c r="P45" s="320">
        <f>IF('Input Sheet'!$S$6=0,'Input Sheet'!K37,'Input Sheet'!K69)</f>
        <v>0</v>
      </c>
      <c r="Q45" s="320">
        <f>IF('Input Sheet'!$S$6=0,'Input Sheet'!L37,'Input Sheet'!L69)</f>
        <v>-12.969271651562217</v>
      </c>
      <c r="R45" s="108">
        <f>IF('Input Sheet'!$S$6=0,'Input Sheet'!M37,'Input Sheet'!M69)</f>
        <v>0</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0</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23</v>
      </c>
      <c r="M46" s="320">
        <f>IF('Input Sheet'!$S$6=0,'Input Sheet'!H38,'Input Sheet'!H70)</f>
        <v>0.39861351819757368</v>
      </c>
      <c r="N46" s="319">
        <f>IF('Input Sheet'!$S$6=0,'Input Sheet'!I38,'Input Sheet'!I70)</f>
        <v>2522</v>
      </c>
      <c r="O46" s="320">
        <f>IF('Input Sheet'!$S$6=0,'Input Sheet'!J38,'Input Sheet'!J70)</f>
        <v>0.67546032808838297</v>
      </c>
      <c r="P46" s="320">
        <f>IF('Input Sheet'!$S$6=0,'Input Sheet'!K38,'Input Sheet'!K70)</f>
        <v>0.91197462331482959</v>
      </c>
      <c r="Q46" s="320">
        <f>IF('Input Sheet'!$S$6=0,'Input Sheet'!L38,'Input Sheet'!L70)</f>
        <v>-2.567433634092767</v>
      </c>
      <c r="R46" s="108">
        <f>IF('Input Sheet'!$S$6=0,'Input Sheet'!M38,'Input Sheet'!M70)</f>
        <v>59.013609182005979</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59.013609182005979</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-3.6091335000098934</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-2.716764971621942</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69B07868-3756-43A4-A059-63FE49369AB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6CC30-CBB3-4736-A395-F8AD3D80C420}">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Rudheath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160</v>
      </c>
      <c r="S20" s="342">
        <f>IF('Input Sheet'!U80&gt;20,20,'Input Sheet'!U80)</f>
        <v>2.772963604852686</v>
      </c>
      <c r="T20" s="108">
        <f ca="1">'Input Sheet'!Z80</f>
        <v>17.456967508504135</v>
      </c>
      <c r="U20" s="19"/>
      <c r="V20" s="40"/>
      <c r="W20" s="336" t="str">
        <f>LEFT('Input Sheet'!S80,3)</f>
        <v>2.D</v>
      </c>
      <c r="X20" s="336">
        <f t="shared" ca="1" si="0"/>
        <v>17.456967508504135</v>
      </c>
      <c r="Y20" s="336">
        <f t="shared" si="1"/>
        <v>2.772963604852686</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993</v>
      </c>
      <c r="S22" s="342">
        <f>IF('Input Sheet'!U82&gt;20,20,'Input Sheet'!U82)</f>
        <v>17.209705372616984</v>
      </c>
      <c r="T22" s="108">
        <f ca="1">'Input Sheet'!Z82</f>
        <v>142.54567069304022</v>
      </c>
      <c r="U22" s="19"/>
      <c r="V22" s="40"/>
      <c r="W22" s="336" t="str">
        <f>LEFT('Input Sheet'!S82,3)</f>
        <v>3.F</v>
      </c>
      <c r="X22" s="336">
        <f t="shared" ca="1" si="0"/>
        <v>142.54567069304022</v>
      </c>
      <c r="Y22" s="336">
        <f t="shared" si="1"/>
        <v>17.209705372616984</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175</v>
      </c>
      <c r="S23" s="342">
        <f>IF('Input Sheet'!U83&gt;20,20,'Input Sheet'!U83)</f>
        <v>3.0329289428076258</v>
      </c>
      <c r="T23" s="108">
        <f ca="1">'Input Sheet'!Z83</f>
        <v>48.098022596873825</v>
      </c>
      <c r="U23" s="19"/>
      <c r="V23" s="40"/>
      <c r="W23" s="336" t="str">
        <f>LEFT('Input Sheet'!S83,3)</f>
        <v>3.G</v>
      </c>
      <c r="X23" s="336">
        <f t="shared" ca="1" si="0"/>
        <v>48.098022596873825</v>
      </c>
      <c r="Y23" s="336">
        <f t="shared" si="1"/>
        <v>3.0329289428076258</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43</v>
      </c>
      <c r="S26" s="342">
        <f>IF('Input Sheet'!U86&gt;20,20,'Input Sheet'!U86)</f>
        <v>0.74523396880415949</v>
      </c>
      <c r="T26" s="108">
        <f ca="1">'Input Sheet'!Z86</f>
        <v>18.783025050779877</v>
      </c>
      <c r="U26" s="19"/>
      <c r="V26" s="40"/>
      <c r="W26" s="336" t="str">
        <f>LEFT('Input Sheet'!S86,3)</f>
        <v>3.J</v>
      </c>
      <c r="X26" s="336">
        <f t="shared" ca="1" si="0"/>
        <v>18.783025050779877</v>
      </c>
      <c r="Y26" s="336">
        <f t="shared" si="1"/>
        <v>0.74523396880415949</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382</v>
      </c>
      <c r="S27" s="342">
        <f>IF('Input Sheet'!U87&gt;20,20,'Input Sheet'!U87)</f>
        <v>6.6204506065857887</v>
      </c>
      <c r="T27" s="108">
        <f ca="1">'Input Sheet'!Z87</f>
        <v>69.903024298228871</v>
      </c>
      <c r="U27" s="19"/>
      <c r="V27" s="40"/>
      <c r="W27" s="336" t="str">
        <f>LEFT('Input Sheet'!S87,3)</f>
        <v>4.K</v>
      </c>
      <c r="X27" s="336">
        <f t="shared" ca="1" si="0"/>
        <v>69.903024298228871</v>
      </c>
      <c r="Y27" s="336">
        <f t="shared" si="1"/>
        <v>6.6204506065857887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770</v>
      </c>
      <c r="S28" s="342">
        <f>IF('Input Sheet'!U88&gt;20,20,'Input Sheet'!U88)</f>
        <v>13.344887348353554</v>
      </c>
      <c r="T28" s="108">
        <f ca="1">'Input Sheet'!Z88</f>
        <v>133.51502756481977</v>
      </c>
      <c r="U28" s="19"/>
      <c r="V28" s="40"/>
      <c r="W28" s="336" t="str">
        <f>LEFT('Input Sheet'!S88,3)</f>
        <v>4.L</v>
      </c>
      <c r="X28" s="336">
        <f t="shared" ca="1" si="0"/>
        <v>133.51502756481977</v>
      </c>
      <c r="Y28" s="336">
        <f t="shared" si="1"/>
        <v>13.344887348353554</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135</v>
      </c>
      <c r="S29" s="342">
        <f>IF('Input Sheet'!U89&gt;20,20,'Input Sheet'!U89)</f>
        <v>2.3396880415944543</v>
      </c>
      <c r="T29" s="108">
        <f ca="1">'Input Sheet'!Z89</f>
        <v>83.269566536109934</v>
      </c>
      <c r="U29" s="19"/>
      <c r="V29" s="40"/>
      <c r="W29" s="336" t="str">
        <f>LEFT('Input Sheet'!S89,3)</f>
        <v>4.M</v>
      </c>
      <c r="X29" s="336">
        <f t="shared" ca="1" si="0"/>
        <v>83.269566536109934</v>
      </c>
      <c r="Y29" s="336">
        <f t="shared" si="1"/>
        <v>2.3396880415944543</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317</v>
      </c>
      <c r="S31" s="342">
        <f>IF('Input Sheet'!U91&gt;20,20,'Input Sheet'!U91)</f>
        <v>5.4939341421143846</v>
      </c>
      <c r="T31" s="108">
        <f ca="1">'Input Sheet'!Z91</f>
        <v>144.11252355711383</v>
      </c>
      <c r="U31" s="19"/>
      <c r="V31" s="40"/>
      <c r="W31" s="336" t="str">
        <f>LEFT('Input Sheet'!S91,3)</f>
        <v>4.O</v>
      </c>
      <c r="X31" s="336">
        <f t="shared" ca="1" si="0"/>
        <v>144.11252355711383</v>
      </c>
      <c r="Y31" s="336">
        <f t="shared" si="1"/>
        <v>5.4939341421143846</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5</v>
      </c>
      <c r="S32" s="342">
        <f>IF('Input Sheet'!U92&gt;20,20,'Input Sheet'!U92)</f>
        <v>8.6655112651646438E-2</v>
      </c>
      <c r="T32" s="108">
        <f ca="1">'Input Sheet'!Z92</f>
        <v>2.1438412858672469</v>
      </c>
      <c r="U32" s="19"/>
      <c r="V32" s="40"/>
      <c r="W32" s="336" t="str">
        <f>LEFT('Input Sheet'!S92,3)</f>
        <v>5.P</v>
      </c>
      <c r="X32" s="336">
        <f t="shared" ca="1" si="0"/>
        <v>2.1438412858672469</v>
      </c>
      <c r="Y32" s="336">
        <f t="shared" si="1"/>
        <v>8.6655112651646438E-2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2064</v>
      </c>
      <c r="S33" s="342">
        <f>IF('Input Sheet'!U93&gt;20,20,'Input Sheet'!U93)</f>
        <v>20</v>
      </c>
      <c r="T33" s="108">
        <f ca="1">'Input Sheet'!Z93</f>
        <v>476.05086929384612</v>
      </c>
      <c r="U33" s="19"/>
      <c r="V33" s="40"/>
      <c r="W33" s="336" t="str">
        <f>LEFT('Input Sheet'!S93,3)</f>
        <v>5.Q</v>
      </c>
      <c r="X33" s="336">
        <f t="shared" ca="1" si="0"/>
        <v>300</v>
      </c>
      <c r="Y33" s="336">
        <f t="shared" si="1"/>
        <v>20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259</v>
      </c>
      <c r="S34" s="342">
        <f>IF('Input Sheet'!U94&gt;20,20,'Input Sheet'!U94)</f>
        <v>4.4887348353552863</v>
      </c>
      <c r="T34" s="108">
        <f ca="1">'Input Sheet'!Z94</f>
        <v>56.344977950942344</v>
      </c>
      <c r="U34" s="19"/>
      <c r="V34" s="40"/>
      <c r="W34" s="336" t="str">
        <f>LEFT('Input Sheet'!S94,3)</f>
        <v>5.R</v>
      </c>
      <c r="X34" s="336">
        <f t="shared" ca="1" si="0"/>
        <v>56.344977950942344</v>
      </c>
      <c r="Y34" s="336">
        <f t="shared" si="1"/>
        <v>4.4887348353552863</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172</v>
      </c>
      <c r="S35" s="342">
        <f>IF('Input Sheet'!U95&gt;20,20,'Input Sheet'!U95)</f>
        <v>2.9809358752166379</v>
      </c>
      <c r="T35" s="108">
        <f ca="1">'Input Sheet'!Z95</f>
        <v>52.492898760034535</v>
      </c>
      <c r="U35" s="19"/>
      <c r="V35" s="40"/>
      <c r="W35" s="336" t="str">
        <f>LEFT('Input Sheet'!S95,3)</f>
        <v>6.S</v>
      </c>
      <c r="X35" s="336">
        <f t="shared" ca="1" si="0"/>
        <v>52.492898760034535</v>
      </c>
      <c r="Y35" s="336">
        <f t="shared" si="1"/>
        <v>2.9809358752166379</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249</v>
      </c>
      <c r="S36" s="342">
        <f>IF('Input Sheet'!U96&gt;20,20,'Input Sheet'!U96)</f>
        <v>4.3154246100519931</v>
      </c>
      <c r="T36" s="108">
        <f ca="1">'Input Sheet'!Z96</f>
        <v>171.75905167659769</v>
      </c>
      <c r="U36" s="19"/>
      <c r="V36" s="40"/>
      <c r="W36" s="336" t="str">
        <f>LEFT('Input Sheet'!S96,3)</f>
        <v>6.T</v>
      </c>
      <c r="X36" s="336">
        <f t="shared" ca="1" si="0"/>
        <v>171.75905167659769</v>
      </c>
      <c r="Y36" s="336">
        <f t="shared" si="1"/>
        <v>4.3154246100519931</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46</v>
      </c>
      <c r="S38" s="342">
        <f>IF('Input Sheet'!U98&gt;20,20,'Input Sheet'!U98)</f>
        <v>0.79722703639514736</v>
      </c>
      <c r="T38" s="108">
        <f ca="1">'Input Sheet'!Z98</f>
        <v>52.628119645339147</v>
      </c>
      <c r="U38" s="19"/>
      <c r="V38" s="40"/>
      <c r="W38" s="336" t="str">
        <f>LEFT('Input Sheet'!S98,3)</f>
        <v>7.V</v>
      </c>
      <c r="X38" s="336">
        <f t="shared" ca="1" si="0"/>
        <v>52.628119645339147</v>
      </c>
      <c r="Y38" s="336">
        <f t="shared" si="1"/>
        <v>0.79722703639514736</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A3E5F968-AB98-4B34-A595-B55FAEC971A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070B2-1C33-4117-B781-4D10B3276E70}">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Rudheath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4.9685734491849681E-2</v>
      </c>
      <c r="K21" s="380"/>
      <c r="L21" s="381">
        <f ca="1">IF('Acorn Knowledge Group'!$DL$3=0,'Acorn Knowledge Group'!DN7,'Acorn Knowledge Group'!DN37)</f>
        <v>103.58515009456471</v>
      </c>
      <c r="M21" s="381"/>
      <c r="N21" s="382"/>
      <c r="O21" s="382"/>
      <c r="P21" s="382"/>
      <c r="Q21" s="382"/>
      <c r="R21" s="114"/>
      <c r="S21" s="114"/>
      <c r="T21" s="114"/>
      <c r="U21" s="114"/>
      <c r="V21" s="114"/>
      <c r="W21" s="359"/>
      <c r="X21" s="40"/>
      <c r="Y21" s="116"/>
      <c r="Z21" s="61">
        <f t="shared" ca="1" si="0"/>
        <v>103.58515009456471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0.15534975673554466</v>
      </c>
      <c r="K22" s="380"/>
      <c r="L22" s="381">
        <f ca="1">IF('Acorn Knowledge Group'!$DL$3=0,'Acorn Knowledge Group'!DN8,'Acorn Knowledge Group'!DN38)</f>
        <v>103.45518301548131</v>
      </c>
      <c r="M22" s="381"/>
      <c r="N22" s="382"/>
      <c r="O22" s="382"/>
      <c r="P22" s="382"/>
      <c r="Q22" s="382"/>
      <c r="R22" s="114"/>
      <c r="S22" s="114"/>
      <c r="T22" s="114"/>
      <c r="U22" s="114"/>
      <c r="V22" s="114"/>
      <c r="W22" s="359"/>
      <c r="X22" s="40"/>
      <c r="Y22" s="116"/>
      <c r="Z22" s="61">
        <f t="shared" ca="1" si="0"/>
        <v>103.45518301548131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7.1844819101633747E-2</v>
      </c>
      <c r="K23" s="380"/>
      <c r="L23" s="381">
        <f ca="1">IF('Acorn Knowledge Group'!$DL$3=0,'Acorn Knowledge Group'!DN9,'Acorn Knowledge Group'!DN39)</f>
        <v>94.755886305642846</v>
      </c>
      <c r="M23" s="381"/>
      <c r="N23" s="382"/>
      <c r="O23" s="382"/>
      <c r="P23" s="382"/>
      <c r="Q23" s="382"/>
      <c r="R23" s="114"/>
      <c r="S23" s="114"/>
      <c r="T23" s="114"/>
      <c r="U23" s="114"/>
      <c r="V23" s="114"/>
      <c r="W23" s="359"/>
      <c r="X23" s="40"/>
      <c r="Y23" s="116"/>
      <c r="Z23" s="61">
        <f t="shared" ca="1" si="0"/>
        <v>94.755886305642846</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0.1217207683934847</v>
      </c>
      <c r="K24" s="380"/>
      <c r="L24" s="381">
        <f ca="1">IF('Acorn Knowledge Group'!$DL$3=0,'Acorn Knowledge Group'!DN10,'Acorn Knowledge Group'!DN40)</f>
        <v>101.04508504876411</v>
      </c>
      <c r="M24" s="381"/>
      <c r="N24" s="382"/>
      <c r="O24" s="382"/>
      <c r="P24" s="382"/>
      <c r="Q24" s="382"/>
      <c r="R24" s="114"/>
      <c r="S24" s="114"/>
      <c r="T24" s="114"/>
      <c r="U24" s="114"/>
      <c r="V24" s="114"/>
      <c r="W24" s="359"/>
      <c r="X24" s="40"/>
      <c r="Y24" s="116"/>
      <c r="Z24" s="61">
        <f t="shared" ca="1" si="0"/>
        <v>101.04508504876411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0.18731860811923809</v>
      </c>
      <c r="K25" s="380"/>
      <c r="L25" s="381">
        <f ca="1">IF('Acorn Knowledge Group'!$DL$3=0,'Acorn Knowledge Group'!DN11,'Acorn Knowledge Group'!DN41)</f>
        <v>99.169680348555062</v>
      </c>
      <c r="M25" s="381"/>
      <c r="N25" s="382"/>
      <c r="O25" s="382"/>
      <c r="P25" s="382"/>
      <c r="Q25" s="382"/>
      <c r="R25" s="114"/>
      <c r="S25" s="114"/>
      <c r="T25" s="114"/>
      <c r="U25" s="114"/>
      <c r="V25" s="114"/>
      <c r="W25" s="359"/>
      <c r="X25" s="40"/>
      <c r="Y25" s="116"/>
      <c r="Z25" s="61">
        <f t="shared" ca="1" si="0"/>
        <v>99.169680348555062</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0.19991786864987454</v>
      </c>
      <c r="K26" s="380"/>
      <c r="L26" s="381">
        <f ca="1">IF('Acorn Knowledge Group'!$DL$3=0,'Acorn Knowledge Group'!DN12,'Acorn Knowledge Group'!DN42)</f>
        <v>98.9294610309219</v>
      </c>
      <c r="M26" s="381"/>
      <c r="N26" s="382"/>
      <c r="O26" s="382"/>
      <c r="P26" s="382"/>
      <c r="Q26" s="382"/>
      <c r="R26" s="114"/>
      <c r="S26" s="114"/>
      <c r="T26" s="114"/>
      <c r="U26" s="114"/>
      <c r="V26" s="114"/>
      <c r="W26" s="359"/>
      <c r="X26" s="40"/>
      <c r="Y26" s="116"/>
      <c r="Z26" s="61">
        <f t="shared" ca="1" si="0"/>
        <v>98.9294610309219</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0.10711442888952985</v>
      </c>
      <c r="K27" s="380"/>
      <c r="L27" s="381">
        <f ca="1">IF('Acorn Knowledge Group'!$DL$3=0,'Acorn Knowledge Group'!DN13,'Acorn Knowledge Group'!DN43)</f>
        <v>99.556937471843696</v>
      </c>
      <c r="M27" s="381"/>
      <c r="N27" s="382"/>
      <c r="O27" s="382"/>
      <c r="P27" s="382"/>
      <c r="Q27" s="382"/>
      <c r="R27" s="114"/>
      <c r="S27" s="114"/>
      <c r="T27" s="114"/>
      <c r="U27" s="114"/>
      <c r="V27" s="114"/>
      <c r="W27" s="359"/>
      <c r="X27" s="40"/>
      <c r="Y27" s="116"/>
      <c r="Z27" s="61">
        <f t="shared" ca="1" si="0"/>
        <v>99.556937471843696</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0.10704801561884213</v>
      </c>
      <c r="K28" s="380"/>
      <c r="L28" s="381">
        <f ca="1">IF('Acorn Knowledge Group'!$DL$3=0,'Acorn Knowledge Group'!DN14,'Acorn Knowledge Group'!DN44)</f>
        <v>100.01646363346511</v>
      </c>
      <c r="M28" s="381"/>
      <c r="N28" s="383"/>
      <c r="O28" s="383"/>
      <c r="P28" s="383"/>
      <c r="Q28" s="383"/>
      <c r="R28" s="114"/>
      <c r="S28" s="114"/>
      <c r="T28" s="114"/>
      <c r="U28" s="114"/>
      <c r="V28" s="114"/>
      <c r="W28" s="359"/>
      <c r="X28" s="40"/>
      <c r="Y28" s="116"/>
      <c r="Z28" s="61">
        <f t="shared" ca="1" si="0"/>
        <v>100.01646363346511</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76E781C8-3204-4E46-B4F3-55E27AE5CF12}">
      <formula1>List2</formula1>
    </dataValidation>
    <dataValidation type="list" allowBlank="1" showInputMessage="1" showErrorMessage="1" sqref="F13:M13" xr:uid="{CA444389-BAEB-4C39-B773-A9EDF3CB57B7}">
      <formula1>Feature_list</formula1>
    </dataValidation>
  </dataValidations>
  <hyperlinks>
    <hyperlink ref="J8:W8" r:id="rId1" tooltip="CACI Copyrights" display="http://www.caci.co.uk/copyrightnotices.pdf" xr:uid="{805A9B79-433A-4274-BD90-FC51701A1DC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70739-1B16-4209-9F96-16BA0EB933D9}">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F7A8DE36-2D14-45B7-826E-860CB38FE093}"/>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7DBCA-FC4E-4D1C-ABE1-25208AA37679}">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22</v>
      </c>
      <c r="R8" s="583">
        <f>RANK(U8,$U$8:$U$72,0)+COUNTIF($U$8:U8,U8)-1</f>
        <v>22</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5.Q.48 Routine occupations, socially renting families in semis</v>
      </c>
      <c r="AD8" s="580">
        <f>VLOOKUP($AB$8,$Q$8:$Z$72,4,FALSE)</f>
        <v>1868</v>
      </c>
      <c r="AE8" s="581">
        <f>VLOOKUP($AB$8,$Q$8:$Z$72,5,FALSE)</f>
        <v>32.374350086655113</v>
      </c>
      <c r="AF8" s="580">
        <f>VLOOKUP($AB$8,$Q$8:$Z$72,6,FALSE)</f>
        <v>21968</v>
      </c>
      <c r="AG8" s="581">
        <f>VLOOKUP($AB$8,$Q$8:$Z$72,7,FALSE)</f>
        <v>5.883629059256779</v>
      </c>
      <c r="AH8" s="581">
        <f>VLOOKUP($AB$8,$Q$8:$Z$72,8,FALSE)</f>
        <v>8.5032774945375085</v>
      </c>
      <c r="AI8" s="581">
        <f>VLOOKUP($AB$8,$Q$8:$Z$72,9,FALSE)</f>
        <v>85.511880509379921</v>
      </c>
      <c r="AJ8" s="580">
        <f>VLOOKUP($AB$8,$Q$8:$Z$72,10,FALSE)</f>
        <v>550.24458137312695</v>
      </c>
      <c r="AK8" s="114"/>
      <c r="AL8" s="586">
        <v>1</v>
      </c>
      <c r="AM8" s="568" t="str">
        <f>VLOOKUP($AL$8,$R$8:$Z$72,2,FALSE)</f>
        <v>5.Q.48 Routine occupations, socially renting families in semis</v>
      </c>
      <c r="AN8" s="580">
        <f>VLOOKUP($AL$8,$R$8:$Z$72,3,FALSE)</f>
        <v>1868</v>
      </c>
      <c r="AO8" s="581">
        <f>VLOOKUP($AL$8,$R$8:$Z$72,4,FALSE)</f>
        <v>32.374350086655113</v>
      </c>
      <c r="AP8" s="580">
        <f>VLOOKUP($AL$8,$R$8:$Z$72,5,FALSE)</f>
        <v>21968</v>
      </c>
      <c r="AQ8" s="581">
        <f>VLOOKUP($AL$8,$R$8:$Z$72,6,FALSE)</f>
        <v>5.883629059256779</v>
      </c>
      <c r="AR8" s="581">
        <f>VLOOKUP($AL$8,$R$8:$Z$72,7,FALSE)</f>
        <v>8.5032774945375085</v>
      </c>
      <c r="AS8" s="581">
        <f>VLOOKUP($AL$8,$R$8:$Z$72,8,FALSE)</f>
        <v>85.511880509379921</v>
      </c>
      <c r="AT8" s="580">
        <f>VLOOKUP($AL$8,$R$8:$Z$72,9,FALSE)</f>
        <v>550.24458137312695</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23</v>
      </c>
      <c r="R9" s="583">
        <f>RANK(U9,$U$8:$U$72,0)+COUNTIF($U$8:U9,U9)-1</f>
        <v>23</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3.F.16 Families and couples in detached houses</v>
      </c>
      <c r="AD9" s="580">
        <f>VLOOKUP($AB$9,$Q$8:$Z$72,4,FALSE)</f>
        <v>812</v>
      </c>
      <c r="AE9" s="581">
        <f>VLOOKUP($AB$9,$Q$8:$Z$72,5,FALSE)</f>
        <v>14.072790294627383</v>
      </c>
      <c r="AF9" s="580">
        <f>VLOOKUP($AB$9,$Q$8:$Z$72,6,FALSE)</f>
        <v>12836</v>
      </c>
      <c r="AG9" s="581">
        <f>VLOOKUP($AB$9,$Q$8:$Z$72,7,FALSE)</f>
        <v>3.4378305992634752</v>
      </c>
      <c r="AH9" s="581">
        <f>VLOOKUP($AB$9,$Q$8:$Z$72,8,FALSE)</f>
        <v>6.3259582424431287</v>
      </c>
      <c r="AI9" s="581">
        <f>VLOOKUP($AB$9,$Q$8:$Z$72,9,FALSE)</f>
        <v>44.338195236682097</v>
      </c>
      <c r="AJ9" s="580">
        <f>VLOOKUP($AB$9,$Q$8:$Z$72,10,FALSE)</f>
        <v>409.35089406797277</v>
      </c>
      <c r="AK9" s="114"/>
      <c r="AL9" s="586">
        <v>2</v>
      </c>
      <c r="AM9" s="568" t="str">
        <f>VLOOKUP($AL$9,$R$8:$Z$72,2,FALSE)</f>
        <v>3.F.16 Families and couples in detached houses</v>
      </c>
      <c r="AN9" s="580">
        <f>VLOOKUP($AL$9,$R$8:$Z$72,3,FALSE)</f>
        <v>812</v>
      </c>
      <c r="AO9" s="581">
        <f>VLOOKUP($AL$9,$R$8:$Z$72,4,FALSE)</f>
        <v>14.072790294627383</v>
      </c>
      <c r="AP9" s="580">
        <f>VLOOKUP($AL$9,$R$8:$Z$72,5,FALSE)</f>
        <v>12836</v>
      </c>
      <c r="AQ9" s="581">
        <f>VLOOKUP($AL$9,$R$8:$Z$72,6,FALSE)</f>
        <v>3.4378305992634752</v>
      </c>
      <c r="AR9" s="581">
        <f>VLOOKUP($AL$9,$R$8:$Z$72,7,FALSE)</f>
        <v>6.3259582424431287</v>
      </c>
      <c r="AS9" s="581">
        <f>VLOOKUP($AL$9,$R$8:$Z$72,8,FALSE)</f>
        <v>44.338195236682097</v>
      </c>
      <c r="AT9" s="580">
        <f>VLOOKUP($AL$9,$R$8:$Z$72,9,FALSE)</f>
        <v>409.35089406797277</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24</v>
      </c>
      <c r="R10" s="583">
        <f>RANK(U10,$U$8:$U$72,0)+COUNTIF($U$8:U10,U10)-1</f>
        <v>24</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6.T.58 Poorer pensioners in semis</v>
      </c>
      <c r="AD10" s="580">
        <f>VLOOKUP($AB$10,$Q$8:$Z$72,4,FALSE)</f>
        <v>228</v>
      </c>
      <c r="AE10" s="581">
        <f>VLOOKUP($AB$10,$Q$8:$Z$72,5,FALSE)</f>
        <v>3.9514731369150775</v>
      </c>
      <c r="AF10" s="580">
        <f>VLOOKUP($AB$10,$Q$8:$Z$72,6,FALSE)</f>
        <v>5573</v>
      </c>
      <c r="AG10" s="581">
        <f>VLOOKUP($AB$10,$Q$8:$Z$72,7,FALSE)</f>
        <v>1.4926012721794442</v>
      </c>
      <c r="AH10" s="581">
        <f>VLOOKUP($AB$10,$Q$8:$Z$72,8,FALSE)</f>
        <v>4.0911537771397812</v>
      </c>
      <c r="AI10" s="581">
        <f>VLOOKUP($AB$10,$Q$8:$Z$72,9,FALSE)</f>
        <v>15.403431268545368</v>
      </c>
      <c r="AJ10" s="580">
        <f>VLOOKUP($AB$10,$Q$8:$Z$72,10,FALSE)</f>
        <v>264.73735555278432</v>
      </c>
      <c r="AK10" s="114"/>
      <c r="AL10" s="586">
        <v>3</v>
      </c>
      <c r="AM10" s="568" t="str">
        <f>VLOOKUP($AL$10,$R$8:$Z$72,2,FALSE)</f>
        <v>4.L.34 Older owner-occupier households in semis</v>
      </c>
      <c r="AN10" s="580">
        <f>VLOOKUP($AL$10,$R$8:$Z$72,3,FALSE)</f>
        <v>556</v>
      </c>
      <c r="AO10" s="581">
        <f>VLOOKUP($AL$10,$R$8:$Z$72,4,FALSE)</f>
        <v>9.6360485268630853</v>
      </c>
      <c r="AP10" s="580">
        <f>VLOOKUP($AL$10,$R$8:$Z$72,5,FALSE)</f>
        <v>17706</v>
      </c>
      <c r="AQ10" s="581">
        <f>VLOOKUP($AL$10,$R$8:$Z$72,6,FALSE)</f>
        <v>4.7421493136926678</v>
      </c>
      <c r="AR10" s="581">
        <f>VLOOKUP($AL$10,$R$8:$Z$72,7,FALSE)</f>
        <v>3.1401784705749463</v>
      </c>
      <c r="AS10" s="581">
        <f>VLOOKUP($AL$10,$R$8:$Z$72,8,FALSE)</f>
        <v>17.490608802409248</v>
      </c>
      <c r="AT10" s="580">
        <f>VLOOKUP($AL$10,$R$8:$Z$72,9,FALSE)</f>
        <v>203.20002364833982</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-0.21531667312504055</v>
      </c>
      <c r="M11" s="580">
        <f t="shared" si="1"/>
        <v>0</v>
      </c>
      <c r="N11" s="582"/>
      <c r="O11" s="583" t="str">
        <f t="shared" si="6"/>
        <v>1</v>
      </c>
      <c r="P11" s="583" t="str">
        <f t="shared" si="7"/>
        <v>1.B</v>
      </c>
      <c r="Q11" s="583">
        <f>RANK(Z11,$Z$8:$Z$72,0)+COUNTIF($Z$8:Z11,Z11)-1</f>
        <v>25</v>
      </c>
      <c r="R11" s="583">
        <f>RANK(U11,$U$8:$U$72,0)+COUNTIF($U$8:U11,U11)-1</f>
        <v>25</v>
      </c>
      <c r="S11" s="379" t="s">
        <v>255</v>
      </c>
      <c r="T11" s="584">
        <f t="shared" si="8"/>
        <v>0</v>
      </c>
      <c r="U11" s="585">
        <f t="shared" si="2"/>
        <v>0</v>
      </c>
      <c r="V11" s="584">
        <f t="shared" si="9"/>
        <v>3</v>
      </c>
      <c r="W11" s="585">
        <f t="shared" si="3"/>
        <v>8.0348175426849671E-4</v>
      </c>
      <c r="X11" s="581">
        <f t="shared" si="4"/>
        <v>0</v>
      </c>
      <c r="Y11" s="581">
        <f t="shared" si="5"/>
        <v>-0.21531667312504055</v>
      </c>
      <c r="Z11" s="580">
        <f t="shared" si="10"/>
        <v>0</v>
      </c>
      <c r="AA11" s="114"/>
      <c r="AB11" s="586">
        <v>4</v>
      </c>
      <c r="AC11" s="568" t="str">
        <f>VLOOKUP($AB$11,$Q$8:$Z$72,3,FALSE)</f>
        <v>4.M.37 Restricted residents, socially renting</v>
      </c>
      <c r="AD11" s="580">
        <f>VLOOKUP($AB$11,$Q$8:$Z$72,4,FALSE)</f>
        <v>135</v>
      </c>
      <c r="AE11" s="581">
        <f>VLOOKUP($AB$11,$Q$8:$Z$72,5,FALSE)</f>
        <v>2.3396880415944543</v>
      </c>
      <c r="AF11" s="580">
        <f>VLOOKUP($AB$11,$Q$8:$Z$72,6,FALSE)</f>
        <v>3389</v>
      </c>
      <c r="AG11" s="581">
        <f>VLOOKUP($AB$11,$Q$8:$Z$72,7,FALSE)</f>
        <v>0.90766655507197846</v>
      </c>
      <c r="AH11" s="581">
        <f>VLOOKUP($AB$11,$Q$8:$Z$72,8,FALSE)</f>
        <v>3.9834759516081437</v>
      </c>
      <c r="AI11" s="581">
        <f>VLOOKUP($AB$11,$Q$8:$Z$72,9,FALSE)</f>
        <v>11.469757782354174</v>
      </c>
      <c r="AJ11" s="580">
        <f>VLOOKUP($AB$11,$Q$8:$Z$72,10,FALSE)</f>
        <v>257.76955518746814</v>
      </c>
      <c r="AK11" s="114"/>
      <c r="AL11" s="586">
        <v>4</v>
      </c>
      <c r="AM11" s="568" t="str">
        <f>VLOOKUP($AL$11,$R$8:$Z$72,2,FALSE)</f>
        <v>4.K.29 Senior home-owning couples</v>
      </c>
      <c r="AN11" s="580">
        <f>VLOOKUP($AL$11,$R$8:$Z$72,3,FALSE)</f>
        <v>359</v>
      </c>
      <c r="AO11" s="581">
        <f>VLOOKUP($AL$11,$R$8:$Z$72,4,FALSE)</f>
        <v>6.2218370883882148</v>
      </c>
      <c r="AP11" s="580">
        <f>VLOOKUP($AL$11,$R$8:$Z$72,5,FALSE)</f>
        <v>20946</v>
      </c>
      <c r="AQ11" s="581">
        <f>VLOOKUP($AL$11,$R$8:$Z$72,6,FALSE)</f>
        <v>5.6099096083026447</v>
      </c>
      <c r="AR11" s="581">
        <f>VLOOKUP($AL$11,$R$8:$Z$72,7,FALSE)</f>
        <v>1.7139310608230689</v>
      </c>
      <c r="AS11" s="581">
        <f>VLOOKUP($AL$11,$R$8:$Z$72,8,FALSE)</f>
        <v>2.019978423212089</v>
      </c>
      <c r="AT11" s="580">
        <f>VLOOKUP($AL$11,$R$8:$Z$72,9,FALSE)</f>
        <v>110.90797397483767</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-0.73547796742953175</v>
      </c>
      <c r="M12" s="580">
        <f t="shared" si="1"/>
        <v>0</v>
      </c>
      <c r="N12" s="582"/>
      <c r="O12" s="583" t="str">
        <f t="shared" si="6"/>
        <v>1</v>
      </c>
      <c r="P12" s="583" t="str">
        <f t="shared" si="7"/>
        <v>1.B</v>
      </c>
      <c r="Q12" s="583">
        <f>RANK(Z12,$Z$8:$Z$72,0)+COUNTIF($Z$8:Z12,Z12)-1</f>
        <v>26</v>
      </c>
      <c r="R12" s="583">
        <f>RANK(U12,$U$8:$U$72,0)+COUNTIF($U$8:U12,U12)-1</f>
        <v>26</v>
      </c>
      <c r="S12" s="379" t="s">
        <v>256</v>
      </c>
      <c r="T12" s="584">
        <f t="shared" si="8"/>
        <v>0</v>
      </c>
      <c r="U12" s="585">
        <f t="shared" si="2"/>
        <v>0</v>
      </c>
      <c r="V12" s="584">
        <f t="shared" si="9"/>
        <v>35</v>
      </c>
      <c r="W12" s="585">
        <f t="shared" si="3"/>
        <v>9.3739537997991288E-3</v>
      </c>
      <c r="X12" s="581">
        <f t="shared" si="4"/>
        <v>0</v>
      </c>
      <c r="Y12" s="581">
        <f t="shared" si="5"/>
        <v>-0.73547796742953175</v>
      </c>
      <c r="Z12" s="580">
        <f t="shared" si="10"/>
        <v>0</v>
      </c>
      <c r="AA12" s="114"/>
      <c r="AB12" s="586">
        <v>5</v>
      </c>
      <c r="AC12" s="568" t="str">
        <f>VLOOKUP($AB$12,$Q$8:$Z$72,3,FALSE)</f>
        <v>4.O.41 Living on modest means in terraces</v>
      </c>
      <c r="AD12" s="580">
        <f>VLOOKUP($AB$12,$Q$8:$Z$72,4,FALSE)</f>
        <v>209</v>
      </c>
      <c r="AE12" s="581">
        <f>VLOOKUP($AB$12,$Q$8:$Z$72,5,FALSE)</f>
        <v>3.6221837088388211</v>
      </c>
      <c r="AF12" s="580">
        <f>VLOOKUP($AB$12,$Q$8:$Z$72,6,FALSE)</f>
        <v>5759</v>
      </c>
      <c r="AG12" s="581">
        <f>VLOOKUP($AB$12,$Q$8:$Z$72,7,FALSE)</f>
        <v>1.542417140944091</v>
      </c>
      <c r="AH12" s="581">
        <f>VLOOKUP($AB$12,$Q$8:$Z$72,8,FALSE)</f>
        <v>3.6291022747004686</v>
      </c>
      <c r="AI12" s="581">
        <f>VLOOKUP($AB$12,$Q$8:$Z$72,9,FALSE)</f>
        <v>12.81967434323102</v>
      </c>
      <c r="AJ12" s="580">
        <f>VLOOKUP($AB$12,$Q$8:$Z$72,10,FALSE)</f>
        <v>234.83813896296141</v>
      </c>
      <c r="AK12" s="114"/>
      <c r="AL12" s="586">
        <v>5</v>
      </c>
      <c r="AM12" s="568" t="str">
        <f>VLOOKUP($AL$12,$R$8:$Z$72,2,FALSE)</f>
        <v>5.R.51 Older, single-person households on the outskirts of town</v>
      </c>
      <c r="AN12" s="580">
        <f>VLOOKUP($AL$12,$R$8:$Z$72,3,FALSE)</f>
        <v>259</v>
      </c>
      <c r="AO12" s="581">
        <f>VLOOKUP($AL$12,$R$8:$Z$72,4,FALSE)</f>
        <v>4.4887348353552863</v>
      </c>
      <c r="AP12" s="580">
        <f>VLOOKUP($AL$12,$R$8:$Z$72,5,FALSE)</f>
        <v>7308</v>
      </c>
      <c r="AQ12" s="581">
        <f>VLOOKUP($AL$12,$R$8:$Z$72,6,FALSE)</f>
        <v>1.9572815533980583</v>
      </c>
      <c r="AR12" s="581">
        <f>VLOOKUP($AL$12,$R$8:$Z$72,7,FALSE)</f>
        <v>3.5440613026819925</v>
      </c>
      <c r="AS12" s="581">
        <f>VLOOKUP($AL$12,$R$8:$Z$72,8,FALSE)</f>
        <v>13.881087750952501</v>
      </c>
      <c r="AT12" s="580">
        <f>VLOOKUP($AL$12,$R$8:$Z$72,9,FALSE)</f>
        <v>229.33516271904489</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27</v>
      </c>
      <c r="R13" s="583">
        <f>RANK(U13,$U$8:$U$72,0)+COUNTIF($U$8:U13,U13)-1</f>
        <v>27</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5.R.51 Older, single-person households on the outskirts of town</v>
      </c>
      <c r="AD13" s="580">
        <f>VLOOKUP($AB$13,$Q$8:$Z$72,4,FALSE)</f>
        <v>259</v>
      </c>
      <c r="AE13" s="581">
        <f>VLOOKUP($AB$13,$Q$8:$Z$72,5,FALSE)</f>
        <v>4.4887348353552863</v>
      </c>
      <c r="AF13" s="580">
        <f>VLOOKUP($AB$13,$Q$8:$Z$72,6,FALSE)</f>
        <v>7308</v>
      </c>
      <c r="AG13" s="581">
        <f>VLOOKUP($AB$13,$Q$8:$Z$72,7,FALSE)</f>
        <v>1.9572815533980583</v>
      </c>
      <c r="AH13" s="581">
        <f>VLOOKUP($AB$13,$Q$8:$Z$72,8,FALSE)</f>
        <v>3.5440613026819925</v>
      </c>
      <c r="AI13" s="581">
        <f>VLOOKUP($AB$13,$Q$8:$Z$72,9,FALSE)</f>
        <v>13.881087750952501</v>
      </c>
      <c r="AJ13" s="580">
        <f>VLOOKUP($AB$13,$Q$8:$Z$72,10,FALSE)</f>
        <v>229.33516271904489</v>
      </c>
      <c r="AK13" s="114"/>
      <c r="AL13" s="586">
        <v>6</v>
      </c>
      <c r="AM13" s="568" t="str">
        <f>VLOOKUP($AL$13,$R$8:$Z$72,2,FALSE)</f>
        <v>6.T.58 Poorer pensioners in semis</v>
      </c>
      <c r="AN13" s="580">
        <f>VLOOKUP($AL$13,$R$8:$Z$72,3,FALSE)</f>
        <v>228</v>
      </c>
      <c r="AO13" s="581">
        <f>VLOOKUP($AL$13,$R$8:$Z$72,4,FALSE)</f>
        <v>3.9514731369150775</v>
      </c>
      <c r="AP13" s="580">
        <f>VLOOKUP($AL$13,$R$8:$Z$72,5,FALSE)</f>
        <v>5573</v>
      </c>
      <c r="AQ13" s="581">
        <f>VLOOKUP($AL$13,$R$8:$Z$72,6,FALSE)</f>
        <v>1.4926012721794442</v>
      </c>
      <c r="AR13" s="581">
        <f>VLOOKUP($AL$13,$R$8:$Z$72,7,FALSE)</f>
        <v>4.0911537771397812</v>
      </c>
      <c r="AS13" s="581">
        <f>VLOOKUP($AL$13,$R$8:$Z$72,8,FALSE)</f>
        <v>15.403431268545368</v>
      </c>
      <c r="AT13" s="580">
        <f>VLOOKUP($AL$13,$R$8:$Z$72,9,FALSE)</f>
        <v>264.73735555278432</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-14.098575341060826</v>
      </c>
      <c r="M14" s="580">
        <f t="shared" si="1"/>
        <v>0</v>
      </c>
      <c r="N14" s="582"/>
      <c r="O14" s="583" t="str">
        <f t="shared" si="6"/>
        <v>1</v>
      </c>
      <c r="P14" s="583" t="str">
        <f t="shared" si="7"/>
        <v>1.C</v>
      </c>
      <c r="Q14" s="583">
        <f>RANK(Z14,$Z$8:$Z$72,0)+COUNTIF($Z$8:Z14,Z14)-1</f>
        <v>28</v>
      </c>
      <c r="R14" s="583">
        <f>RANK(U14,$U$8:$U$72,0)+COUNTIF($U$8:U14,U14)-1</f>
        <v>28</v>
      </c>
      <c r="S14" s="379" t="s">
        <v>258</v>
      </c>
      <c r="T14" s="584">
        <f t="shared" si="8"/>
        <v>0</v>
      </c>
      <c r="U14" s="585">
        <f t="shared" si="2"/>
        <v>0</v>
      </c>
      <c r="V14" s="584">
        <f t="shared" si="9"/>
        <v>12434</v>
      </c>
      <c r="W14" s="585">
        <f t="shared" si="3"/>
        <v>3.3301640441914961</v>
      </c>
      <c r="X14" s="581">
        <f t="shared" si="4"/>
        <v>0</v>
      </c>
      <c r="Y14" s="581">
        <f t="shared" si="5"/>
        <v>-14.098575341060826</v>
      </c>
      <c r="Z14" s="580">
        <f t="shared" si="10"/>
        <v>0</v>
      </c>
      <c r="AA14" s="114"/>
      <c r="AB14" s="586">
        <v>7</v>
      </c>
      <c r="AC14" s="568" t="str">
        <f>VLOOKUP($AB$14,$Q$8:$Z$72,3,FALSE)</f>
        <v>6.S.54 Young families in socially rented semis</v>
      </c>
      <c r="AD14" s="580">
        <f>VLOOKUP($AB$14,$Q$8:$Z$72,4,FALSE)</f>
        <v>172</v>
      </c>
      <c r="AE14" s="581">
        <f>VLOOKUP($AB$14,$Q$8:$Z$72,5,FALSE)</f>
        <v>2.9809358752166379</v>
      </c>
      <c r="AF14" s="580">
        <f>VLOOKUP($AB$14,$Q$8:$Z$72,6,FALSE)</f>
        <v>4966</v>
      </c>
      <c r="AG14" s="581">
        <f>VLOOKUP($AB$14,$Q$8:$Z$72,7,FALSE)</f>
        <v>1.3300301305657851</v>
      </c>
      <c r="AH14" s="581">
        <f>VLOOKUP($AB$14,$Q$8:$Z$72,8,FALSE)</f>
        <v>3.4635521546516315</v>
      </c>
      <c r="AI14" s="581">
        <f>VLOOKUP($AB$14,$Q$8:$Z$72,9,FALSE)</f>
        <v>10.946794056715294</v>
      </c>
      <c r="AJ14" s="580">
        <f>VLOOKUP($AB$14,$Q$8:$Z$72,10,FALSE)</f>
        <v>224.12543947019978</v>
      </c>
      <c r="AK14" s="114"/>
      <c r="AL14" s="586">
        <v>7</v>
      </c>
      <c r="AM14" s="568" t="str">
        <f>VLOOKUP($AL$14,$R$8:$Z$72,2,FALSE)</f>
        <v>4.L.35 Settled communities, semi-detached properties</v>
      </c>
      <c r="AN14" s="580">
        <f>VLOOKUP($AL$14,$R$8:$Z$72,3,FALSE)</f>
        <v>214</v>
      </c>
      <c r="AO14" s="581">
        <f>VLOOKUP($AL$14,$R$8:$Z$72,4,FALSE)</f>
        <v>3.7088388214904677</v>
      </c>
      <c r="AP14" s="580">
        <f>VLOOKUP($AL$14,$R$8:$Z$72,5,FALSE)</f>
        <v>19613</v>
      </c>
      <c r="AQ14" s="581">
        <f>VLOOKUP($AL$14,$R$8:$Z$72,6,FALSE)</f>
        <v>5.2528958821560092</v>
      </c>
      <c r="AR14" s="581">
        <f>VLOOKUP($AL$14,$R$8:$Z$72,7,FALSE)</f>
        <v>1.0911130372711977</v>
      </c>
      <c r="AS14" s="581">
        <f>VLOOKUP($AL$14,$R$8:$Z$72,8,FALSE)</f>
        <v>-5.2573741256656996</v>
      </c>
      <c r="AT14" s="580">
        <f>VLOOKUP($AL$14,$R$8:$Z$72,9,FALSE)</f>
        <v>70.605603170040453</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29</v>
      </c>
      <c r="R15" s="583">
        <f>RANK(U15,$U$8:$U$72,0)+COUNTIF($U$8:U15,U15)-1</f>
        <v>29</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5.Q.49 Socially renting single adult households</v>
      </c>
      <c r="AD15" s="580">
        <f>VLOOKUP($AB$15,$Q$8:$Z$72,4,FALSE)</f>
        <v>196</v>
      </c>
      <c r="AE15" s="581">
        <f>VLOOKUP($AB$15,$Q$8:$Z$72,5,FALSE)</f>
        <v>3.3968804159445405</v>
      </c>
      <c r="AF15" s="580">
        <f>VLOOKUP($AB$15,$Q$8:$Z$72,6,FALSE)</f>
        <v>6088</v>
      </c>
      <c r="AG15" s="581">
        <f>VLOOKUP($AB$15,$Q$8:$Z$72,7,FALSE)</f>
        <v>1.6305323066622028</v>
      </c>
      <c r="AH15" s="581">
        <f>VLOOKUP($AB$15,$Q$8:$Z$72,8,FALSE)</f>
        <v>3.2194480946123525</v>
      </c>
      <c r="AI15" s="581">
        <f>VLOOKUP($AB$15,$Q$8:$Z$72,9,FALSE)</f>
        <v>10.594228595919772</v>
      </c>
      <c r="AJ15" s="580">
        <f>VLOOKUP($AB$15,$Q$8:$Z$72,10,FALSE)</f>
        <v>208.32953766479844</v>
      </c>
      <c r="AK15" s="114"/>
      <c r="AL15" s="586">
        <v>8</v>
      </c>
      <c r="AM15" s="568" t="str">
        <f>VLOOKUP($AL$15,$R$8:$Z$72,2,FALSE)</f>
        <v>4.O.41 Living on modest means in terraces</v>
      </c>
      <c r="AN15" s="580">
        <f>VLOOKUP($AL$15,$R$8:$Z$72,3,FALSE)</f>
        <v>209</v>
      </c>
      <c r="AO15" s="581">
        <f>VLOOKUP($AL$15,$R$8:$Z$72,4,FALSE)</f>
        <v>3.6221837088388211</v>
      </c>
      <c r="AP15" s="580">
        <f>VLOOKUP($AL$15,$R$8:$Z$72,5,FALSE)</f>
        <v>5759</v>
      </c>
      <c r="AQ15" s="581">
        <f>VLOOKUP($AL$15,$R$8:$Z$72,6,FALSE)</f>
        <v>1.542417140944091</v>
      </c>
      <c r="AR15" s="581">
        <f>VLOOKUP($AL$15,$R$8:$Z$72,7,FALSE)</f>
        <v>3.6291022747004686</v>
      </c>
      <c r="AS15" s="581">
        <f>VLOOKUP($AL$15,$R$8:$Z$72,8,FALSE)</f>
        <v>12.81967434323102</v>
      </c>
      <c r="AT15" s="580">
        <f>VLOOKUP($AL$15,$R$8:$Z$72,9,FALSE)</f>
        <v>234.83813896296141</v>
      </c>
      <c r="AU15" s="114"/>
      <c r="AV15" s="114"/>
      <c r="AW15" s="114"/>
      <c r="BK15" s="31"/>
      <c r="BM15" s="571"/>
      <c r="BN15" s="572"/>
      <c r="BP15" s="31"/>
      <c r="BR15" s="31"/>
    </row>
    <row r="16" spans="1:70" ht="15" customHeight="1" x14ac:dyDescent="0.25">
      <c r="B16" s="379" t="s">
        <v>260</v>
      </c>
      <c r="C16" s="578">
        <v>160</v>
      </c>
      <c r="D16" s="578">
        <v>10188</v>
      </c>
      <c r="F16" s="579" t="str">
        <f t="shared" si="0"/>
        <v>2.D.9 Families and couples in comfortable homes</v>
      </c>
      <c r="G16" s="580">
        <f t="shared" si="0"/>
        <v>160</v>
      </c>
      <c r="H16" s="581">
        <f t="shared" si="0"/>
        <v>2.772963604852686</v>
      </c>
      <c r="I16" s="580">
        <f t="shared" si="0"/>
        <v>10188</v>
      </c>
      <c r="J16" s="581">
        <f t="shared" si="0"/>
        <v>2.7286240374958153</v>
      </c>
      <c r="K16" s="581">
        <f t="shared" si="1"/>
        <v>1.5704750687082842</v>
      </c>
      <c r="L16" s="581">
        <f t="shared" si="1"/>
        <v>0.20673546143968199</v>
      </c>
      <c r="M16" s="580">
        <f t="shared" si="1"/>
        <v>101.62497899115348</v>
      </c>
      <c r="N16" s="582"/>
      <c r="O16" s="583" t="str">
        <f t="shared" si="6"/>
        <v>2</v>
      </c>
      <c r="P16" s="583" t="str">
        <f t="shared" si="7"/>
        <v>2.D</v>
      </c>
      <c r="Q16" s="583">
        <f>RANK(Z16,$Z$8:$Z$72,0)+COUNTIF($Z$8:Z16,Z16)-1</f>
        <v>13</v>
      </c>
      <c r="R16" s="583">
        <f>RANK(U16,$U$8:$U$72,0)+COUNTIF($U$8:U16,U16)-1</f>
        <v>13</v>
      </c>
      <c r="S16" s="379" t="s">
        <v>260</v>
      </c>
      <c r="T16" s="584">
        <f t="shared" si="8"/>
        <v>160</v>
      </c>
      <c r="U16" s="585">
        <f t="shared" si="2"/>
        <v>2.772963604852686</v>
      </c>
      <c r="V16" s="584">
        <f t="shared" si="9"/>
        <v>10188</v>
      </c>
      <c r="W16" s="585">
        <f t="shared" si="3"/>
        <v>2.7286240374958153</v>
      </c>
      <c r="X16" s="581">
        <f t="shared" si="4"/>
        <v>1.5704750687082842</v>
      </c>
      <c r="Y16" s="581">
        <f t="shared" si="5"/>
        <v>0.20673546143968199</v>
      </c>
      <c r="Z16" s="580">
        <f t="shared" si="10"/>
        <v>101.62497899115348</v>
      </c>
      <c r="AA16" s="114"/>
      <c r="AB16" s="586">
        <v>9</v>
      </c>
      <c r="AC16" s="568" t="str">
        <f>VLOOKUP($AB$16,$Q$8:$Z$72,3,FALSE)</f>
        <v>4.L.34 Older owner-occupier households in semis</v>
      </c>
      <c r="AD16" s="580">
        <f>VLOOKUP($AB$16,$Q$8:$Z$72,4,FALSE)</f>
        <v>556</v>
      </c>
      <c r="AE16" s="581">
        <f>VLOOKUP($AB$16,$Q$8:$Z$72,5,FALSE)</f>
        <v>9.6360485268630853</v>
      </c>
      <c r="AF16" s="580">
        <f>VLOOKUP($AB$16,$Q$8:$Z$72,6,FALSE)</f>
        <v>17706</v>
      </c>
      <c r="AG16" s="581">
        <f>VLOOKUP($AB$16,$Q$8:$Z$72,7,FALSE)</f>
        <v>4.7421493136926678</v>
      </c>
      <c r="AH16" s="581">
        <f>VLOOKUP($AB$16,$Q$8:$Z$72,8,FALSE)</f>
        <v>3.1401784705749463</v>
      </c>
      <c r="AI16" s="581">
        <f>VLOOKUP($AB$16,$Q$8:$Z$72,9,FALSE)</f>
        <v>17.490608802409248</v>
      </c>
      <c r="AJ16" s="580">
        <f>VLOOKUP($AB$16,$Q$8:$Z$72,10,FALSE)</f>
        <v>203.20002364833982</v>
      </c>
      <c r="AK16" s="114"/>
      <c r="AL16" s="586">
        <v>9</v>
      </c>
      <c r="AM16" s="568" t="str">
        <f>VLOOKUP($AL$16,$R$8:$Z$72,2,FALSE)</f>
        <v>5.Q.49 Socially renting single adult households</v>
      </c>
      <c r="AN16" s="580">
        <f>VLOOKUP($AL$16,$R$8:$Z$72,3,FALSE)</f>
        <v>196</v>
      </c>
      <c r="AO16" s="581">
        <f>VLOOKUP($AL$16,$R$8:$Z$72,4,FALSE)</f>
        <v>3.3968804159445405</v>
      </c>
      <c r="AP16" s="580">
        <f>VLOOKUP($AL$16,$R$8:$Z$72,5,FALSE)</f>
        <v>6088</v>
      </c>
      <c r="AQ16" s="581">
        <f>VLOOKUP($AL$16,$R$8:$Z$72,6,FALSE)</f>
        <v>1.6305323066622028</v>
      </c>
      <c r="AR16" s="581">
        <f>VLOOKUP($AL$16,$R$8:$Z$72,7,FALSE)</f>
        <v>3.2194480946123525</v>
      </c>
      <c r="AS16" s="581">
        <f>VLOOKUP($AL$16,$R$8:$Z$72,8,FALSE)</f>
        <v>10.594228595919772</v>
      </c>
      <c r="AT16" s="580">
        <f>VLOOKUP($AL$16,$R$8:$Z$72,9,FALSE)</f>
        <v>208.32953766479844</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-14.089189164676016</v>
      </c>
      <c r="M17" s="580">
        <f t="shared" si="1"/>
        <v>0</v>
      </c>
      <c r="N17" s="582"/>
      <c r="O17" s="583" t="str">
        <f t="shared" si="6"/>
        <v>2</v>
      </c>
      <c r="P17" s="583" t="str">
        <f t="shared" si="7"/>
        <v>2.D</v>
      </c>
      <c r="Q17" s="583">
        <f>RANK(Z17,$Z$8:$Z$72,0)+COUNTIF($Z$8:Z17,Z17)-1</f>
        <v>30</v>
      </c>
      <c r="R17" s="583">
        <f>RANK(U17,$U$8:$U$72,0)+COUNTIF($U$8:U17,U17)-1</f>
        <v>30</v>
      </c>
      <c r="S17" s="379" t="s">
        <v>261</v>
      </c>
      <c r="T17" s="584">
        <f t="shared" si="8"/>
        <v>0</v>
      </c>
      <c r="U17" s="585">
        <f t="shared" si="2"/>
        <v>0</v>
      </c>
      <c r="V17" s="584">
        <f t="shared" si="9"/>
        <v>12418</v>
      </c>
      <c r="W17" s="585">
        <f t="shared" si="3"/>
        <v>3.3258788081687314</v>
      </c>
      <c r="X17" s="581">
        <f t="shared" si="4"/>
        <v>0</v>
      </c>
      <c r="Y17" s="581">
        <f t="shared" si="5"/>
        <v>-14.089189164676016</v>
      </c>
      <c r="Z17" s="580">
        <f t="shared" si="10"/>
        <v>0</v>
      </c>
      <c r="AA17" s="114"/>
      <c r="AB17" s="586">
        <v>10</v>
      </c>
      <c r="AC17" s="568" t="str">
        <f>VLOOKUP($AB$17,$Q$8:$Z$72,3,FALSE)</f>
        <v>4.O.43 Older couples living in detached houses, rural communities</v>
      </c>
      <c r="AD17" s="580">
        <f>VLOOKUP($AB$17,$Q$8:$Z$72,4,FALSE)</f>
        <v>108</v>
      </c>
      <c r="AE17" s="581">
        <f>VLOOKUP($AB$17,$Q$8:$Z$72,5,FALSE)</f>
        <v>1.8717504332755632</v>
      </c>
      <c r="AF17" s="580">
        <f>VLOOKUP($AB$17,$Q$8:$Z$72,6,FALSE)</f>
        <v>4266</v>
      </c>
      <c r="AG17" s="581">
        <f>VLOOKUP($AB$17,$Q$8:$Z$72,7,FALSE)</f>
        <v>1.1425510545698025</v>
      </c>
      <c r="AH17" s="581">
        <f>VLOOKUP($AB$17,$Q$8:$Z$72,8,FALSE)</f>
        <v>2.5316455696202533</v>
      </c>
      <c r="AI17" s="581">
        <f>VLOOKUP($AB$17,$Q$8:$Z$72,9,FALSE)</f>
        <v>5.2118473746787082</v>
      </c>
      <c r="AJ17" s="580">
        <f>VLOOKUP($AB$17,$Q$8:$Z$72,10,FALSE)</f>
        <v>163.82203891801768</v>
      </c>
      <c r="AK17" s="114"/>
      <c r="AL17" s="586">
        <v>10</v>
      </c>
      <c r="AM17" s="568" t="str">
        <f>VLOOKUP($AL$17,$R$8:$Z$72,2,FALSE)</f>
        <v>3.G.21 Mid-life suburban living</v>
      </c>
      <c r="AN17" s="580">
        <f>VLOOKUP($AL$17,$R$8:$Z$72,3,FALSE)</f>
        <v>175</v>
      </c>
      <c r="AO17" s="581">
        <f>VLOOKUP($AL$17,$R$8:$Z$72,4,FALSE)</f>
        <v>3.0329289428076258</v>
      </c>
      <c r="AP17" s="580">
        <f>VLOOKUP($AL$17,$R$8:$Z$72,5,FALSE)</f>
        <v>23484</v>
      </c>
      <c r="AQ17" s="581">
        <f>VLOOKUP($AL$17,$R$8:$Z$72,6,FALSE)</f>
        <v>6.2896551724137924</v>
      </c>
      <c r="AR17" s="581">
        <f>VLOOKUP($AL$17,$R$8:$Z$72,7,FALSE)</f>
        <v>0.74518821325157547</v>
      </c>
      <c r="AS17" s="581">
        <f>VLOOKUP($AL$17,$R$8:$Z$72,8,FALSE)</f>
        <v>-10.189713481814426</v>
      </c>
      <c r="AT17" s="580">
        <f>VLOOKUP($AL$17,$R$8:$Z$72,9,FALSE)</f>
        <v>48.220909726656338</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-6.0981781125381227</v>
      </c>
      <c r="M18" s="580">
        <f t="shared" si="1"/>
        <v>0</v>
      </c>
      <c r="N18" s="582"/>
      <c r="O18" s="583" t="str">
        <f t="shared" si="6"/>
        <v>2</v>
      </c>
      <c r="P18" s="583" t="str">
        <f t="shared" si="7"/>
        <v>2.D</v>
      </c>
      <c r="Q18" s="583">
        <f>RANK(Z18,$Z$8:$Z$72,0)+COUNTIF($Z$8:Z18,Z18)-1</f>
        <v>31</v>
      </c>
      <c r="R18" s="583">
        <f>RANK(U18,$U$8:$U$72,0)+COUNTIF($U$8:U18,U18)-1</f>
        <v>31</v>
      </c>
      <c r="S18" s="379" t="s">
        <v>262</v>
      </c>
      <c r="T18" s="584">
        <f t="shared" si="8"/>
        <v>0</v>
      </c>
      <c r="U18" s="585">
        <f t="shared" si="2"/>
        <v>0</v>
      </c>
      <c r="V18" s="584">
        <f t="shared" si="9"/>
        <v>2391</v>
      </c>
      <c r="W18" s="585">
        <f t="shared" si="3"/>
        <v>0.64037495815199197</v>
      </c>
      <c r="X18" s="581">
        <f t="shared" si="4"/>
        <v>0</v>
      </c>
      <c r="Y18" s="581">
        <f t="shared" si="5"/>
        <v>-6.0981781125381227</v>
      </c>
      <c r="Z18" s="580">
        <f t="shared" si="10"/>
        <v>0</v>
      </c>
      <c r="AA18" s="114"/>
      <c r="AB18" s="586">
        <v>11</v>
      </c>
      <c r="AC18" s="568" t="str">
        <f>VLOOKUP($AB$18,$Q$8:$Z$72,3,FALSE)</f>
        <v>7.V.62 Students in halls of residence</v>
      </c>
      <c r="AD18" s="580">
        <f>VLOOKUP($AB$18,$Q$8:$Z$72,4,FALSE)</f>
        <v>46</v>
      </c>
      <c r="AE18" s="581">
        <f>VLOOKUP($AB$18,$Q$8:$Z$72,5,FALSE)</f>
        <v>0.79722703639514736</v>
      </c>
      <c r="AF18" s="580">
        <f>VLOOKUP($AB$18,$Q$8:$Z$72,6,FALSE)</f>
        <v>1890</v>
      </c>
      <c r="AG18" s="581">
        <f>VLOOKUP($AB$18,$Q$8:$Z$72,7,FALSE)</f>
        <v>0.50619350518915307</v>
      </c>
      <c r="AH18" s="581">
        <f>VLOOKUP($AB$18,$Q$8:$Z$72,8,FALSE)</f>
        <v>2.4338624338624339</v>
      </c>
      <c r="AI18" s="581">
        <f>VLOOKUP($AB$18,$Q$8:$Z$72,9,FALSE)</f>
        <v>3.1151188997670674</v>
      </c>
      <c r="AJ18" s="580">
        <f>VLOOKUP($AB$18,$Q$8:$Z$72,10,FALSE)</f>
        <v>157.49452101271856</v>
      </c>
      <c r="AK18" s="114"/>
      <c r="AL18" s="586">
        <v>11</v>
      </c>
      <c r="AM18" s="568" t="str">
        <f>VLOOKUP($AL$18,$R$8:$Z$72,2,FALSE)</f>
        <v>6.S.54 Young families in socially rented semis</v>
      </c>
      <c r="AN18" s="580">
        <f>VLOOKUP($AL$18,$R$8:$Z$72,3,FALSE)</f>
        <v>172</v>
      </c>
      <c r="AO18" s="581">
        <f>VLOOKUP($AL$18,$R$8:$Z$72,4,FALSE)</f>
        <v>2.9809358752166379</v>
      </c>
      <c r="AP18" s="580">
        <f>VLOOKUP($AL$18,$R$8:$Z$72,5,FALSE)</f>
        <v>4966</v>
      </c>
      <c r="AQ18" s="581">
        <f>VLOOKUP($AL$18,$R$8:$Z$72,6,FALSE)</f>
        <v>1.3300301305657851</v>
      </c>
      <c r="AR18" s="581">
        <f>VLOOKUP($AL$18,$R$8:$Z$72,7,FALSE)</f>
        <v>3.4635521546516315</v>
      </c>
      <c r="AS18" s="581">
        <f>VLOOKUP($AL$18,$R$8:$Z$72,8,FALSE)</f>
        <v>10.946794056715294</v>
      </c>
      <c r="AT18" s="580">
        <f>VLOOKUP($AL$18,$R$8:$Z$72,9,FALSE)</f>
        <v>224.12543947019978</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-24.164105492299065</v>
      </c>
      <c r="M19" s="580">
        <f t="shared" si="1"/>
        <v>0</v>
      </c>
      <c r="N19" s="582"/>
      <c r="O19" s="583" t="str">
        <f t="shared" si="6"/>
        <v>2</v>
      </c>
      <c r="P19" s="583" t="str">
        <f t="shared" si="7"/>
        <v>2.D</v>
      </c>
      <c r="Q19" s="583">
        <f>RANK(Z19,$Z$8:$Z$72,0)+COUNTIF($Z$8:Z19,Z19)-1</f>
        <v>32</v>
      </c>
      <c r="R19" s="583">
        <f>RANK(U19,$U$8:$U$72,0)+COUNTIF($U$8:U19,U19)-1</f>
        <v>32</v>
      </c>
      <c r="S19" s="379" t="s">
        <v>263</v>
      </c>
      <c r="T19" s="584">
        <f t="shared" si="8"/>
        <v>0</v>
      </c>
      <c r="U19" s="585">
        <f t="shared" si="2"/>
        <v>0</v>
      </c>
      <c r="V19" s="584">
        <f t="shared" si="9"/>
        <v>34312</v>
      </c>
      <c r="W19" s="585">
        <f t="shared" si="3"/>
        <v>9.1896886508202211</v>
      </c>
      <c r="X19" s="581">
        <f t="shared" si="4"/>
        <v>0</v>
      </c>
      <c r="Y19" s="581">
        <f t="shared" si="5"/>
        <v>-24.164105492299065</v>
      </c>
      <c r="Z19" s="580">
        <f t="shared" si="10"/>
        <v>0</v>
      </c>
      <c r="AA19" s="114"/>
      <c r="AB19" s="586">
        <v>12</v>
      </c>
      <c r="AC19" s="568" t="str">
        <f>VLOOKUP($AB$19,$Q$8:$Z$72,3,FALSE)</f>
        <v>4.K.29 Senior home-owning couples</v>
      </c>
      <c r="AD19" s="580">
        <f>VLOOKUP($AB$19,$Q$8:$Z$72,4,FALSE)</f>
        <v>359</v>
      </c>
      <c r="AE19" s="581">
        <f>VLOOKUP($AB$19,$Q$8:$Z$72,5,FALSE)</f>
        <v>6.2218370883882148</v>
      </c>
      <c r="AF19" s="580">
        <f>VLOOKUP($AB$19,$Q$8:$Z$72,6,FALSE)</f>
        <v>20946</v>
      </c>
      <c r="AG19" s="581">
        <f>VLOOKUP($AB$19,$Q$8:$Z$72,7,FALSE)</f>
        <v>5.6099096083026447</v>
      </c>
      <c r="AH19" s="581">
        <f>VLOOKUP($AB$19,$Q$8:$Z$72,8,FALSE)</f>
        <v>1.7139310608230689</v>
      </c>
      <c r="AI19" s="581">
        <f>VLOOKUP($AB$19,$Q$8:$Z$72,9,FALSE)</f>
        <v>2.019978423212089</v>
      </c>
      <c r="AJ19" s="580">
        <f>VLOOKUP($AB$19,$Q$8:$Z$72,10,FALSE)</f>
        <v>110.90797397483767</v>
      </c>
      <c r="AK19" s="114"/>
      <c r="AL19" s="586">
        <v>12</v>
      </c>
      <c r="AM19" s="568" t="str">
        <f>VLOOKUP($AL$19,$R$8:$Z$72,2,FALSE)</f>
        <v>3.F.17 Older, rural empty nesters and couples</v>
      </c>
      <c r="AN19" s="580">
        <f>VLOOKUP($AL$19,$R$8:$Z$72,3,FALSE)</f>
        <v>169</v>
      </c>
      <c r="AO19" s="581">
        <f>VLOOKUP($AL$19,$R$8:$Z$72,4,FALSE)</f>
        <v>2.9289428076256501</v>
      </c>
      <c r="AP19" s="580">
        <f>VLOOKUP($AL$19,$R$8:$Z$72,5,FALSE)</f>
        <v>26817</v>
      </c>
      <c r="AQ19" s="581">
        <f>VLOOKUP($AL$19,$R$8:$Z$72,6,FALSE)</f>
        <v>7.1823234014060935</v>
      </c>
      <c r="AR19" s="581">
        <f>VLOOKUP($AL$19,$R$8:$Z$72,7,FALSE)</f>
        <v>0.63019726293023082</v>
      </c>
      <c r="AS19" s="581">
        <f>VLOOKUP($AL$19,$R$8:$Z$72,8,FALSE)</f>
        <v>-12.513371181275179</v>
      </c>
      <c r="AT19" s="580">
        <f>VLOOKUP($AL$19,$R$8:$Z$72,9,FALSE)</f>
        <v>40.779879210844875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33</v>
      </c>
      <c r="R20" s="583">
        <f>RANK(U20,$U$8:$U$72,0)+COUNTIF($U$8:U20,U20)-1</f>
        <v>33</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2.D.9 Families and couples in comfortable homes</v>
      </c>
      <c r="AD20" s="580">
        <f>VLOOKUP($AB$20,$Q$8:$Z$72,4,FALSE)</f>
        <v>160</v>
      </c>
      <c r="AE20" s="581">
        <f>VLOOKUP($AB$20,$Q$8:$Z$72,5,FALSE)</f>
        <v>2.772963604852686</v>
      </c>
      <c r="AF20" s="580">
        <f>VLOOKUP($AB$20,$Q$8:$Z$72,6,FALSE)</f>
        <v>10188</v>
      </c>
      <c r="AG20" s="581">
        <f>VLOOKUP($AB$20,$Q$8:$Z$72,7,FALSE)</f>
        <v>2.7286240374958153</v>
      </c>
      <c r="AH20" s="581">
        <f>VLOOKUP($AB$20,$Q$8:$Z$72,8,FALSE)</f>
        <v>1.5704750687082842</v>
      </c>
      <c r="AI20" s="581">
        <f>VLOOKUP($AB$20,$Q$8:$Z$72,9,FALSE)</f>
        <v>0.20673546143968199</v>
      </c>
      <c r="AJ20" s="580">
        <f>VLOOKUP($AB$20,$Q$8:$Z$72,10,FALSE)</f>
        <v>101.62497899115348</v>
      </c>
      <c r="AK20" s="114"/>
      <c r="AL20" s="586">
        <v>13</v>
      </c>
      <c r="AM20" s="568" t="str">
        <f>VLOOKUP($AL$20,$R$8:$Z$72,2,FALSE)</f>
        <v>2.D.9 Families and couples in comfortable homes</v>
      </c>
      <c r="AN20" s="580">
        <f>VLOOKUP($AL$20,$R$8:$Z$72,3,FALSE)</f>
        <v>160</v>
      </c>
      <c r="AO20" s="581">
        <f>VLOOKUP($AL$20,$R$8:$Z$72,4,FALSE)</f>
        <v>2.772963604852686</v>
      </c>
      <c r="AP20" s="580">
        <f>VLOOKUP($AL$20,$R$8:$Z$72,5,FALSE)</f>
        <v>10188</v>
      </c>
      <c r="AQ20" s="581">
        <f>VLOOKUP($AL$20,$R$8:$Z$72,6,FALSE)</f>
        <v>2.7286240374958153</v>
      </c>
      <c r="AR20" s="581">
        <f>VLOOKUP($AL$20,$R$8:$Z$72,7,FALSE)</f>
        <v>1.5704750687082842</v>
      </c>
      <c r="AS20" s="581">
        <f>VLOOKUP($AL$20,$R$8:$Z$72,8,FALSE)</f>
        <v>0.20673546143968199</v>
      </c>
      <c r="AT20" s="580">
        <f>VLOOKUP($AL$20,$R$8:$Z$72,9,FALSE)</f>
        <v>101.62497899115348</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-0.85229816556818916</v>
      </c>
      <c r="M21" s="580">
        <f t="shared" si="1"/>
        <v>0</v>
      </c>
      <c r="N21" s="582"/>
      <c r="O21" s="583" t="str">
        <f t="shared" si="6"/>
        <v>2</v>
      </c>
      <c r="P21" s="583" t="str">
        <f t="shared" si="7"/>
        <v>2.E</v>
      </c>
      <c r="Q21" s="583">
        <f>RANK(Z21,$Z$8:$Z$72,0)+COUNTIF($Z$8:Z21,Z21)-1</f>
        <v>34</v>
      </c>
      <c r="R21" s="583">
        <f>RANK(U21,$U$8:$U$72,0)+COUNTIF($U$8:U21,U21)-1</f>
        <v>34</v>
      </c>
      <c r="S21" s="379" t="s">
        <v>265</v>
      </c>
      <c r="T21" s="584">
        <f t="shared" si="8"/>
        <v>0</v>
      </c>
      <c r="U21" s="585">
        <f t="shared" si="2"/>
        <v>0</v>
      </c>
      <c r="V21" s="584">
        <f t="shared" si="9"/>
        <v>47</v>
      </c>
      <c r="W21" s="585">
        <f t="shared" si="3"/>
        <v>1.2587880816873115E-2</v>
      </c>
      <c r="X21" s="581">
        <f t="shared" si="4"/>
        <v>0</v>
      </c>
      <c r="Y21" s="581">
        <f t="shared" si="5"/>
        <v>-0.85229816556818916</v>
      </c>
      <c r="Z21" s="580">
        <f t="shared" si="10"/>
        <v>0</v>
      </c>
      <c r="AA21" s="114"/>
      <c r="AB21" s="586">
        <v>14</v>
      </c>
      <c r="AC21" s="568" t="str">
        <f>VLOOKUP($AB$21,$Q$8:$Z$72,3,FALSE)</f>
        <v>4.L.35 Settled communities, semi-detached properties</v>
      </c>
      <c r="AD21" s="580">
        <f>VLOOKUP($AB$21,$Q$8:$Z$72,4,FALSE)</f>
        <v>214</v>
      </c>
      <c r="AE21" s="581">
        <f>VLOOKUP($AB$21,$Q$8:$Z$72,5,FALSE)</f>
        <v>3.7088388214904677</v>
      </c>
      <c r="AF21" s="580">
        <f>VLOOKUP($AB$21,$Q$8:$Z$72,6,FALSE)</f>
        <v>19613</v>
      </c>
      <c r="AG21" s="581">
        <f>VLOOKUP($AB$21,$Q$8:$Z$72,7,FALSE)</f>
        <v>5.2528958821560092</v>
      </c>
      <c r="AH21" s="581">
        <f>VLOOKUP($AB$21,$Q$8:$Z$72,8,FALSE)</f>
        <v>1.0911130372711977</v>
      </c>
      <c r="AI21" s="581">
        <f>VLOOKUP($AB$21,$Q$8:$Z$72,9,FALSE)</f>
        <v>-5.2573741256656996</v>
      </c>
      <c r="AJ21" s="580">
        <f>VLOOKUP($AB$21,$Q$8:$Z$72,10,FALSE)</f>
        <v>70.605603170040453</v>
      </c>
      <c r="AK21" s="114"/>
      <c r="AL21" s="586">
        <v>14</v>
      </c>
      <c r="AM21" s="568" t="str">
        <f>VLOOKUP($AL$21,$R$8:$Z$72,2,FALSE)</f>
        <v>4.M.37 Restricted residents, socially renting</v>
      </c>
      <c r="AN21" s="580">
        <f>VLOOKUP($AL$21,$R$8:$Z$72,3,FALSE)</f>
        <v>135</v>
      </c>
      <c r="AO21" s="581">
        <f>VLOOKUP($AL$21,$R$8:$Z$72,4,FALSE)</f>
        <v>2.3396880415944543</v>
      </c>
      <c r="AP21" s="580">
        <f>VLOOKUP($AL$21,$R$8:$Z$72,5,FALSE)</f>
        <v>3389</v>
      </c>
      <c r="AQ21" s="581">
        <f>VLOOKUP($AL$21,$R$8:$Z$72,6,FALSE)</f>
        <v>0.90766655507197846</v>
      </c>
      <c r="AR21" s="581">
        <f>VLOOKUP($AL$21,$R$8:$Z$72,7,FALSE)</f>
        <v>3.9834759516081437</v>
      </c>
      <c r="AS21" s="581">
        <f>VLOOKUP($AL$21,$R$8:$Z$72,8,FALSE)</f>
        <v>11.469757782354174</v>
      </c>
      <c r="AT21" s="580">
        <f>VLOOKUP($AL$21,$R$8:$Z$72,9,FALSE)</f>
        <v>257.76955518746814</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-0.1243128062439554</v>
      </c>
      <c r="M22" s="580">
        <f t="shared" si="1"/>
        <v>0</v>
      </c>
      <c r="N22" s="582"/>
      <c r="O22" s="583" t="str">
        <f t="shared" si="6"/>
        <v>2</v>
      </c>
      <c r="P22" s="583" t="str">
        <f t="shared" si="7"/>
        <v>2.E</v>
      </c>
      <c r="Q22" s="583">
        <f>RANK(Z22,$Z$8:$Z$72,0)+COUNTIF($Z$8:Z22,Z22)-1</f>
        <v>35</v>
      </c>
      <c r="R22" s="583">
        <f>RANK(U22,$U$8:$U$72,0)+COUNTIF($U$8:U22,U22)-1</f>
        <v>35</v>
      </c>
      <c r="S22" s="379" t="s">
        <v>266</v>
      </c>
      <c r="T22" s="584">
        <f t="shared" si="8"/>
        <v>0</v>
      </c>
      <c r="U22" s="585">
        <f t="shared" si="2"/>
        <v>0</v>
      </c>
      <c r="V22" s="584">
        <f t="shared" si="9"/>
        <v>1</v>
      </c>
      <c r="W22" s="585">
        <f t="shared" si="3"/>
        <v>2.6782725142283226E-4</v>
      </c>
      <c r="X22" s="581">
        <f t="shared" si="4"/>
        <v>0</v>
      </c>
      <c r="Y22" s="581">
        <f t="shared" si="5"/>
        <v>-0.1243128062439554</v>
      </c>
      <c r="Z22" s="580">
        <f t="shared" si="10"/>
        <v>0</v>
      </c>
      <c r="AA22" s="114"/>
      <c r="AB22" s="586">
        <v>15</v>
      </c>
      <c r="AC22" s="568" t="str">
        <f>VLOOKUP($AB$22,$Q$8:$Z$72,3,FALSE)</f>
        <v>4.K.31 Comfortable, home-owning families and empty nesters</v>
      </c>
      <c r="AD22" s="580">
        <f>VLOOKUP($AB$22,$Q$8:$Z$72,4,FALSE)</f>
        <v>23</v>
      </c>
      <c r="AE22" s="581">
        <f>VLOOKUP($AB$22,$Q$8:$Z$72,5,FALSE)</f>
        <v>0.39861351819757368</v>
      </c>
      <c r="AF22" s="580">
        <f>VLOOKUP($AB$22,$Q$8:$Z$72,6,FALSE)</f>
        <v>2522</v>
      </c>
      <c r="AG22" s="581">
        <f>VLOOKUP($AB$22,$Q$8:$Z$72,7,FALSE)</f>
        <v>0.67546032808838297</v>
      </c>
      <c r="AH22" s="581">
        <f>VLOOKUP($AB$22,$Q$8:$Z$72,8,FALSE)</f>
        <v>0.91197462331482959</v>
      </c>
      <c r="AI22" s="581">
        <f>VLOOKUP($AB$22,$Q$8:$Z$72,9,FALSE)</f>
        <v>-2.567433634092767</v>
      </c>
      <c r="AJ22" s="580">
        <f>VLOOKUP($AB$22,$Q$8:$Z$72,10,FALSE)</f>
        <v>59.013609182005979</v>
      </c>
      <c r="AK22" s="114"/>
      <c r="AL22" s="586">
        <v>15</v>
      </c>
      <c r="AM22" s="568" t="str">
        <f>VLOOKUP($AL$22,$R$8:$Z$72,2,FALSE)</f>
        <v>4.O.43 Older couples living in detached houses, rural communities</v>
      </c>
      <c r="AN22" s="580">
        <f>VLOOKUP($AL$22,$R$8:$Z$72,3,FALSE)</f>
        <v>108</v>
      </c>
      <c r="AO22" s="581">
        <f>VLOOKUP($AL$22,$R$8:$Z$72,4,FALSE)</f>
        <v>1.8717504332755632</v>
      </c>
      <c r="AP22" s="580">
        <f>VLOOKUP($AL$22,$R$8:$Z$72,5,FALSE)</f>
        <v>4266</v>
      </c>
      <c r="AQ22" s="581">
        <f>VLOOKUP($AL$22,$R$8:$Z$72,6,FALSE)</f>
        <v>1.1425510545698025</v>
      </c>
      <c r="AR22" s="581">
        <f>VLOOKUP($AL$22,$R$8:$Z$72,7,FALSE)</f>
        <v>2.5316455696202533</v>
      </c>
      <c r="AS22" s="581">
        <f>VLOOKUP($AL$22,$R$8:$Z$72,8,FALSE)</f>
        <v>5.2118473746787082</v>
      </c>
      <c r="AT22" s="580">
        <f>VLOOKUP($AL$22,$R$8:$Z$72,9,FALSE)</f>
        <v>163.82203891801768</v>
      </c>
      <c r="AU22" s="114"/>
      <c r="AV22" s="114"/>
      <c r="AW22" s="114"/>
      <c r="BF22" s="114"/>
      <c r="BG22" s="114"/>
      <c r="BH22" s="114"/>
      <c r="BI22" s="114"/>
      <c r="BJ22" s="114"/>
      <c r="BK22" s="31"/>
      <c r="BM22" s="571"/>
      <c r="BN22" s="572"/>
      <c r="BP22" s="31"/>
      <c r="BR22" s="31"/>
    </row>
    <row r="23" spans="2:70" ht="15" customHeight="1" x14ac:dyDescent="0.25">
      <c r="B23" s="379" t="s">
        <v>267</v>
      </c>
      <c r="C23" s="578">
        <v>812</v>
      </c>
      <c r="D23" s="578">
        <v>12836</v>
      </c>
      <c r="F23" s="579" t="str">
        <f t="shared" si="0"/>
        <v>3.F.16 Families and couples in detached houses</v>
      </c>
      <c r="G23" s="580">
        <f t="shared" si="0"/>
        <v>812</v>
      </c>
      <c r="H23" s="581">
        <f t="shared" si="0"/>
        <v>14.072790294627383</v>
      </c>
      <c r="I23" s="580">
        <f t="shared" si="0"/>
        <v>12836</v>
      </c>
      <c r="J23" s="581">
        <f t="shared" si="0"/>
        <v>3.4378305992634752</v>
      </c>
      <c r="K23" s="581">
        <f t="shared" si="1"/>
        <v>6.3259582424431287</v>
      </c>
      <c r="L23" s="581">
        <f t="shared" si="1"/>
        <v>44.338195236682097</v>
      </c>
      <c r="M23" s="580">
        <f t="shared" si="1"/>
        <v>409.35089406797277</v>
      </c>
      <c r="N23" s="582"/>
      <c r="O23" s="583" t="str">
        <f t="shared" si="6"/>
        <v>3</v>
      </c>
      <c r="P23" s="583" t="str">
        <f t="shared" si="7"/>
        <v>3.F</v>
      </c>
      <c r="Q23" s="583">
        <f>RANK(Z23,$Z$8:$Z$72,0)+COUNTIF($Z$8:Z23,Z23)-1</f>
        <v>2</v>
      </c>
      <c r="R23" s="583">
        <f>RANK(U23,$U$8:$U$72,0)+COUNTIF($U$8:U23,U23)-1</f>
        <v>2</v>
      </c>
      <c r="S23" s="379" t="s">
        <v>267</v>
      </c>
      <c r="T23" s="584">
        <f t="shared" si="8"/>
        <v>812</v>
      </c>
      <c r="U23" s="585">
        <f t="shared" si="2"/>
        <v>14.072790294627383</v>
      </c>
      <c r="V23" s="584">
        <f t="shared" si="9"/>
        <v>12836</v>
      </c>
      <c r="W23" s="585">
        <f t="shared" si="3"/>
        <v>3.4378305992634752</v>
      </c>
      <c r="X23" s="581">
        <f t="shared" si="4"/>
        <v>6.3259582424431287</v>
      </c>
      <c r="Y23" s="581">
        <f t="shared" si="5"/>
        <v>44.338195236682097</v>
      </c>
      <c r="Z23" s="580">
        <f t="shared" si="10"/>
        <v>409.35089406797277</v>
      </c>
      <c r="AA23" s="114"/>
      <c r="AB23" s="586">
        <v>16</v>
      </c>
      <c r="AC23" s="568" t="str">
        <f>VLOOKUP($AB$23,$Q$8:$Z$72,3,FALSE)</f>
        <v>3.G.21 Mid-life suburban living</v>
      </c>
      <c r="AD23" s="580">
        <f>VLOOKUP($AB$23,$Q$8:$Z$72,4,FALSE)</f>
        <v>175</v>
      </c>
      <c r="AE23" s="581">
        <f>VLOOKUP($AB$23,$Q$8:$Z$72,5,FALSE)</f>
        <v>3.0329289428076258</v>
      </c>
      <c r="AF23" s="580">
        <f>VLOOKUP($AB$23,$Q$8:$Z$72,6,FALSE)</f>
        <v>23484</v>
      </c>
      <c r="AG23" s="581">
        <f>VLOOKUP($AB$23,$Q$8:$Z$72,7,FALSE)</f>
        <v>6.2896551724137924</v>
      </c>
      <c r="AH23" s="581">
        <f>VLOOKUP($AB$23,$Q$8:$Z$72,8,FALSE)</f>
        <v>0.74518821325157547</v>
      </c>
      <c r="AI23" s="581">
        <f>VLOOKUP($AB$23,$Q$8:$Z$72,9,FALSE)</f>
        <v>-10.189713481814426</v>
      </c>
      <c r="AJ23" s="580">
        <f>VLOOKUP($AB$23,$Q$8:$Z$72,10,FALSE)</f>
        <v>48.220909726656338</v>
      </c>
      <c r="AK23" s="114"/>
      <c r="AL23" s="586">
        <v>16</v>
      </c>
      <c r="AM23" s="568" t="str">
        <f>VLOOKUP($AL$23,$R$8:$Z$72,2,FALSE)</f>
        <v>7.V.62 Students in halls of residence</v>
      </c>
      <c r="AN23" s="580">
        <f>VLOOKUP($AL$23,$R$8:$Z$72,3,FALSE)</f>
        <v>46</v>
      </c>
      <c r="AO23" s="581">
        <f>VLOOKUP($AL$23,$R$8:$Z$72,4,FALSE)</f>
        <v>0.79722703639514736</v>
      </c>
      <c r="AP23" s="580">
        <f>VLOOKUP($AL$23,$R$8:$Z$72,5,FALSE)</f>
        <v>1890</v>
      </c>
      <c r="AQ23" s="581">
        <f>VLOOKUP($AL$23,$R$8:$Z$72,6,FALSE)</f>
        <v>0.50619350518915307</v>
      </c>
      <c r="AR23" s="581">
        <f>VLOOKUP($AL$23,$R$8:$Z$72,7,FALSE)</f>
        <v>2.4338624338624339</v>
      </c>
      <c r="AS23" s="581">
        <f>VLOOKUP($AL$23,$R$8:$Z$72,8,FALSE)</f>
        <v>3.1151188997670674</v>
      </c>
      <c r="AT23" s="580">
        <f>VLOOKUP($AL$23,$R$8:$Z$72,9,FALSE)</f>
        <v>157.49452101271856</v>
      </c>
      <c r="AU23" s="114"/>
      <c r="AV23" s="114"/>
      <c r="AW23" s="114"/>
      <c r="BF23" s="114"/>
      <c r="BG23" s="114"/>
      <c r="BH23" s="114"/>
      <c r="BI23" s="114"/>
      <c r="BJ23" s="114"/>
      <c r="BK23" s="31"/>
      <c r="BM23" s="571"/>
      <c r="BN23" s="572"/>
      <c r="BP23" s="31"/>
      <c r="BR23" s="31"/>
    </row>
    <row r="24" spans="2:70" ht="15" customHeight="1" x14ac:dyDescent="0.25">
      <c r="B24" s="379" t="s">
        <v>268</v>
      </c>
      <c r="C24" s="578">
        <v>169</v>
      </c>
      <c r="D24" s="578">
        <v>26817</v>
      </c>
      <c r="F24" s="579" t="str">
        <f t="shared" si="0"/>
        <v>3.F.17 Older, rural empty nesters and couples</v>
      </c>
      <c r="G24" s="580">
        <f t="shared" si="0"/>
        <v>169</v>
      </c>
      <c r="H24" s="581">
        <f t="shared" si="0"/>
        <v>2.9289428076256501</v>
      </c>
      <c r="I24" s="580">
        <f t="shared" si="0"/>
        <v>26817</v>
      </c>
      <c r="J24" s="581">
        <f t="shared" si="0"/>
        <v>7.1823234014060935</v>
      </c>
      <c r="K24" s="581">
        <f t="shared" si="1"/>
        <v>0.63019726293023082</v>
      </c>
      <c r="L24" s="581">
        <f t="shared" si="1"/>
        <v>-12.513371181275179</v>
      </c>
      <c r="M24" s="580">
        <f t="shared" si="1"/>
        <v>40.779879210844875</v>
      </c>
      <c r="N24" s="582"/>
      <c r="O24" s="583" t="str">
        <f t="shared" si="6"/>
        <v>3</v>
      </c>
      <c r="P24" s="583" t="str">
        <f t="shared" si="7"/>
        <v>3.F</v>
      </c>
      <c r="Q24" s="583">
        <f>RANK(Z24,$Z$8:$Z$72,0)+COUNTIF($Z$8:Z24,Z24)-1</f>
        <v>17</v>
      </c>
      <c r="R24" s="583">
        <f>RANK(U24,$U$8:$U$72,0)+COUNTIF($U$8:U24,U24)-1</f>
        <v>12</v>
      </c>
      <c r="S24" s="379" t="s">
        <v>268</v>
      </c>
      <c r="T24" s="584">
        <f t="shared" si="8"/>
        <v>169</v>
      </c>
      <c r="U24" s="585">
        <f t="shared" si="2"/>
        <v>2.9289428076256501</v>
      </c>
      <c r="V24" s="584">
        <f t="shared" si="9"/>
        <v>26817</v>
      </c>
      <c r="W24" s="585">
        <f t="shared" si="3"/>
        <v>7.1823234014060935</v>
      </c>
      <c r="X24" s="581">
        <f t="shared" si="4"/>
        <v>0.63019726293023082</v>
      </c>
      <c r="Y24" s="581">
        <f t="shared" si="5"/>
        <v>-12.513371181275179</v>
      </c>
      <c r="Z24" s="580">
        <f t="shared" si="10"/>
        <v>40.779879210844875</v>
      </c>
      <c r="AA24" s="114"/>
      <c r="AB24" s="586">
        <v>17</v>
      </c>
      <c r="AC24" s="568" t="str">
        <f>VLOOKUP($AB$24,$Q$8:$Z$72,3,FALSE)</f>
        <v>3.F.17 Older, rural empty nesters and couples</v>
      </c>
      <c r="AD24" s="580">
        <f>VLOOKUP($AB$24,$Q$8:$Z$72,4,FALSE)</f>
        <v>169</v>
      </c>
      <c r="AE24" s="581">
        <f>VLOOKUP($AB$24,$Q$8:$Z$72,5,FALSE)</f>
        <v>2.9289428076256501</v>
      </c>
      <c r="AF24" s="580">
        <f>VLOOKUP($AB$24,$Q$8:$Z$72,6,FALSE)</f>
        <v>26817</v>
      </c>
      <c r="AG24" s="581">
        <f>VLOOKUP($AB$24,$Q$8:$Z$72,7,FALSE)</f>
        <v>7.1823234014060935</v>
      </c>
      <c r="AH24" s="581">
        <f>VLOOKUP($AB$24,$Q$8:$Z$72,8,FALSE)</f>
        <v>0.63019726293023082</v>
      </c>
      <c r="AI24" s="581">
        <f>VLOOKUP($AB$24,$Q$8:$Z$72,9,FALSE)</f>
        <v>-12.513371181275179</v>
      </c>
      <c r="AJ24" s="580">
        <f>VLOOKUP($AB$24,$Q$8:$Z$72,10,FALSE)</f>
        <v>40.779879210844875</v>
      </c>
      <c r="AK24" s="114"/>
      <c r="AL24" s="586">
        <v>17</v>
      </c>
      <c r="AM24" s="568" t="str">
        <f>VLOOKUP($AL$24,$R$8:$Z$72,2,FALSE)</f>
        <v>3.J.27 Professional families and couples in suburban, owner-occupied areas</v>
      </c>
      <c r="AN24" s="580">
        <f>VLOOKUP($AL$24,$R$8:$Z$72,3,FALSE)</f>
        <v>43</v>
      </c>
      <c r="AO24" s="581">
        <f>VLOOKUP($AL$24,$R$8:$Z$72,4,FALSE)</f>
        <v>0.74523396880415949</v>
      </c>
      <c r="AP24" s="580">
        <f>VLOOKUP($AL$24,$R$8:$Z$72,5,FALSE)</f>
        <v>10754</v>
      </c>
      <c r="AQ24" s="581">
        <f>VLOOKUP($AL$24,$R$8:$Z$72,6,FALSE)</f>
        <v>2.8802142618011382</v>
      </c>
      <c r="AR24" s="581">
        <f>VLOOKUP($AL$24,$R$8:$Z$72,7,FALSE)</f>
        <v>0.39985121815138552</v>
      </c>
      <c r="AS24" s="581">
        <f>VLOOKUP($AL$24,$R$8:$Z$72,8,FALSE)</f>
        <v>-9.6965115950053598</v>
      </c>
      <c r="AT24" s="580">
        <f>VLOOKUP($AL$24,$R$8:$Z$72,9,FALSE)</f>
        <v>25.874254519458162</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-2.9334337459273661</v>
      </c>
      <c r="M25" s="580">
        <f t="shared" si="1"/>
        <v>0</v>
      </c>
      <c r="N25" s="582"/>
      <c r="O25" s="583" t="str">
        <f t="shared" si="6"/>
        <v>3</v>
      </c>
      <c r="P25" s="583" t="str">
        <f t="shared" si="7"/>
        <v>3.F</v>
      </c>
      <c r="Q25" s="583">
        <f>RANK(Z25,$Z$8:$Z$72,0)+COUNTIF($Z$8:Z25,Z25)-1</f>
        <v>36</v>
      </c>
      <c r="R25" s="583">
        <f>RANK(U25,$U$8:$U$72,0)+COUNTIF($U$8:U25,U25)-1</f>
        <v>36</v>
      </c>
      <c r="S25" s="379" t="s">
        <v>269</v>
      </c>
      <c r="T25" s="584">
        <f t="shared" si="8"/>
        <v>0</v>
      </c>
      <c r="U25" s="585">
        <f t="shared" si="2"/>
        <v>0</v>
      </c>
      <c r="V25" s="584">
        <f t="shared" si="9"/>
        <v>556</v>
      </c>
      <c r="W25" s="585">
        <f t="shared" si="3"/>
        <v>0.14891195179109476</v>
      </c>
      <c r="X25" s="581">
        <f t="shared" si="4"/>
        <v>0</v>
      </c>
      <c r="Y25" s="581">
        <f t="shared" si="5"/>
        <v>-2.9334337459273661</v>
      </c>
      <c r="Z25" s="580">
        <f t="shared" si="10"/>
        <v>0</v>
      </c>
      <c r="AA25" s="114"/>
      <c r="AB25" s="586">
        <v>18</v>
      </c>
      <c r="AC25" s="568" t="str">
        <f>VLOOKUP($AB$25,$Q$8:$Z$72,3,FALSE)</f>
        <v>6.T.57 Older renters in flats and tenements</v>
      </c>
      <c r="AD25" s="580">
        <f>VLOOKUP($AB$25,$Q$8:$Z$72,4,FALSE)</f>
        <v>21</v>
      </c>
      <c r="AE25" s="581">
        <f>VLOOKUP($AB$25,$Q$8:$Z$72,5,FALSE)</f>
        <v>0.36395147313691512</v>
      </c>
      <c r="AF25" s="580">
        <f>VLOOKUP($AB$25,$Q$8:$Z$72,6,FALSE)</f>
        <v>3808</v>
      </c>
      <c r="AG25" s="581">
        <f>VLOOKUP($AB$25,$Q$8:$Z$72,7,FALSE)</f>
        <v>1.0198861734181452</v>
      </c>
      <c r="AH25" s="581">
        <f>VLOOKUP($AB$25,$Q$8:$Z$72,8,FALSE)</f>
        <v>0.55147058823529416</v>
      </c>
      <c r="AI25" s="581">
        <f>VLOOKUP($AB$25,$Q$8:$Z$72,9,FALSE)</f>
        <v>-4.9590522782878788</v>
      </c>
      <c r="AJ25" s="580">
        <f>VLOOKUP($AB$25,$Q$8:$Z$72,10,FALSE)</f>
        <v>35.685499286369662</v>
      </c>
      <c r="AK25" s="114"/>
      <c r="AL25" s="586">
        <v>18</v>
      </c>
      <c r="AM25" s="568" t="str">
        <f>VLOOKUP($AL$25,$R$8:$Z$72,2,FALSE)</f>
        <v>4.K.31 Comfortable, home-owning families and empty nesters</v>
      </c>
      <c r="AN25" s="580">
        <f>VLOOKUP($AL$25,$R$8:$Z$72,3,FALSE)</f>
        <v>23</v>
      </c>
      <c r="AO25" s="581">
        <f>VLOOKUP($AL$25,$R$8:$Z$72,4,FALSE)</f>
        <v>0.39861351819757368</v>
      </c>
      <c r="AP25" s="580">
        <f>VLOOKUP($AL$25,$R$8:$Z$72,5,FALSE)</f>
        <v>2522</v>
      </c>
      <c r="AQ25" s="581">
        <f>VLOOKUP($AL$25,$R$8:$Z$72,6,FALSE)</f>
        <v>0.67546032808838297</v>
      </c>
      <c r="AR25" s="581">
        <f>VLOOKUP($AL$25,$R$8:$Z$72,7,FALSE)</f>
        <v>0.91197462331482959</v>
      </c>
      <c r="AS25" s="581">
        <f>VLOOKUP($AL$25,$R$8:$Z$72,8,FALSE)</f>
        <v>-2.567433634092767</v>
      </c>
      <c r="AT25" s="580">
        <f>VLOOKUP($AL$25,$R$8:$Z$72,9,FALSE)</f>
        <v>59.013609182005979</v>
      </c>
      <c r="AU25" s="114"/>
      <c r="AV25" s="114"/>
      <c r="AW25" s="114"/>
      <c r="BF25" s="114"/>
      <c r="BG25" s="114"/>
      <c r="BH25" s="114"/>
      <c r="BI25" s="114"/>
      <c r="BJ25" s="114"/>
      <c r="BK25" s="31"/>
      <c r="BM25" s="571"/>
      <c r="BN25" s="572"/>
      <c r="BP25" s="31"/>
      <c r="BR25" s="31"/>
    </row>
    <row r="26" spans="2:70" ht="15" customHeight="1" x14ac:dyDescent="0.25">
      <c r="B26" s="379" t="s">
        <v>270</v>
      </c>
      <c r="C26" s="578">
        <v>12</v>
      </c>
      <c r="D26" s="578">
        <v>4869</v>
      </c>
      <c r="F26" s="579" t="str">
        <f t="shared" si="0"/>
        <v>3.F.19 Sophisticated couples living comfortably in detached homes</v>
      </c>
      <c r="G26" s="580">
        <f t="shared" si="0"/>
        <v>12</v>
      </c>
      <c r="H26" s="581">
        <f t="shared" si="0"/>
        <v>0.20797227036395147</v>
      </c>
      <c r="I26" s="580">
        <f t="shared" si="0"/>
        <v>4869</v>
      </c>
      <c r="J26" s="581">
        <f t="shared" si="0"/>
        <v>1.3040508871777703</v>
      </c>
      <c r="K26" s="581">
        <f t="shared" si="1"/>
        <v>0.24645717806531117</v>
      </c>
      <c r="L26" s="581">
        <f t="shared" si="1"/>
        <v>-7.3389288700070585</v>
      </c>
      <c r="M26" s="580">
        <f t="shared" si="1"/>
        <v>15.948171379572887</v>
      </c>
      <c r="N26" s="582"/>
      <c r="O26" s="583" t="str">
        <f t="shared" si="6"/>
        <v>3</v>
      </c>
      <c r="P26" s="583" t="str">
        <f t="shared" si="7"/>
        <v>3.F</v>
      </c>
      <c r="Q26" s="583">
        <f>RANK(Z26,$Z$8:$Z$72,0)+COUNTIF($Z$8:Z26,Z26)-1</f>
        <v>20</v>
      </c>
      <c r="R26" s="583">
        <f>RANK(U26,$U$8:$U$72,0)+COUNTIF($U$8:U26,U26)-1</f>
        <v>20</v>
      </c>
      <c r="S26" s="379" t="s">
        <v>270</v>
      </c>
      <c r="T26" s="584">
        <f t="shared" si="8"/>
        <v>12</v>
      </c>
      <c r="U26" s="585">
        <f t="shared" si="2"/>
        <v>0.20797227036395147</v>
      </c>
      <c r="V26" s="584">
        <f t="shared" si="9"/>
        <v>4869</v>
      </c>
      <c r="W26" s="585">
        <f t="shared" si="3"/>
        <v>1.3040508871777703</v>
      </c>
      <c r="X26" s="581">
        <f t="shared" si="4"/>
        <v>0.24645717806531117</v>
      </c>
      <c r="Y26" s="581">
        <f t="shared" si="5"/>
        <v>-7.3389288700070585</v>
      </c>
      <c r="Z26" s="580">
        <f t="shared" si="10"/>
        <v>15.948171379572887</v>
      </c>
      <c r="AA26" s="114"/>
      <c r="AB26" s="586">
        <v>19</v>
      </c>
      <c r="AC26" s="568" t="str">
        <f>VLOOKUP($AB$26,$Q$8:$Z$72,3,FALSE)</f>
        <v>3.J.27 Professional families and couples in suburban, owner-occupied areas</v>
      </c>
      <c r="AD26" s="580">
        <f>VLOOKUP($AB$26,$Q$8:$Z$72,4,FALSE)</f>
        <v>43</v>
      </c>
      <c r="AE26" s="581">
        <f>VLOOKUP($AB$26,$Q$8:$Z$72,5,FALSE)</f>
        <v>0.74523396880415949</v>
      </c>
      <c r="AF26" s="580">
        <f>VLOOKUP($AB$26,$Q$8:$Z$72,6,FALSE)</f>
        <v>10754</v>
      </c>
      <c r="AG26" s="581">
        <f>VLOOKUP($AB$26,$Q$8:$Z$72,7,FALSE)</f>
        <v>2.8802142618011382</v>
      </c>
      <c r="AH26" s="581">
        <f>VLOOKUP($AB$26,$Q$8:$Z$72,8,FALSE)</f>
        <v>0.39985121815138552</v>
      </c>
      <c r="AI26" s="581">
        <f>VLOOKUP($AB$26,$Q$8:$Z$72,9,FALSE)</f>
        <v>-9.6965115950053598</v>
      </c>
      <c r="AJ26" s="580">
        <f>VLOOKUP($AB$26,$Q$8:$Z$72,10,FALSE)</f>
        <v>25.874254519458162</v>
      </c>
      <c r="AK26" s="114"/>
      <c r="AL26" s="586">
        <v>19</v>
      </c>
      <c r="AM26" s="568" t="str">
        <f>VLOOKUP($AL$26,$R$8:$Z$72,2,FALSE)</f>
        <v>6.T.57 Older renters in flats and tenements</v>
      </c>
      <c r="AN26" s="580">
        <f>VLOOKUP($AL$26,$R$8:$Z$72,3,FALSE)</f>
        <v>21</v>
      </c>
      <c r="AO26" s="581">
        <f>VLOOKUP($AL$26,$R$8:$Z$72,4,FALSE)</f>
        <v>0.36395147313691512</v>
      </c>
      <c r="AP26" s="580">
        <f>VLOOKUP($AL$26,$R$8:$Z$72,5,FALSE)</f>
        <v>3808</v>
      </c>
      <c r="AQ26" s="581">
        <f>VLOOKUP($AL$26,$R$8:$Z$72,6,FALSE)</f>
        <v>1.0198861734181452</v>
      </c>
      <c r="AR26" s="581">
        <f>VLOOKUP($AL$26,$R$8:$Z$72,7,FALSE)</f>
        <v>0.55147058823529416</v>
      </c>
      <c r="AS26" s="581">
        <f>VLOOKUP($AL$26,$R$8:$Z$72,8,FALSE)</f>
        <v>-4.9590522782878788</v>
      </c>
      <c r="AT26" s="580">
        <f>VLOOKUP($AL$26,$R$8:$Z$72,9,FALSE)</f>
        <v>35.685499286369662</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-0.96299894543745579</v>
      </c>
      <c r="M27" s="580">
        <f t="shared" si="1"/>
        <v>0</v>
      </c>
      <c r="N27" s="582"/>
      <c r="O27" s="583" t="str">
        <f t="shared" si="6"/>
        <v>3</v>
      </c>
      <c r="P27" s="583" t="str">
        <f t="shared" si="7"/>
        <v>3.G</v>
      </c>
      <c r="Q27" s="583">
        <f>RANK(Z27,$Z$8:$Z$72,0)+COUNTIF($Z$8:Z27,Z27)-1</f>
        <v>37</v>
      </c>
      <c r="R27" s="583">
        <f>RANK(U27,$U$8:$U$72,0)+COUNTIF($U$8:U27,U27)-1</f>
        <v>37</v>
      </c>
      <c r="S27" s="379" t="s">
        <v>271</v>
      </c>
      <c r="T27" s="584">
        <f t="shared" si="8"/>
        <v>0</v>
      </c>
      <c r="U27" s="585">
        <f t="shared" si="2"/>
        <v>0</v>
      </c>
      <c r="V27" s="584">
        <f t="shared" si="9"/>
        <v>60</v>
      </c>
      <c r="W27" s="585">
        <f t="shared" si="3"/>
        <v>1.6069635085369936E-2</v>
      </c>
      <c r="X27" s="581">
        <f t="shared" si="4"/>
        <v>0</v>
      </c>
      <c r="Y27" s="581">
        <f t="shared" si="5"/>
        <v>-0.96299894543745579</v>
      </c>
      <c r="Z27" s="580">
        <f t="shared" si="10"/>
        <v>0</v>
      </c>
      <c r="AA27" s="114"/>
      <c r="AB27" s="586">
        <v>20</v>
      </c>
      <c r="AC27" s="568" t="str">
        <f>VLOOKUP($AB$27,$Q$8:$Z$72,3,FALSE)</f>
        <v>3.F.19 Sophisticated couples living comfortably in detached homes</v>
      </c>
      <c r="AD27" s="580">
        <f>VLOOKUP($AB$27,$Q$8:$Z$72,4,FALSE)</f>
        <v>12</v>
      </c>
      <c r="AE27" s="581">
        <f>VLOOKUP($AB$27,$Q$8:$Z$72,5,FALSE)</f>
        <v>0.20797227036395147</v>
      </c>
      <c r="AF27" s="580">
        <f>VLOOKUP($AB$27,$Q$8:$Z$72,6,FALSE)</f>
        <v>4869</v>
      </c>
      <c r="AG27" s="581">
        <f>VLOOKUP($AB$27,$Q$8:$Z$72,7,FALSE)</f>
        <v>1.3040508871777703</v>
      </c>
      <c r="AH27" s="581">
        <f>VLOOKUP($AB$27,$Q$8:$Z$72,8,FALSE)</f>
        <v>0.24645717806531117</v>
      </c>
      <c r="AI27" s="581">
        <f>VLOOKUP($AB$27,$Q$8:$Z$72,9,FALSE)</f>
        <v>-7.3389288700070585</v>
      </c>
      <c r="AJ27" s="580">
        <f>VLOOKUP($AB$27,$Q$8:$Z$72,10,FALSE)</f>
        <v>15.948171379572887</v>
      </c>
      <c r="AK27" s="114"/>
      <c r="AL27" s="586">
        <v>20</v>
      </c>
      <c r="AM27" s="568" t="str">
        <f>VLOOKUP($AL$27,$R$8:$Z$72,2,FALSE)</f>
        <v>3.F.19 Sophisticated couples living comfortably in detached homes</v>
      </c>
      <c r="AN27" s="580">
        <f>VLOOKUP($AL$27,$R$8:$Z$72,3,FALSE)</f>
        <v>12</v>
      </c>
      <c r="AO27" s="581">
        <f>VLOOKUP($AL$27,$R$8:$Z$72,4,FALSE)</f>
        <v>0.20797227036395147</v>
      </c>
      <c r="AP27" s="580">
        <f>VLOOKUP($AL$27,$R$8:$Z$72,5,FALSE)</f>
        <v>4869</v>
      </c>
      <c r="AQ27" s="581">
        <f>VLOOKUP($AL$27,$R$8:$Z$72,6,FALSE)</f>
        <v>1.3040508871777703</v>
      </c>
      <c r="AR27" s="581">
        <f>VLOOKUP($AL$27,$R$8:$Z$72,7,FALSE)</f>
        <v>0.24645717806531117</v>
      </c>
      <c r="AS27" s="581">
        <f>VLOOKUP($AL$27,$R$8:$Z$72,8,FALSE)</f>
        <v>-7.3389288700070585</v>
      </c>
      <c r="AT27" s="580">
        <f>VLOOKUP($AL$27,$R$8:$Z$72,9,FALSE)</f>
        <v>15.948171379572887</v>
      </c>
      <c r="AU27" s="114"/>
      <c r="AV27" s="114"/>
      <c r="AW27" s="114"/>
      <c r="BF27" s="114"/>
      <c r="BG27" s="114"/>
      <c r="BH27" s="114"/>
      <c r="BI27" s="114"/>
      <c r="BJ27" s="114"/>
      <c r="BK27" s="31"/>
      <c r="BM27" s="571"/>
      <c r="BN27" s="572"/>
      <c r="BP27" s="31"/>
      <c r="BR27" s="31"/>
    </row>
    <row r="28" spans="2:70" ht="15" customHeight="1" x14ac:dyDescent="0.25">
      <c r="B28" s="379" t="s">
        <v>272</v>
      </c>
      <c r="C28" s="578">
        <v>175</v>
      </c>
      <c r="D28" s="578">
        <v>23484</v>
      </c>
      <c r="F28" s="579" t="str">
        <f t="shared" si="0"/>
        <v>3.G.21 Mid-life suburban living</v>
      </c>
      <c r="G28" s="580">
        <f t="shared" si="0"/>
        <v>175</v>
      </c>
      <c r="H28" s="581">
        <f t="shared" si="0"/>
        <v>3.0329289428076258</v>
      </c>
      <c r="I28" s="580">
        <f t="shared" si="0"/>
        <v>23484</v>
      </c>
      <c r="J28" s="581">
        <f t="shared" si="0"/>
        <v>6.2896551724137924</v>
      </c>
      <c r="K28" s="581">
        <f t="shared" si="1"/>
        <v>0.74518821325157547</v>
      </c>
      <c r="L28" s="581">
        <f t="shared" si="1"/>
        <v>-10.189713481814426</v>
      </c>
      <c r="M28" s="580">
        <f t="shared" si="1"/>
        <v>48.220909726656338</v>
      </c>
      <c r="N28" s="582"/>
      <c r="O28" s="583" t="str">
        <f t="shared" si="6"/>
        <v>3</v>
      </c>
      <c r="P28" s="583" t="str">
        <f t="shared" si="7"/>
        <v>3.G</v>
      </c>
      <c r="Q28" s="583">
        <f>RANK(Z28,$Z$8:$Z$72,0)+COUNTIF($Z$8:Z28,Z28)-1</f>
        <v>16</v>
      </c>
      <c r="R28" s="583">
        <f>RANK(U28,$U$8:$U$72,0)+COUNTIF($U$8:U28,U28)-1</f>
        <v>10</v>
      </c>
      <c r="S28" s="379" t="s">
        <v>272</v>
      </c>
      <c r="T28" s="584">
        <f t="shared" si="8"/>
        <v>175</v>
      </c>
      <c r="U28" s="585">
        <f t="shared" si="2"/>
        <v>3.0329289428076258</v>
      </c>
      <c r="V28" s="584">
        <f t="shared" si="9"/>
        <v>23484</v>
      </c>
      <c r="W28" s="585">
        <f t="shared" si="3"/>
        <v>6.2896551724137924</v>
      </c>
      <c r="X28" s="581">
        <f t="shared" si="4"/>
        <v>0.74518821325157547</v>
      </c>
      <c r="Y28" s="581">
        <f t="shared" si="5"/>
        <v>-10.189713481814426</v>
      </c>
      <c r="Z28" s="580">
        <f t="shared" si="10"/>
        <v>48.220909726656338</v>
      </c>
      <c r="AA28" s="114"/>
      <c r="AB28" s="586">
        <v>21</v>
      </c>
      <c r="AC28" s="568" t="str">
        <f>VLOOKUP($AB$28,$Q$8:$Z$72,3,FALSE)</f>
        <v>5.P.47 Singles and couples in rented flats</v>
      </c>
      <c r="AD28" s="580">
        <f>VLOOKUP($AB$28,$Q$8:$Z$72,4,FALSE)</f>
        <v>5</v>
      </c>
      <c r="AE28" s="581">
        <f>VLOOKUP($AB$28,$Q$8:$Z$72,5,FALSE)</f>
        <v>8.6655112651646438E-2</v>
      </c>
      <c r="AF28" s="580">
        <f>VLOOKUP($AB$28,$Q$8:$Z$72,6,FALSE)</f>
        <v>5243</v>
      </c>
      <c r="AG28" s="581">
        <f>VLOOKUP($AB$28,$Q$8:$Z$72,7,FALSE)</f>
        <v>1.4042182792099096</v>
      </c>
      <c r="AH28" s="581">
        <f>VLOOKUP($AB$28,$Q$8:$Z$72,8,FALSE)</f>
        <v>9.5365248903299643E-2</v>
      </c>
      <c r="AI28" s="581">
        <f>VLOOKUP($AB$28,$Q$8:$Z$72,9,FALSE)</f>
        <v>-8.5057550856820114</v>
      </c>
      <c r="AJ28" s="580">
        <f>VLOOKUP($AB$28,$Q$8:$Z$72,10,FALSE)</f>
        <v>6.1710571593188037</v>
      </c>
      <c r="AK28" s="114"/>
      <c r="AL28" s="586">
        <v>21</v>
      </c>
      <c r="AM28" s="568" t="str">
        <f>VLOOKUP($AL$28,$R$8:$Z$72,2,FALSE)</f>
        <v>5.P.47 Singles and couples in rented flats</v>
      </c>
      <c r="AN28" s="580">
        <f>VLOOKUP($AL$28,$R$8:$Z$72,3,FALSE)</f>
        <v>5</v>
      </c>
      <c r="AO28" s="581">
        <f>VLOOKUP($AL$28,$R$8:$Z$72,4,FALSE)</f>
        <v>8.6655112651646438E-2</v>
      </c>
      <c r="AP28" s="580">
        <f>VLOOKUP($AL$28,$R$8:$Z$72,5,FALSE)</f>
        <v>5243</v>
      </c>
      <c r="AQ28" s="581">
        <f>VLOOKUP($AL$28,$R$8:$Z$72,6,FALSE)</f>
        <v>1.4042182792099096</v>
      </c>
      <c r="AR28" s="581">
        <f>VLOOKUP($AL$28,$R$8:$Z$72,7,FALSE)</f>
        <v>9.5365248903299643E-2</v>
      </c>
      <c r="AS28" s="581">
        <f>VLOOKUP($AL$28,$R$8:$Z$72,8,FALSE)</f>
        <v>-8.5057550856820114</v>
      </c>
      <c r="AT28" s="580">
        <f>VLOOKUP($AL$28,$R$8:$Z$72,9,FALSE)</f>
        <v>6.1710571593188037</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38</v>
      </c>
      <c r="R29" s="583">
        <f>RANK(U29,$U$8:$U$72,0)+COUNTIF($U$8:U29,U29)-1</f>
        <v>38</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1.A.1 High-flyers in luxury apartments and townhouses</v>
      </c>
      <c r="AD29" s="580">
        <f>VLOOKUP($AB$29,$Q$8:$Z$72,4,FALSE)</f>
        <v>0</v>
      </c>
      <c r="AE29" s="581">
        <f>VLOOKUP($AB$29,$Q$8:$Z$72,5,FALSE)</f>
        <v>0</v>
      </c>
      <c r="AF29" s="580">
        <f>VLOOKUP($AB$29,$Q$8:$Z$72,6,FALSE)</f>
        <v>0</v>
      </c>
      <c r="AG29" s="581">
        <f>VLOOKUP($AB$29,$Q$8:$Z$72,7,FALSE)</f>
        <v>0</v>
      </c>
      <c r="AH29" s="581">
        <f>VLOOKUP($AB$29,$Q$8:$Z$72,8,FALSE)</f>
        <v>0</v>
      </c>
      <c r="AI29" s="581">
        <f>VLOOKUP($AB$29,$Q$8:$Z$72,9,FALSE)</f>
        <v>0</v>
      </c>
      <c r="AJ29" s="580">
        <f>VLOOKUP($AB$29,$Q$8:$Z$72,10,FALSE)</f>
        <v>0</v>
      </c>
      <c r="AK29" s="114"/>
      <c r="AL29" s="586">
        <v>22</v>
      </c>
      <c r="AM29" s="568" t="str">
        <f>VLOOKUP($AL$29,$R$8:$Z$72,2,FALSE)</f>
        <v>1.A.1 High-flyers in luxury apartments and townhouses</v>
      </c>
      <c r="AN29" s="580">
        <f>VLOOKUP($AL$29,$R$8:$Z$72,3,FALSE)</f>
        <v>0</v>
      </c>
      <c r="AO29" s="581">
        <f>VLOOKUP($AL$29,$R$8:$Z$72,4,FALSE)</f>
        <v>0</v>
      </c>
      <c r="AP29" s="580">
        <f>VLOOKUP($AL$29,$R$8:$Z$72,5,FALSE)</f>
        <v>0</v>
      </c>
      <c r="AQ29" s="581">
        <f>VLOOKUP($AL$29,$R$8:$Z$72,6,FALSE)</f>
        <v>0</v>
      </c>
      <c r="AR29" s="581">
        <f>VLOOKUP($AL$29,$R$8:$Z$72,7,FALSE)</f>
        <v>0</v>
      </c>
      <c r="AS29" s="581">
        <f>VLOOKUP($AL$29,$R$8:$Z$72,8,FALSE)</f>
        <v>0</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39</v>
      </c>
      <c r="R30" s="583">
        <f>RANK(U30,$U$8:$U$72,0)+COUNTIF($U$8:U30,U30)-1</f>
        <v>39</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1.A.2 Wealthy, gentrified areas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1.A.2 Wealthy, gentrified areas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40</v>
      </c>
      <c r="R31" s="583">
        <f>RANK(U31,$U$8:$U$72,0)+COUNTIF($U$8:U31,U31)-1</f>
        <v>40</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1.A.3 Asset-rich, out-of-town older families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1.A.3 Asset-rich, out-of-town older families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-2.5338495629957212</v>
      </c>
      <c r="M32" s="580">
        <f t="shared" si="1"/>
        <v>0</v>
      </c>
      <c r="N32" s="582"/>
      <c r="O32" s="583" t="str">
        <f t="shared" si="6"/>
        <v>3</v>
      </c>
      <c r="P32" s="583" t="str">
        <f t="shared" si="7"/>
        <v>3.I</v>
      </c>
      <c r="Q32" s="583">
        <f>RANK(Z32,$Z$8:$Z$72,0)+COUNTIF($Z$8:Z32,Z32)-1</f>
        <v>41</v>
      </c>
      <c r="R32" s="583">
        <f>RANK(U32,$U$8:$U$72,0)+COUNTIF($U$8:U32,U32)-1</f>
        <v>41</v>
      </c>
      <c r="S32" s="379" t="s">
        <v>276</v>
      </c>
      <c r="T32" s="584">
        <f t="shared" si="8"/>
        <v>0</v>
      </c>
      <c r="U32" s="585">
        <f t="shared" si="2"/>
        <v>0</v>
      </c>
      <c r="V32" s="584">
        <f t="shared" si="9"/>
        <v>415</v>
      </c>
      <c r="W32" s="585">
        <f t="shared" si="3"/>
        <v>0.11114830934047538</v>
      </c>
      <c r="X32" s="581">
        <f t="shared" si="4"/>
        <v>0</v>
      </c>
      <c r="Y32" s="581">
        <f t="shared" si="5"/>
        <v>-2.5338495629957212</v>
      </c>
      <c r="Z32" s="580">
        <f t="shared" si="10"/>
        <v>0</v>
      </c>
      <c r="AA32" s="114"/>
      <c r="AB32" s="586">
        <v>25</v>
      </c>
      <c r="AC32" s="568" t="str">
        <f>VLOOKUP($AB$32,$Q$8:$Z$72,3,FALSE)</f>
        <v>1.B.4 High-end professionals in city flats</v>
      </c>
      <c r="AD32" s="580">
        <f>VLOOKUP($AB$32,$Q$8:$Z$72,4,FALSE)</f>
        <v>0</v>
      </c>
      <c r="AE32" s="581">
        <f>VLOOKUP($AB$32,$Q$8:$Z$72,5,FALSE)</f>
        <v>0</v>
      </c>
      <c r="AF32" s="580">
        <f>VLOOKUP($AB$32,$Q$8:$Z$72,6,FALSE)</f>
        <v>3</v>
      </c>
      <c r="AG32" s="581">
        <f>VLOOKUP($AB$32,$Q$8:$Z$72,7,FALSE)</f>
        <v>8.0348175426849671E-4</v>
      </c>
      <c r="AH32" s="581">
        <f>VLOOKUP($AB$32,$Q$8:$Z$72,8,FALSE)</f>
        <v>0</v>
      </c>
      <c r="AI32" s="581">
        <f>VLOOKUP($AB$32,$Q$8:$Z$72,9,FALSE)</f>
        <v>-0.21531667312504055</v>
      </c>
      <c r="AJ32" s="580">
        <f>VLOOKUP($AB$32,$Q$8:$Z$72,10,FALSE)</f>
        <v>0</v>
      </c>
      <c r="AK32" s="114"/>
      <c r="AL32" s="586">
        <v>25</v>
      </c>
      <c r="AM32" s="568" t="str">
        <f>VLOOKUP($AL$32,$R$8:$Z$72,2,FALSE)</f>
        <v>1.B.4 High-end professionals in city flats</v>
      </c>
      <c r="AN32" s="580">
        <f>VLOOKUP($AL$32,$R$8:$Z$72,3,FALSE)</f>
        <v>0</v>
      </c>
      <c r="AO32" s="581">
        <f>VLOOKUP($AL$32,$R$8:$Z$72,4,FALSE)</f>
        <v>0</v>
      </c>
      <c r="AP32" s="580">
        <f>VLOOKUP($AL$32,$R$8:$Z$72,5,FALSE)</f>
        <v>3</v>
      </c>
      <c r="AQ32" s="581">
        <f>VLOOKUP($AL$32,$R$8:$Z$72,6,FALSE)</f>
        <v>8.0348175426849671E-4</v>
      </c>
      <c r="AR32" s="581">
        <f>VLOOKUP($AL$32,$R$8:$Z$72,7,FALSE)</f>
        <v>0</v>
      </c>
      <c r="AS32" s="581">
        <f>VLOOKUP($AL$32,$R$8:$Z$72,8,FALSE)</f>
        <v>-0.21531667312504055</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-6.1924441335506772</v>
      </c>
      <c r="M33" s="580">
        <f t="shared" si="1"/>
        <v>0</v>
      </c>
      <c r="N33" s="582"/>
      <c r="O33" s="583" t="str">
        <f t="shared" si="6"/>
        <v>3</v>
      </c>
      <c r="P33" s="583" t="str">
        <f t="shared" si="7"/>
        <v>3.I</v>
      </c>
      <c r="Q33" s="583">
        <f>RANK(Z33,$Z$8:$Z$72,0)+COUNTIF($Z$8:Z33,Z33)-1</f>
        <v>42</v>
      </c>
      <c r="R33" s="583">
        <f>RANK(U33,$U$8:$U$72,0)+COUNTIF($U$8:U33,U33)-1</f>
        <v>42</v>
      </c>
      <c r="S33" s="379" t="s">
        <v>277</v>
      </c>
      <c r="T33" s="584">
        <f t="shared" si="8"/>
        <v>0</v>
      </c>
      <c r="U33" s="585">
        <f t="shared" si="2"/>
        <v>0</v>
      </c>
      <c r="V33" s="584">
        <f t="shared" si="9"/>
        <v>2465</v>
      </c>
      <c r="W33" s="585">
        <f t="shared" si="3"/>
        <v>0.66019417475728148</v>
      </c>
      <c r="X33" s="581">
        <f t="shared" si="4"/>
        <v>0</v>
      </c>
      <c r="Y33" s="581">
        <f t="shared" si="5"/>
        <v>-6.1924441335506772</v>
      </c>
      <c r="Z33" s="580">
        <f t="shared" si="10"/>
        <v>0</v>
      </c>
      <c r="AA33" s="114"/>
      <c r="AB33" s="586">
        <v>26</v>
      </c>
      <c r="AC33" s="568" t="str">
        <f>VLOOKUP($AB$33,$Q$8:$Z$72,3,FALSE)</f>
        <v>1.B.5 Successful young families in smart urban areas</v>
      </c>
      <c r="AD33" s="580">
        <f>VLOOKUP($AB$33,$Q$8:$Z$72,4,FALSE)</f>
        <v>0</v>
      </c>
      <c r="AE33" s="581">
        <f>VLOOKUP($AB$33,$Q$8:$Z$72,5,FALSE)</f>
        <v>0</v>
      </c>
      <c r="AF33" s="580">
        <f>VLOOKUP($AB$33,$Q$8:$Z$72,6,FALSE)</f>
        <v>35</v>
      </c>
      <c r="AG33" s="581">
        <f>VLOOKUP($AB$33,$Q$8:$Z$72,7,FALSE)</f>
        <v>9.3739537997991288E-3</v>
      </c>
      <c r="AH33" s="581">
        <f>VLOOKUP($AB$33,$Q$8:$Z$72,8,FALSE)</f>
        <v>0</v>
      </c>
      <c r="AI33" s="581">
        <f>VLOOKUP($AB$33,$Q$8:$Z$72,9,FALSE)</f>
        <v>-0.73547796742953175</v>
      </c>
      <c r="AJ33" s="580">
        <f>VLOOKUP($AB$33,$Q$8:$Z$72,10,FALSE)</f>
        <v>0</v>
      </c>
      <c r="AK33" s="114"/>
      <c r="AL33" s="586">
        <v>26</v>
      </c>
      <c r="AM33" s="568" t="str">
        <f>VLOOKUP($AL$33,$R$8:$Z$72,2,FALSE)</f>
        <v>1.B.5 Successful young families in smart urban areas</v>
      </c>
      <c r="AN33" s="580">
        <f>VLOOKUP($AL$33,$R$8:$Z$72,3,FALSE)</f>
        <v>0</v>
      </c>
      <c r="AO33" s="581">
        <f>VLOOKUP($AL$33,$R$8:$Z$72,4,FALSE)</f>
        <v>0</v>
      </c>
      <c r="AP33" s="580">
        <f>VLOOKUP($AL$33,$R$8:$Z$72,5,FALSE)</f>
        <v>35</v>
      </c>
      <c r="AQ33" s="581">
        <f>VLOOKUP($AL$33,$R$8:$Z$72,6,FALSE)</f>
        <v>9.3739537997991288E-3</v>
      </c>
      <c r="AR33" s="581">
        <f>VLOOKUP($AL$33,$R$8:$Z$72,7,FALSE)</f>
        <v>0</v>
      </c>
      <c r="AS33" s="581">
        <f>VLOOKUP($AL$33,$R$8:$Z$72,8,FALSE)</f>
        <v>-0.73547796742953175</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43</v>
      </c>
      <c r="D34" s="578">
        <v>10754</v>
      </c>
      <c r="F34" s="579" t="str">
        <f t="shared" si="0"/>
        <v>3.J.27 Professional families and couples in suburban, owner-occupied areas</v>
      </c>
      <c r="G34" s="580">
        <f t="shared" si="0"/>
        <v>43</v>
      </c>
      <c r="H34" s="581">
        <f t="shared" si="0"/>
        <v>0.74523396880415949</v>
      </c>
      <c r="I34" s="580">
        <f t="shared" si="0"/>
        <v>10754</v>
      </c>
      <c r="J34" s="581">
        <f t="shared" si="0"/>
        <v>2.8802142618011382</v>
      </c>
      <c r="K34" s="581">
        <f t="shared" si="1"/>
        <v>0.39985121815138552</v>
      </c>
      <c r="L34" s="581">
        <f t="shared" si="1"/>
        <v>-9.6965115950053598</v>
      </c>
      <c r="M34" s="580">
        <f t="shared" si="1"/>
        <v>25.874254519458162</v>
      </c>
      <c r="N34" s="582"/>
      <c r="O34" s="583" t="str">
        <f t="shared" si="6"/>
        <v>3</v>
      </c>
      <c r="P34" s="583" t="str">
        <f t="shared" si="7"/>
        <v>3.J</v>
      </c>
      <c r="Q34" s="583">
        <f>RANK(Z34,$Z$8:$Z$72,0)+COUNTIF($Z$8:Z34,Z34)-1</f>
        <v>19</v>
      </c>
      <c r="R34" s="583">
        <f>RANK(U34,$U$8:$U$72,0)+COUNTIF($U$8:U34,U34)-1</f>
        <v>17</v>
      </c>
      <c r="S34" s="379" t="s">
        <v>278</v>
      </c>
      <c r="T34" s="584">
        <f t="shared" si="8"/>
        <v>43</v>
      </c>
      <c r="U34" s="585">
        <f t="shared" si="2"/>
        <v>0.74523396880415949</v>
      </c>
      <c r="V34" s="584">
        <f t="shared" si="9"/>
        <v>10754</v>
      </c>
      <c r="W34" s="585">
        <f t="shared" si="3"/>
        <v>2.8802142618011382</v>
      </c>
      <c r="X34" s="581">
        <f t="shared" si="4"/>
        <v>0.39985121815138552</v>
      </c>
      <c r="Y34" s="581">
        <f t="shared" si="5"/>
        <v>-9.6965115950053598</v>
      </c>
      <c r="Z34" s="580">
        <f t="shared" si="10"/>
        <v>25.874254519458162</v>
      </c>
      <c r="AA34" s="114"/>
      <c r="AB34" s="586">
        <v>27</v>
      </c>
      <c r="AC34" s="568" t="str">
        <f>VLOOKUP($AB$34,$Q$8:$Z$72,3,FALSE)</f>
        <v>1.C.6 Executives in expensive suburban 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1.C.6 Executives in expensive suburban 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-7.9643887414620584</v>
      </c>
      <c r="M35" s="580">
        <f t="shared" si="1"/>
        <v>0</v>
      </c>
      <c r="N35" s="582"/>
      <c r="O35" s="583" t="str">
        <f t="shared" si="6"/>
        <v>3</v>
      </c>
      <c r="P35" s="583" t="str">
        <f t="shared" si="7"/>
        <v>3.J</v>
      </c>
      <c r="Q35" s="583">
        <f>RANK(Z35,$Z$8:$Z$72,0)+COUNTIF($Z$8:Z35,Z35)-1</f>
        <v>43</v>
      </c>
      <c r="R35" s="583">
        <f>RANK(U35,$U$8:$U$72,0)+COUNTIF($U$8:U35,U35)-1</f>
        <v>43</v>
      </c>
      <c r="S35" s="379" t="s">
        <v>279</v>
      </c>
      <c r="T35" s="584">
        <f t="shared" si="8"/>
        <v>0</v>
      </c>
      <c r="U35" s="585">
        <f t="shared" si="2"/>
        <v>0</v>
      </c>
      <c r="V35" s="584">
        <f t="shared" si="9"/>
        <v>4060</v>
      </c>
      <c r="W35" s="585">
        <f t="shared" si="3"/>
        <v>1.087378640776699</v>
      </c>
      <c r="X35" s="581">
        <f t="shared" si="4"/>
        <v>0</v>
      </c>
      <c r="Y35" s="581">
        <f t="shared" si="5"/>
        <v>-7.9643887414620584</v>
      </c>
      <c r="Z35" s="580">
        <f t="shared" si="10"/>
        <v>0</v>
      </c>
      <c r="AA35" s="114"/>
      <c r="AB35" s="586">
        <v>28</v>
      </c>
      <c r="AC35" s="568" t="str">
        <f>VLOOKUP($AB$35,$Q$8:$Z$72,3,FALSE)</f>
        <v>1.C.7 Prosperous families in green-belt areas with substantial homes</v>
      </c>
      <c r="AD35" s="580">
        <f>VLOOKUP($AB$35,$Q$8:$Z$72,4,FALSE)</f>
        <v>0</v>
      </c>
      <c r="AE35" s="581">
        <f>VLOOKUP($AB$35,$Q$8:$Z$72,5,FALSE)</f>
        <v>0</v>
      </c>
      <c r="AF35" s="580">
        <f>VLOOKUP($AB$35,$Q$8:$Z$72,6,FALSE)</f>
        <v>12434</v>
      </c>
      <c r="AG35" s="581">
        <f>VLOOKUP($AB$35,$Q$8:$Z$72,7,FALSE)</f>
        <v>3.3301640441914961</v>
      </c>
      <c r="AH35" s="581">
        <f>VLOOKUP($AB$35,$Q$8:$Z$72,8,FALSE)</f>
        <v>0</v>
      </c>
      <c r="AI35" s="581">
        <f>VLOOKUP($AB$35,$Q$8:$Z$72,9,FALSE)</f>
        <v>-14.098575341060826</v>
      </c>
      <c r="AJ35" s="580">
        <f>VLOOKUP($AB$35,$Q$8:$Z$72,10,FALSE)</f>
        <v>0</v>
      </c>
      <c r="AK35" s="114"/>
      <c r="AL35" s="586">
        <v>28</v>
      </c>
      <c r="AM35" s="568" t="str">
        <f>VLOOKUP($AL$35,$R$8:$Z$72,2,FALSE)</f>
        <v>1.C.7 Prosperous families in green-belt areas with substantial homes</v>
      </c>
      <c r="AN35" s="580">
        <f>VLOOKUP($AL$35,$R$8:$Z$72,3,FALSE)</f>
        <v>0</v>
      </c>
      <c r="AO35" s="581">
        <f>VLOOKUP($AL$35,$R$8:$Z$72,4,FALSE)</f>
        <v>0</v>
      </c>
      <c r="AP35" s="580">
        <f>VLOOKUP($AL$35,$R$8:$Z$72,5,FALSE)</f>
        <v>12434</v>
      </c>
      <c r="AQ35" s="581">
        <f>VLOOKUP($AL$35,$R$8:$Z$72,6,FALSE)</f>
        <v>3.3301640441914961</v>
      </c>
      <c r="AR35" s="581">
        <f>VLOOKUP($AL$35,$R$8:$Z$72,7,FALSE)</f>
        <v>0</v>
      </c>
      <c r="AS35" s="581">
        <f>VLOOKUP($AL$35,$R$8:$Z$72,8,FALSE)</f>
        <v>-14.098575341060826</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359</v>
      </c>
      <c r="D36" s="578">
        <v>20946</v>
      </c>
      <c r="F36" s="579" t="str">
        <f t="shared" si="0"/>
        <v>4.K.29 Senior home-owning couples</v>
      </c>
      <c r="G36" s="580">
        <f t="shared" si="0"/>
        <v>359</v>
      </c>
      <c r="H36" s="581">
        <f t="shared" si="0"/>
        <v>6.2218370883882148</v>
      </c>
      <c r="I36" s="580">
        <f t="shared" si="0"/>
        <v>20946</v>
      </c>
      <c r="J36" s="581">
        <f t="shared" si="0"/>
        <v>5.6099096083026447</v>
      </c>
      <c r="K36" s="581">
        <f t="shared" si="1"/>
        <v>1.7139310608230689</v>
      </c>
      <c r="L36" s="581">
        <f t="shared" si="1"/>
        <v>2.019978423212089</v>
      </c>
      <c r="M36" s="580">
        <f t="shared" si="1"/>
        <v>110.90797397483767</v>
      </c>
      <c r="N36" s="582"/>
      <c r="O36" s="583" t="str">
        <f t="shared" si="6"/>
        <v>4</v>
      </c>
      <c r="P36" s="583" t="str">
        <f t="shared" si="7"/>
        <v>4.K</v>
      </c>
      <c r="Q36" s="583">
        <f>RANK(Z36,$Z$8:$Z$72,0)+COUNTIF($Z$8:Z36,Z36)-1</f>
        <v>12</v>
      </c>
      <c r="R36" s="583">
        <f>RANK(U36,$U$8:$U$72,0)+COUNTIF($U$8:U36,U36)-1</f>
        <v>4</v>
      </c>
      <c r="S36" s="379" t="s">
        <v>280</v>
      </c>
      <c r="T36" s="584">
        <f t="shared" si="8"/>
        <v>359</v>
      </c>
      <c r="U36" s="585">
        <f t="shared" si="2"/>
        <v>6.2218370883882148</v>
      </c>
      <c r="V36" s="584">
        <f t="shared" si="9"/>
        <v>20946</v>
      </c>
      <c r="W36" s="585">
        <f t="shared" si="3"/>
        <v>5.6099096083026447</v>
      </c>
      <c r="X36" s="581">
        <f t="shared" si="4"/>
        <v>1.7139310608230689</v>
      </c>
      <c r="Y36" s="581">
        <f t="shared" si="5"/>
        <v>2.019978423212089</v>
      </c>
      <c r="Z36" s="580">
        <f t="shared" si="10"/>
        <v>110.90797397483767</v>
      </c>
      <c r="AA36" s="114"/>
      <c r="AB36" s="586">
        <v>29</v>
      </c>
      <c r="AC36" s="568" t="str">
        <f>VLOOKUP($AB$36,$Q$8:$Z$72,3,FALSE)</f>
        <v>2.D.8 Affluent, older homeowners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2.D.8 Affluent, older homeowners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0</v>
      </c>
      <c r="D37" s="578">
        <v>10576</v>
      </c>
      <c r="F37" s="579" t="str">
        <f t="shared" si="0"/>
        <v>4.K.30 Empty nesters in owner-occupied detached homes</v>
      </c>
      <c r="G37" s="580">
        <f t="shared" si="0"/>
        <v>0</v>
      </c>
      <c r="H37" s="581">
        <f t="shared" si="0"/>
        <v>0</v>
      </c>
      <c r="I37" s="580">
        <f t="shared" si="0"/>
        <v>10576</v>
      </c>
      <c r="J37" s="581">
        <f t="shared" si="0"/>
        <v>2.8325410110478741</v>
      </c>
      <c r="K37" s="581">
        <f t="shared" si="1"/>
        <v>0</v>
      </c>
      <c r="L37" s="581">
        <f t="shared" si="1"/>
        <v>-12.969271651562217</v>
      </c>
      <c r="M37" s="580">
        <f t="shared" si="1"/>
        <v>0</v>
      </c>
      <c r="N37" s="582"/>
      <c r="O37" s="583" t="str">
        <f t="shared" si="6"/>
        <v>4</v>
      </c>
      <c r="P37" s="583" t="str">
        <f t="shared" si="7"/>
        <v>4.K</v>
      </c>
      <c r="Q37" s="583">
        <f>RANK(Z37,$Z$8:$Z$72,0)+COUNTIF($Z$8:Z37,Z37)-1</f>
        <v>44</v>
      </c>
      <c r="R37" s="583">
        <f>RANK(U37,$U$8:$U$72,0)+COUNTIF($U$8:U37,U37)-1</f>
        <v>44</v>
      </c>
      <c r="S37" s="379" t="s">
        <v>281</v>
      </c>
      <c r="T37" s="584">
        <f t="shared" si="8"/>
        <v>0</v>
      </c>
      <c r="U37" s="585">
        <f t="shared" si="2"/>
        <v>0</v>
      </c>
      <c r="V37" s="584">
        <f t="shared" si="9"/>
        <v>10576</v>
      </c>
      <c r="W37" s="585">
        <f t="shared" si="3"/>
        <v>2.8325410110478741</v>
      </c>
      <c r="X37" s="581">
        <f t="shared" si="4"/>
        <v>0</v>
      </c>
      <c r="Y37" s="581">
        <f t="shared" si="5"/>
        <v>-12.969271651562217</v>
      </c>
      <c r="Z37" s="580">
        <f t="shared" si="10"/>
        <v>0</v>
      </c>
      <c r="AA37" s="114"/>
      <c r="AB37" s="586">
        <v>30</v>
      </c>
      <c r="AC37" s="568" t="str">
        <f>VLOOKUP($AB$37,$Q$8:$Z$72,3,FALSE)</f>
        <v>2.D.10 Well-off families in larger semis</v>
      </c>
      <c r="AD37" s="580">
        <f>VLOOKUP($AB$37,$Q$8:$Z$72,4,FALSE)</f>
        <v>0</v>
      </c>
      <c r="AE37" s="581">
        <f>VLOOKUP($AB$37,$Q$8:$Z$72,5,FALSE)</f>
        <v>0</v>
      </c>
      <c r="AF37" s="580">
        <f>VLOOKUP($AB$37,$Q$8:$Z$72,6,FALSE)</f>
        <v>12418</v>
      </c>
      <c r="AG37" s="581">
        <f>VLOOKUP($AB$37,$Q$8:$Z$72,7,FALSE)</f>
        <v>3.3258788081687314</v>
      </c>
      <c r="AH37" s="581">
        <f>VLOOKUP($AB$37,$Q$8:$Z$72,8,FALSE)</f>
        <v>0</v>
      </c>
      <c r="AI37" s="581">
        <f>VLOOKUP($AB$37,$Q$8:$Z$72,9,FALSE)</f>
        <v>-14.089189164676016</v>
      </c>
      <c r="AJ37" s="580">
        <f>VLOOKUP($AB$37,$Q$8:$Z$72,10,FALSE)</f>
        <v>0</v>
      </c>
      <c r="AK37" s="114"/>
      <c r="AL37" s="586">
        <v>30</v>
      </c>
      <c r="AM37" s="568" t="str">
        <f>VLOOKUP($AL$37,$R$8:$Z$72,2,FALSE)</f>
        <v>2.D.10 Well-off families in larger semis</v>
      </c>
      <c r="AN37" s="580">
        <f>VLOOKUP($AL$37,$R$8:$Z$72,3,FALSE)</f>
        <v>0</v>
      </c>
      <c r="AO37" s="581">
        <f>VLOOKUP($AL$37,$R$8:$Z$72,4,FALSE)</f>
        <v>0</v>
      </c>
      <c r="AP37" s="580">
        <f>VLOOKUP($AL$37,$R$8:$Z$72,5,FALSE)</f>
        <v>12418</v>
      </c>
      <c r="AQ37" s="581">
        <f>VLOOKUP($AL$37,$R$8:$Z$72,6,FALSE)</f>
        <v>3.3258788081687314</v>
      </c>
      <c r="AR37" s="581">
        <f>VLOOKUP($AL$37,$R$8:$Z$72,7,FALSE)</f>
        <v>0</v>
      </c>
      <c r="AS37" s="581">
        <f>VLOOKUP($AL$37,$R$8:$Z$72,8,FALSE)</f>
        <v>-14.089189164676016</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23</v>
      </c>
      <c r="D38" s="578">
        <v>2522</v>
      </c>
      <c r="F38" s="579" t="str">
        <f t="shared" si="0"/>
        <v>4.K.31 Comfortable, home-owning families and empty nesters</v>
      </c>
      <c r="G38" s="580">
        <f t="shared" si="0"/>
        <v>23</v>
      </c>
      <c r="H38" s="581">
        <f t="shared" si="0"/>
        <v>0.39861351819757368</v>
      </c>
      <c r="I38" s="580">
        <f t="shared" si="0"/>
        <v>2522</v>
      </c>
      <c r="J38" s="581">
        <f t="shared" si="0"/>
        <v>0.67546032808838297</v>
      </c>
      <c r="K38" s="581">
        <f t="shared" si="1"/>
        <v>0.91197462331482959</v>
      </c>
      <c r="L38" s="581">
        <f t="shared" si="1"/>
        <v>-2.567433634092767</v>
      </c>
      <c r="M38" s="580">
        <f t="shared" si="1"/>
        <v>59.013609182005979</v>
      </c>
      <c r="N38" s="582"/>
      <c r="O38" s="583" t="str">
        <f t="shared" si="6"/>
        <v>4</v>
      </c>
      <c r="P38" s="583" t="str">
        <f t="shared" si="7"/>
        <v>4.K</v>
      </c>
      <c r="Q38" s="583">
        <f>RANK(Z38,$Z$8:$Z$72,0)+COUNTIF($Z$8:Z38,Z38)-1</f>
        <v>15</v>
      </c>
      <c r="R38" s="583">
        <f>RANK(U38,$U$8:$U$72,0)+COUNTIF($U$8:U38,U38)-1</f>
        <v>18</v>
      </c>
      <c r="S38" s="379" t="s">
        <v>282</v>
      </c>
      <c r="T38" s="584">
        <f t="shared" si="8"/>
        <v>23</v>
      </c>
      <c r="U38" s="585">
        <f t="shared" si="2"/>
        <v>0.39861351819757368</v>
      </c>
      <c r="V38" s="584">
        <f t="shared" si="9"/>
        <v>2522</v>
      </c>
      <c r="W38" s="585">
        <f t="shared" si="3"/>
        <v>0.67546032808838297</v>
      </c>
      <c r="X38" s="581">
        <f t="shared" si="4"/>
        <v>0.91197462331482959</v>
      </c>
      <c r="Y38" s="581">
        <f t="shared" si="5"/>
        <v>-2.567433634092767</v>
      </c>
      <c r="Z38" s="580">
        <f t="shared" si="10"/>
        <v>59.013609182005979</v>
      </c>
      <c r="AA38" s="114"/>
      <c r="AB38" s="586">
        <v>31</v>
      </c>
      <c r="AC38" s="568" t="str">
        <f>VLOOKUP($AB$38,$Q$8:$Z$72,3,FALSE)</f>
        <v>2.D.11 Mature and moneyed out-of-towners</v>
      </c>
      <c r="AD38" s="580">
        <f>VLOOKUP($AB$38,$Q$8:$Z$72,4,FALSE)</f>
        <v>0</v>
      </c>
      <c r="AE38" s="581">
        <f>VLOOKUP($AB$38,$Q$8:$Z$72,5,FALSE)</f>
        <v>0</v>
      </c>
      <c r="AF38" s="580">
        <f>VLOOKUP($AB$38,$Q$8:$Z$72,6,FALSE)</f>
        <v>2391</v>
      </c>
      <c r="AG38" s="581">
        <f>VLOOKUP($AB$38,$Q$8:$Z$72,7,FALSE)</f>
        <v>0.64037495815199197</v>
      </c>
      <c r="AH38" s="581">
        <f>VLOOKUP($AB$38,$Q$8:$Z$72,8,FALSE)</f>
        <v>0</v>
      </c>
      <c r="AI38" s="581">
        <f>VLOOKUP($AB$38,$Q$8:$Z$72,9,FALSE)</f>
        <v>-6.0981781125381227</v>
      </c>
      <c r="AJ38" s="580">
        <f>VLOOKUP($AB$38,$Q$8:$Z$72,10,FALSE)</f>
        <v>0</v>
      </c>
      <c r="AK38" s="114"/>
      <c r="AL38" s="586">
        <v>31</v>
      </c>
      <c r="AM38" s="568" t="str">
        <f>VLOOKUP($AL$38,$R$8:$Z$72,2,FALSE)</f>
        <v>2.D.11 Mature and moneyed out-of-towners</v>
      </c>
      <c r="AN38" s="580">
        <f>VLOOKUP($AL$38,$R$8:$Z$72,3,FALSE)</f>
        <v>0</v>
      </c>
      <c r="AO38" s="581">
        <f>VLOOKUP($AL$38,$R$8:$Z$72,4,FALSE)</f>
        <v>0</v>
      </c>
      <c r="AP38" s="580">
        <f>VLOOKUP($AL$38,$R$8:$Z$72,5,FALSE)</f>
        <v>2391</v>
      </c>
      <c r="AQ38" s="581">
        <f>VLOOKUP($AL$38,$R$8:$Z$72,6,FALSE)</f>
        <v>0.64037495815199197</v>
      </c>
      <c r="AR38" s="581">
        <f>VLOOKUP($AL$38,$R$8:$Z$72,7,FALSE)</f>
        <v>0</v>
      </c>
      <c r="AS38" s="581">
        <f>VLOOKUP($AL$38,$R$8:$Z$72,8,FALSE)</f>
        <v>-6.0981781125381227</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-3.6091335000098934</v>
      </c>
      <c r="M39" s="580">
        <f t="shared" si="1"/>
        <v>0</v>
      </c>
      <c r="N39" s="582"/>
      <c r="O39" s="583" t="str">
        <f t="shared" si="6"/>
        <v>4</v>
      </c>
      <c r="P39" s="583" t="str">
        <f t="shared" si="7"/>
        <v>4.K</v>
      </c>
      <c r="Q39" s="583">
        <f>RANK(Z39,$Z$8:$Z$72,0)+COUNTIF($Z$8:Z39,Z39)-1</f>
        <v>45</v>
      </c>
      <c r="R39" s="583">
        <f>RANK(U39,$U$8:$U$72,0)+COUNTIF($U$8:U39,U39)-1</f>
        <v>45</v>
      </c>
      <c r="S39" s="379" t="s">
        <v>283</v>
      </c>
      <c r="T39" s="584">
        <f t="shared" si="8"/>
        <v>0</v>
      </c>
      <c r="U39" s="585">
        <f t="shared" si="2"/>
        <v>0</v>
      </c>
      <c r="V39" s="584">
        <f t="shared" si="9"/>
        <v>841</v>
      </c>
      <c r="W39" s="585">
        <f t="shared" si="3"/>
        <v>0.22524271844660193</v>
      </c>
      <c r="X39" s="581">
        <f t="shared" si="4"/>
        <v>0</v>
      </c>
      <c r="Y39" s="581">
        <f t="shared" si="5"/>
        <v>-3.6091335000098934</v>
      </c>
      <c r="Z39" s="580">
        <f t="shared" si="10"/>
        <v>0</v>
      </c>
      <c r="AA39" s="114"/>
      <c r="AB39" s="586">
        <v>32</v>
      </c>
      <c r="AC39" s="568" t="str">
        <f>VLOOKUP($AB$39,$Q$8:$Z$72,3,FALSE)</f>
        <v>2.D.12 Well-to-do empty nesters in detached houses</v>
      </c>
      <c r="AD39" s="580">
        <f>VLOOKUP($AB$39,$Q$8:$Z$72,4,FALSE)</f>
        <v>0</v>
      </c>
      <c r="AE39" s="581">
        <f>VLOOKUP($AB$39,$Q$8:$Z$72,5,FALSE)</f>
        <v>0</v>
      </c>
      <c r="AF39" s="580">
        <f>VLOOKUP($AB$39,$Q$8:$Z$72,6,FALSE)</f>
        <v>34312</v>
      </c>
      <c r="AG39" s="581">
        <f>VLOOKUP($AB$39,$Q$8:$Z$72,7,FALSE)</f>
        <v>9.1896886508202211</v>
      </c>
      <c r="AH39" s="581">
        <f>VLOOKUP($AB$39,$Q$8:$Z$72,8,FALSE)</f>
        <v>0</v>
      </c>
      <c r="AI39" s="581">
        <f>VLOOKUP($AB$39,$Q$8:$Z$72,9,FALSE)</f>
        <v>-24.164105492299065</v>
      </c>
      <c r="AJ39" s="580">
        <f>VLOOKUP($AB$39,$Q$8:$Z$72,10,FALSE)</f>
        <v>0</v>
      </c>
      <c r="AK39" s="114"/>
      <c r="AL39" s="586">
        <v>32</v>
      </c>
      <c r="AM39" s="568" t="str">
        <f>VLOOKUP($AL$39,$R$8:$Z$72,2,FALSE)</f>
        <v>2.D.12 Well-to-do empty nesters in detached houses</v>
      </c>
      <c r="AN39" s="580">
        <f>VLOOKUP($AL$39,$R$8:$Z$72,3,FALSE)</f>
        <v>0</v>
      </c>
      <c r="AO39" s="581">
        <f>VLOOKUP($AL$39,$R$8:$Z$72,4,FALSE)</f>
        <v>0</v>
      </c>
      <c r="AP39" s="580">
        <f>VLOOKUP($AL$39,$R$8:$Z$72,5,FALSE)</f>
        <v>34312</v>
      </c>
      <c r="AQ39" s="581">
        <f>VLOOKUP($AL$39,$R$8:$Z$72,6,FALSE)</f>
        <v>9.1896886508202211</v>
      </c>
      <c r="AR39" s="581">
        <f>VLOOKUP($AL$39,$R$8:$Z$72,7,FALSE)</f>
        <v>0</v>
      </c>
      <c r="AS39" s="581">
        <f>VLOOKUP($AL$39,$R$8:$Z$72,8,FALSE)</f>
        <v>-24.164105492299065</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-2.716764971621942</v>
      </c>
      <c r="M40" s="580">
        <f t="shared" si="11"/>
        <v>0</v>
      </c>
      <c r="N40" s="582"/>
      <c r="O40" s="583" t="str">
        <f t="shared" si="6"/>
        <v>4</v>
      </c>
      <c r="P40" s="583" t="str">
        <f t="shared" si="7"/>
        <v>4.K</v>
      </c>
      <c r="Q40" s="583">
        <f>RANK(Z40,$Z$8:$Z$72,0)+COUNTIF($Z$8:Z40,Z40)-1</f>
        <v>46</v>
      </c>
      <c r="R40" s="583">
        <f>RANK(U40,$U$8:$U$72,0)+COUNTIF($U$8:U40,U40)-1</f>
        <v>46</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-2.716764971621942</v>
      </c>
      <c r="Z40" s="580">
        <f t="shared" si="10"/>
        <v>0</v>
      </c>
      <c r="AA40" s="114"/>
      <c r="AB40" s="586">
        <v>33</v>
      </c>
      <c r="AC40" s="568" t="str">
        <f>VLOOKUP($AB$40,$Q$8:$Z$72,3,FALSE)</f>
        <v>2.E.13 Families in leafy suburbs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2.E.13 Families in leafy suburbs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556</v>
      </c>
      <c r="D41" s="578">
        <v>17706</v>
      </c>
      <c r="F41" s="579" t="str">
        <f t="shared" si="11"/>
        <v>4.L.34 Older owner-occupier households in semis</v>
      </c>
      <c r="G41" s="580">
        <f t="shared" si="11"/>
        <v>556</v>
      </c>
      <c r="H41" s="581">
        <f t="shared" si="11"/>
        <v>9.6360485268630853</v>
      </c>
      <c r="I41" s="580">
        <f t="shared" si="11"/>
        <v>17706</v>
      </c>
      <c r="J41" s="581">
        <f t="shared" si="11"/>
        <v>4.7421493136926678</v>
      </c>
      <c r="K41" s="581">
        <f t="shared" si="11"/>
        <v>3.1401784705749463</v>
      </c>
      <c r="L41" s="581">
        <f t="shared" si="11"/>
        <v>17.490608802409248</v>
      </c>
      <c r="M41" s="580">
        <f t="shared" si="11"/>
        <v>203.20002364833982</v>
      </c>
      <c r="N41" s="582"/>
      <c r="O41" s="583" t="str">
        <f t="shared" si="6"/>
        <v>4</v>
      </c>
      <c r="P41" s="583" t="str">
        <f t="shared" si="7"/>
        <v>4.L</v>
      </c>
      <c r="Q41" s="583">
        <f>RANK(Z41,$Z$8:$Z$72,0)+COUNTIF($Z$8:Z41,Z41)-1</f>
        <v>9</v>
      </c>
      <c r="R41" s="583">
        <f>RANK(U41,$U$8:$U$72,0)+COUNTIF($U$8:U41,U41)-1</f>
        <v>3</v>
      </c>
      <c r="S41" s="379" t="s">
        <v>285</v>
      </c>
      <c r="T41" s="584">
        <f t="shared" si="8"/>
        <v>556</v>
      </c>
      <c r="U41" s="585">
        <f t="shared" si="12"/>
        <v>9.6360485268630853</v>
      </c>
      <c r="V41" s="584">
        <f t="shared" si="9"/>
        <v>17706</v>
      </c>
      <c r="W41" s="585">
        <f t="shared" si="13"/>
        <v>4.7421493136926678</v>
      </c>
      <c r="X41" s="581">
        <f t="shared" si="4"/>
        <v>3.1401784705749463</v>
      </c>
      <c r="Y41" s="581">
        <f t="shared" si="5"/>
        <v>17.490608802409248</v>
      </c>
      <c r="Z41" s="580">
        <f t="shared" si="10"/>
        <v>203.20002364833982</v>
      </c>
      <c r="AA41" s="114"/>
      <c r="AB41" s="586">
        <v>34</v>
      </c>
      <c r="AC41" s="568" t="str">
        <f>VLOOKUP($AB$41,$Q$8:$Z$72,3,FALSE)</f>
        <v>2.E.14 Upmarket young families in terraces</v>
      </c>
      <c r="AD41" s="580">
        <f>VLOOKUP($AB$41,$Q$8:$Z$72,4,FALSE)</f>
        <v>0</v>
      </c>
      <c r="AE41" s="581">
        <f>VLOOKUP($AB$41,$Q$8:$Z$72,5,FALSE)</f>
        <v>0</v>
      </c>
      <c r="AF41" s="580">
        <f>VLOOKUP($AB$41,$Q$8:$Z$72,6,FALSE)</f>
        <v>47</v>
      </c>
      <c r="AG41" s="581">
        <f>VLOOKUP($AB$41,$Q$8:$Z$72,7,FALSE)</f>
        <v>1.2587880816873115E-2</v>
      </c>
      <c r="AH41" s="581">
        <f>VLOOKUP($AB$41,$Q$8:$Z$72,8,FALSE)</f>
        <v>0</v>
      </c>
      <c r="AI41" s="581">
        <f>VLOOKUP($AB$41,$Q$8:$Z$72,9,FALSE)</f>
        <v>-0.85229816556818916</v>
      </c>
      <c r="AJ41" s="580">
        <f>VLOOKUP($AB$41,$Q$8:$Z$72,10,FALSE)</f>
        <v>0</v>
      </c>
      <c r="AK41" s="114"/>
      <c r="AL41" s="586">
        <v>34</v>
      </c>
      <c r="AM41" s="568" t="str">
        <f>VLOOKUP($AL$41,$R$8:$Z$72,2,FALSE)</f>
        <v>2.E.14 Upmarket young families in terraces</v>
      </c>
      <c r="AN41" s="580">
        <f>VLOOKUP($AL$41,$R$8:$Z$72,3,FALSE)</f>
        <v>0</v>
      </c>
      <c r="AO41" s="581">
        <f>VLOOKUP($AL$41,$R$8:$Z$72,4,FALSE)</f>
        <v>0</v>
      </c>
      <c r="AP41" s="580">
        <f>VLOOKUP($AL$41,$R$8:$Z$72,5,FALSE)</f>
        <v>47</v>
      </c>
      <c r="AQ41" s="581">
        <f>VLOOKUP($AL$41,$R$8:$Z$72,6,FALSE)</f>
        <v>1.2587880816873115E-2</v>
      </c>
      <c r="AR41" s="581">
        <f>VLOOKUP($AL$41,$R$8:$Z$72,7,FALSE)</f>
        <v>0</v>
      </c>
      <c r="AS41" s="581">
        <f>VLOOKUP($AL$41,$R$8:$Z$72,8,FALSE)</f>
        <v>-0.85229816556818916</v>
      </c>
      <c r="AT41" s="580">
        <f>VLOOKUP($AL$41,$R$8:$Z$72,9,FALSE)</f>
        <v>0</v>
      </c>
      <c r="AU41" s="114"/>
      <c r="AV41" s="114"/>
      <c r="AW41" s="114"/>
      <c r="BK41" s="31"/>
      <c r="BM41" s="587"/>
      <c r="BN41" s="572"/>
    </row>
    <row r="42" spans="2:69" ht="15" customHeight="1" x14ac:dyDescent="0.25">
      <c r="B42" s="379" t="s">
        <v>286</v>
      </c>
      <c r="C42" s="578">
        <v>214</v>
      </c>
      <c r="D42" s="578">
        <v>19613</v>
      </c>
      <c r="F42" s="579" t="str">
        <f t="shared" si="11"/>
        <v>4.L.35 Settled communities, semi-detached properties</v>
      </c>
      <c r="G42" s="580">
        <f t="shared" si="11"/>
        <v>214</v>
      </c>
      <c r="H42" s="581">
        <f t="shared" si="11"/>
        <v>3.7088388214904677</v>
      </c>
      <c r="I42" s="580">
        <f t="shared" si="11"/>
        <v>19613</v>
      </c>
      <c r="J42" s="581">
        <f t="shared" si="11"/>
        <v>5.2528958821560092</v>
      </c>
      <c r="K42" s="581">
        <f t="shared" si="11"/>
        <v>1.0911130372711977</v>
      </c>
      <c r="L42" s="581">
        <f t="shared" si="11"/>
        <v>-5.2573741256656996</v>
      </c>
      <c r="M42" s="580">
        <f t="shared" si="11"/>
        <v>70.605603170040453</v>
      </c>
      <c r="N42" s="582"/>
      <c r="O42" s="583" t="str">
        <f t="shared" si="6"/>
        <v>4</v>
      </c>
      <c r="P42" s="583" t="str">
        <f t="shared" si="7"/>
        <v>4.L</v>
      </c>
      <c r="Q42" s="583">
        <f>RANK(Z42,$Z$8:$Z$72,0)+COUNTIF($Z$8:Z42,Z42)-1</f>
        <v>14</v>
      </c>
      <c r="R42" s="583">
        <f>RANK(U42,$U$8:$U$72,0)+COUNTIF($U$8:U42,U42)-1</f>
        <v>7</v>
      </c>
      <c r="S42" s="379" t="s">
        <v>286</v>
      </c>
      <c r="T42" s="584">
        <f t="shared" si="8"/>
        <v>214</v>
      </c>
      <c r="U42" s="585">
        <f t="shared" si="12"/>
        <v>3.7088388214904677</v>
      </c>
      <c r="V42" s="584">
        <f t="shared" si="9"/>
        <v>19613</v>
      </c>
      <c r="W42" s="585">
        <f t="shared" si="13"/>
        <v>5.2528958821560092</v>
      </c>
      <c r="X42" s="581">
        <f t="shared" si="4"/>
        <v>1.0911130372711977</v>
      </c>
      <c r="Y42" s="581">
        <f t="shared" si="5"/>
        <v>-5.2573741256656996</v>
      </c>
      <c r="Z42" s="580">
        <f t="shared" si="10"/>
        <v>70.605603170040453</v>
      </c>
      <c r="AA42" s="114"/>
      <c r="AB42" s="586">
        <v>35</v>
      </c>
      <c r="AC42" s="568" t="str">
        <f>VLOOKUP($AB$42,$Q$8:$Z$72,3,FALSE)</f>
        <v>2.E.15 Educated professionals renting flats</v>
      </c>
      <c r="AD42" s="580">
        <f>VLOOKUP($AB$42,$Q$8:$Z$72,4,FALSE)</f>
        <v>0</v>
      </c>
      <c r="AE42" s="581">
        <f>VLOOKUP($AB$42,$Q$8:$Z$72,5,FALSE)</f>
        <v>0</v>
      </c>
      <c r="AF42" s="580">
        <f>VLOOKUP($AB$42,$Q$8:$Z$72,6,FALSE)</f>
        <v>1</v>
      </c>
      <c r="AG42" s="581">
        <f>VLOOKUP($AB$42,$Q$8:$Z$72,7,FALSE)</f>
        <v>2.6782725142283226E-4</v>
      </c>
      <c r="AH42" s="581">
        <f>VLOOKUP($AB$42,$Q$8:$Z$72,8,FALSE)</f>
        <v>0</v>
      </c>
      <c r="AI42" s="581">
        <f>VLOOKUP($AB$42,$Q$8:$Z$72,9,FALSE)</f>
        <v>-0.1243128062439554</v>
      </c>
      <c r="AJ42" s="580">
        <f>VLOOKUP($AB$42,$Q$8:$Z$72,10,FALSE)</f>
        <v>0</v>
      </c>
      <c r="AK42" s="114"/>
      <c r="AL42" s="586">
        <v>35</v>
      </c>
      <c r="AM42" s="568" t="str">
        <f>VLOOKUP($AL$42,$R$8:$Z$72,2,FALSE)</f>
        <v>2.E.15 Educated professionals renting flats</v>
      </c>
      <c r="AN42" s="580">
        <f>VLOOKUP($AL$42,$R$8:$Z$72,3,FALSE)</f>
        <v>0</v>
      </c>
      <c r="AO42" s="581">
        <f>VLOOKUP($AL$42,$R$8:$Z$72,4,FALSE)</f>
        <v>0</v>
      </c>
      <c r="AP42" s="580">
        <f>VLOOKUP($AL$42,$R$8:$Z$72,5,FALSE)</f>
        <v>1</v>
      </c>
      <c r="AQ42" s="581">
        <f>VLOOKUP($AL$42,$R$8:$Z$72,6,FALSE)</f>
        <v>2.6782725142283226E-4</v>
      </c>
      <c r="AR42" s="581">
        <f>VLOOKUP($AL$42,$R$8:$Z$72,7,FALSE)</f>
        <v>0</v>
      </c>
      <c r="AS42" s="581">
        <f>VLOOKUP($AL$42,$R$8:$Z$72,8,FALSE)</f>
        <v>-0.1243128062439554</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-10.577323514851063</v>
      </c>
      <c r="M43" s="580">
        <f t="shared" si="11"/>
        <v>0</v>
      </c>
      <c r="N43" s="582"/>
      <c r="O43" s="583" t="str">
        <f t="shared" si="6"/>
        <v>4</v>
      </c>
      <c r="P43" s="583" t="str">
        <f t="shared" si="7"/>
        <v>4.M</v>
      </c>
      <c r="Q43" s="583">
        <f>RANK(Z43,$Z$8:$Z$72,0)+COUNTIF($Z$8:Z43,Z43)-1</f>
        <v>47</v>
      </c>
      <c r="R43" s="583">
        <f>RANK(U43,$U$8:$U$72,0)+COUNTIF($U$8:U43,U43)-1</f>
        <v>47</v>
      </c>
      <c r="S43" s="379" t="s">
        <v>287</v>
      </c>
      <c r="T43" s="584">
        <f t="shared" si="8"/>
        <v>0</v>
      </c>
      <c r="U43" s="585">
        <f t="shared" si="12"/>
        <v>0</v>
      </c>
      <c r="V43" s="584">
        <f t="shared" si="9"/>
        <v>7102</v>
      </c>
      <c r="W43" s="585">
        <f t="shared" si="13"/>
        <v>1.9021091396049548</v>
      </c>
      <c r="X43" s="581">
        <f t="shared" si="4"/>
        <v>0</v>
      </c>
      <c r="Y43" s="581">
        <f t="shared" si="5"/>
        <v>-10.577323514851063</v>
      </c>
      <c r="Z43" s="580">
        <f t="shared" si="10"/>
        <v>0</v>
      </c>
      <c r="AA43" s="114"/>
      <c r="AB43" s="586">
        <v>36</v>
      </c>
      <c r="AC43" s="568" t="str">
        <f>VLOOKUP($AB$43,$Q$8:$Z$72,3,FALSE)</f>
        <v>3.F.18 Countryside retirees in spacious houses</v>
      </c>
      <c r="AD43" s="580">
        <f>VLOOKUP($AB$43,$Q$8:$Z$72,4,FALSE)</f>
        <v>0</v>
      </c>
      <c r="AE43" s="581">
        <f>VLOOKUP($AB$43,$Q$8:$Z$72,5,FALSE)</f>
        <v>0</v>
      </c>
      <c r="AF43" s="580">
        <f>VLOOKUP($AB$43,$Q$8:$Z$72,6,FALSE)</f>
        <v>556</v>
      </c>
      <c r="AG43" s="581">
        <f>VLOOKUP($AB$43,$Q$8:$Z$72,7,FALSE)</f>
        <v>0.14891195179109476</v>
      </c>
      <c r="AH43" s="581">
        <f>VLOOKUP($AB$43,$Q$8:$Z$72,8,FALSE)</f>
        <v>0</v>
      </c>
      <c r="AI43" s="581">
        <f>VLOOKUP($AB$43,$Q$8:$Z$72,9,FALSE)</f>
        <v>-2.9334337459273661</v>
      </c>
      <c r="AJ43" s="580">
        <f>VLOOKUP($AB$43,$Q$8:$Z$72,10,FALSE)</f>
        <v>0</v>
      </c>
      <c r="AK43" s="114"/>
      <c r="AL43" s="586">
        <v>36</v>
      </c>
      <c r="AM43" s="568" t="str">
        <f>VLOOKUP($AL$43,$R$8:$Z$72,2,FALSE)</f>
        <v>3.F.18 Countryside retirees in spacious houses</v>
      </c>
      <c r="AN43" s="580">
        <f>VLOOKUP($AL$43,$R$8:$Z$72,3,FALSE)</f>
        <v>0</v>
      </c>
      <c r="AO43" s="581">
        <f>VLOOKUP($AL$43,$R$8:$Z$72,4,FALSE)</f>
        <v>0</v>
      </c>
      <c r="AP43" s="580">
        <f>VLOOKUP($AL$43,$R$8:$Z$72,5,FALSE)</f>
        <v>556</v>
      </c>
      <c r="AQ43" s="581">
        <f>VLOOKUP($AL$43,$R$8:$Z$72,6,FALSE)</f>
        <v>0.14891195179109476</v>
      </c>
      <c r="AR43" s="581">
        <f>VLOOKUP($AL$43,$R$8:$Z$72,7,FALSE)</f>
        <v>0</v>
      </c>
      <c r="AS43" s="581">
        <f>VLOOKUP($AL$43,$R$8:$Z$72,8,FALSE)</f>
        <v>-2.9334337459273661</v>
      </c>
      <c r="AT43" s="580">
        <f>VLOOKUP($AL$43,$R$8:$Z$72,9,FALSE)</f>
        <v>0</v>
      </c>
      <c r="AU43" s="114"/>
      <c r="AV43" s="114"/>
      <c r="AW43" s="114"/>
      <c r="BK43" s="31"/>
      <c r="BM43" s="587"/>
      <c r="BN43" s="344"/>
    </row>
    <row r="44" spans="2:69" ht="15" customHeight="1" x14ac:dyDescent="0.25">
      <c r="B44" s="379" t="s">
        <v>288</v>
      </c>
      <c r="C44" s="578">
        <v>135</v>
      </c>
      <c r="D44" s="578">
        <v>3389</v>
      </c>
      <c r="F44" s="579" t="str">
        <f t="shared" si="11"/>
        <v>4.M.37 Restricted residents, socially renting</v>
      </c>
      <c r="G44" s="580">
        <f t="shared" si="11"/>
        <v>135</v>
      </c>
      <c r="H44" s="581">
        <f t="shared" si="11"/>
        <v>2.3396880415944543</v>
      </c>
      <c r="I44" s="580">
        <f t="shared" si="11"/>
        <v>3389</v>
      </c>
      <c r="J44" s="581">
        <f t="shared" si="11"/>
        <v>0.90766655507197846</v>
      </c>
      <c r="K44" s="581">
        <f t="shared" si="11"/>
        <v>3.9834759516081437</v>
      </c>
      <c r="L44" s="581">
        <f t="shared" si="11"/>
        <v>11.469757782354174</v>
      </c>
      <c r="M44" s="580">
        <f t="shared" si="11"/>
        <v>257.76955518746814</v>
      </c>
      <c r="N44" s="582"/>
      <c r="O44" s="583" t="str">
        <f t="shared" si="6"/>
        <v>4</v>
      </c>
      <c r="P44" s="583" t="str">
        <f t="shared" si="7"/>
        <v>4.M</v>
      </c>
      <c r="Q44" s="583">
        <f>RANK(Z44,$Z$8:$Z$72,0)+COUNTIF($Z$8:Z44,Z44)-1</f>
        <v>4</v>
      </c>
      <c r="R44" s="583">
        <f>RANK(U44,$U$8:$U$72,0)+COUNTIF($U$8:U44,U44)-1</f>
        <v>14</v>
      </c>
      <c r="S44" s="379" t="s">
        <v>288</v>
      </c>
      <c r="T44" s="584">
        <f t="shared" si="8"/>
        <v>135</v>
      </c>
      <c r="U44" s="585">
        <f t="shared" si="12"/>
        <v>2.3396880415944543</v>
      </c>
      <c r="V44" s="584">
        <f t="shared" si="9"/>
        <v>3389</v>
      </c>
      <c r="W44" s="585">
        <f t="shared" si="13"/>
        <v>0.90766655507197846</v>
      </c>
      <c r="X44" s="581">
        <f t="shared" si="4"/>
        <v>3.9834759516081437</v>
      </c>
      <c r="Y44" s="581">
        <f t="shared" si="5"/>
        <v>11.469757782354174</v>
      </c>
      <c r="Z44" s="580">
        <f t="shared" si="10"/>
        <v>257.76955518746814</v>
      </c>
      <c r="AA44" s="114"/>
      <c r="AB44" s="586">
        <v>37</v>
      </c>
      <c r="AC44" s="568" t="str">
        <f>VLOOKUP($AB$44,$Q$8:$Z$72,3,FALSE)</f>
        <v>3.G.20 Mixed lifestages in semi-detached homes</v>
      </c>
      <c r="AD44" s="580">
        <f>VLOOKUP($AB$44,$Q$8:$Z$72,4,FALSE)</f>
        <v>0</v>
      </c>
      <c r="AE44" s="581">
        <f>VLOOKUP($AB$44,$Q$8:$Z$72,5,FALSE)</f>
        <v>0</v>
      </c>
      <c r="AF44" s="580">
        <f>VLOOKUP($AB$44,$Q$8:$Z$72,6,FALSE)</f>
        <v>60</v>
      </c>
      <c r="AG44" s="581">
        <f>VLOOKUP($AB$44,$Q$8:$Z$72,7,FALSE)</f>
        <v>1.6069635085369936E-2</v>
      </c>
      <c r="AH44" s="581">
        <f>VLOOKUP($AB$44,$Q$8:$Z$72,8,FALSE)</f>
        <v>0</v>
      </c>
      <c r="AI44" s="581">
        <f>VLOOKUP($AB$44,$Q$8:$Z$72,9,FALSE)</f>
        <v>-0.96299894543745579</v>
      </c>
      <c r="AJ44" s="580">
        <f>VLOOKUP($AB$44,$Q$8:$Z$72,10,FALSE)</f>
        <v>0</v>
      </c>
      <c r="AK44" s="114"/>
      <c r="AL44" s="586">
        <v>37</v>
      </c>
      <c r="AM44" s="568" t="str">
        <f>VLOOKUP($AL$44,$R$8:$Z$72,2,FALSE)</f>
        <v>3.G.20 Mixed lifestages in semi-detached homes</v>
      </c>
      <c r="AN44" s="580">
        <f>VLOOKUP($AL$44,$R$8:$Z$72,3,FALSE)</f>
        <v>0</v>
      </c>
      <c r="AO44" s="581">
        <f>VLOOKUP($AL$44,$R$8:$Z$72,4,FALSE)</f>
        <v>0</v>
      </c>
      <c r="AP44" s="580">
        <f>VLOOKUP($AL$44,$R$8:$Z$72,5,FALSE)</f>
        <v>60</v>
      </c>
      <c r="AQ44" s="581">
        <f>VLOOKUP($AL$44,$R$8:$Z$72,6,FALSE)</f>
        <v>1.6069635085369936E-2</v>
      </c>
      <c r="AR44" s="581">
        <f>VLOOKUP($AL$44,$R$8:$Z$72,7,FALSE)</f>
        <v>0</v>
      </c>
      <c r="AS44" s="581">
        <f>VLOOKUP($AL$44,$R$8:$Z$72,8,FALSE)</f>
        <v>-0.96299894543745579</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48</v>
      </c>
      <c r="R45" s="583">
        <f>RANK(U45,$U$8:$U$72,0)+COUNTIF($U$8:U45,U45)-1</f>
        <v>48</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3.H.22 Younger families and sharers in city terraces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3.H.22 Younger families and sharers in city terraces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49</v>
      </c>
      <c r="R46" s="583">
        <f>RANK(U46,$U$8:$U$72,0)+COUNTIF($U$8:U46,U46)-1</f>
        <v>49</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3.H.23 Culturally diverse suburban families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3.H.23 Culturally diverse suburban families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50</v>
      </c>
      <c r="R47" s="583">
        <f>RANK(U47,$U$8:$U$72,0)+COUNTIF($U$8:U47,U47)-1</f>
        <v>50</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3.I.24 Young professionals renting city flats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3.I.24 Young professionals renting city flats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209</v>
      </c>
      <c r="D48" s="578">
        <v>5759</v>
      </c>
      <c r="F48" s="579" t="str">
        <f t="shared" si="11"/>
        <v>4.O.41 Living on modest means in terraces</v>
      </c>
      <c r="G48" s="580">
        <f t="shared" si="11"/>
        <v>209</v>
      </c>
      <c r="H48" s="581">
        <f t="shared" si="11"/>
        <v>3.6221837088388211</v>
      </c>
      <c r="I48" s="580">
        <f t="shared" si="11"/>
        <v>5759</v>
      </c>
      <c r="J48" s="581">
        <f t="shared" si="11"/>
        <v>1.542417140944091</v>
      </c>
      <c r="K48" s="581">
        <f t="shared" si="11"/>
        <v>3.6291022747004686</v>
      </c>
      <c r="L48" s="581">
        <f t="shared" si="11"/>
        <v>12.81967434323102</v>
      </c>
      <c r="M48" s="580">
        <f t="shared" si="11"/>
        <v>234.83813896296141</v>
      </c>
      <c r="N48" s="582"/>
      <c r="O48" s="583" t="str">
        <f t="shared" si="6"/>
        <v>4</v>
      </c>
      <c r="P48" s="583" t="str">
        <f t="shared" si="7"/>
        <v>4.O</v>
      </c>
      <c r="Q48" s="583">
        <f>RANK(Z48,$Z$8:$Z$72,0)+COUNTIF($Z$8:Z48,Z48)-1</f>
        <v>5</v>
      </c>
      <c r="R48" s="583">
        <f>RANK(U48,$U$8:$U$72,0)+COUNTIF($U$8:U48,U48)-1</f>
        <v>8</v>
      </c>
      <c r="S48" s="379" t="s">
        <v>292</v>
      </c>
      <c r="T48" s="584">
        <f t="shared" si="8"/>
        <v>209</v>
      </c>
      <c r="U48" s="585">
        <f t="shared" si="12"/>
        <v>3.6221837088388211</v>
      </c>
      <c r="V48" s="584">
        <f t="shared" si="9"/>
        <v>5759</v>
      </c>
      <c r="W48" s="585">
        <f t="shared" si="13"/>
        <v>1.542417140944091</v>
      </c>
      <c r="X48" s="581">
        <f t="shared" si="4"/>
        <v>3.6291022747004686</v>
      </c>
      <c r="Y48" s="581">
        <f t="shared" si="5"/>
        <v>12.81967434323102</v>
      </c>
      <c r="Z48" s="580">
        <f t="shared" si="10"/>
        <v>234.83813896296141</v>
      </c>
      <c r="AA48" s="114"/>
      <c r="AB48" s="586">
        <v>41</v>
      </c>
      <c r="AC48" s="568" t="str">
        <f>VLOOKUP($AB$48,$Q$8:$Z$72,3,FALSE)</f>
        <v>3.I.25 Privately renting students and house sharers</v>
      </c>
      <c r="AD48" s="580">
        <f>VLOOKUP($AB$48,$Q$8:$Z$72,4,FALSE)</f>
        <v>0</v>
      </c>
      <c r="AE48" s="581">
        <f>VLOOKUP($AB$48,$Q$8:$Z$72,5,FALSE)</f>
        <v>0</v>
      </c>
      <c r="AF48" s="580">
        <f>VLOOKUP($AB$48,$Q$8:$Z$72,6,FALSE)</f>
        <v>415</v>
      </c>
      <c r="AG48" s="581">
        <f>VLOOKUP($AB$48,$Q$8:$Z$72,7,FALSE)</f>
        <v>0.11114830934047538</v>
      </c>
      <c r="AH48" s="581">
        <f>VLOOKUP($AB$48,$Q$8:$Z$72,8,FALSE)</f>
        <v>0</v>
      </c>
      <c r="AI48" s="581">
        <f>VLOOKUP($AB$48,$Q$8:$Z$72,9,FALSE)</f>
        <v>-2.5338495629957212</v>
      </c>
      <c r="AJ48" s="580">
        <f>VLOOKUP($AB$48,$Q$8:$Z$72,10,FALSE)</f>
        <v>0</v>
      </c>
      <c r="AK48" s="114"/>
      <c r="AL48" s="586">
        <v>41</v>
      </c>
      <c r="AM48" s="568" t="str">
        <f>VLOOKUP($AL$48,$R$8:$Z$72,2,FALSE)</f>
        <v>3.I.25 Privately renting students and house sharers</v>
      </c>
      <c r="AN48" s="580">
        <f>VLOOKUP($AL$48,$R$8:$Z$72,3,FALSE)</f>
        <v>0</v>
      </c>
      <c r="AO48" s="581">
        <f>VLOOKUP($AL$48,$R$8:$Z$72,4,FALSE)</f>
        <v>0</v>
      </c>
      <c r="AP48" s="580">
        <f>VLOOKUP($AL$48,$R$8:$Z$72,5,FALSE)</f>
        <v>415</v>
      </c>
      <c r="AQ48" s="581">
        <f>VLOOKUP($AL$48,$R$8:$Z$72,6,FALSE)</f>
        <v>0.11114830934047538</v>
      </c>
      <c r="AR48" s="581">
        <f>VLOOKUP($AL$48,$R$8:$Z$72,7,FALSE)</f>
        <v>0</v>
      </c>
      <c r="AS48" s="581">
        <f>VLOOKUP($AL$48,$R$8:$Z$72,8,FALSE)</f>
        <v>-2.5338495629957212</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-8.1108528342710713</v>
      </c>
      <c r="M49" s="580">
        <f t="shared" si="11"/>
        <v>0</v>
      </c>
      <c r="N49" s="582"/>
      <c r="O49" s="583" t="str">
        <f t="shared" si="6"/>
        <v>4</v>
      </c>
      <c r="P49" s="583" t="str">
        <f t="shared" si="7"/>
        <v>4.O</v>
      </c>
      <c r="Q49" s="583">
        <f>RANK(Z49,$Z$8:$Z$72,0)+COUNTIF($Z$8:Z49,Z49)-1</f>
        <v>51</v>
      </c>
      <c r="R49" s="583">
        <f>RANK(U49,$U$8:$U$72,0)+COUNTIF($U$8:U49,U49)-1</f>
        <v>51</v>
      </c>
      <c r="S49" s="379" t="s">
        <v>293</v>
      </c>
      <c r="T49" s="584">
        <f t="shared" si="8"/>
        <v>0</v>
      </c>
      <c r="U49" s="585">
        <f t="shared" si="12"/>
        <v>0</v>
      </c>
      <c r="V49" s="584">
        <f t="shared" si="9"/>
        <v>4209</v>
      </c>
      <c r="W49" s="585">
        <f t="shared" si="13"/>
        <v>1.127284901238701</v>
      </c>
      <c r="X49" s="581">
        <f t="shared" si="4"/>
        <v>0</v>
      </c>
      <c r="Y49" s="581">
        <f t="shared" si="5"/>
        <v>-8.1108528342710713</v>
      </c>
      <c r="Z49" s="580">
        <f t="shared" si="10"/>
        <v>0</v>
      </c>
      <c r="AA49" s="114"/>
      <c r="AB49" s="586">
        <v>42</v>
      </c>
      <c r="AC49" s="568" t="str">
        <f>VLOOKUP($AB$49,$Q$8:$Z$72,3,FALSE)</f>
        <v>3.I.26 Younger couples and singles in flats</v>
      </c>
      <c r="AD49" s="580">
        <f>VLOOKUP($AB$49,$Q$8:$Z$72,4,FALSE)</f>
        <v>0</v>
      </c>
      <c r="AE49" s="581">
        <f>VLOOKUP($AB$49,$Q$8:$Z$72,5,FALSE)</f>
        <v>0</v>
      </c>
      <c r="AF49" s="580">
        <f>VLOOKUP($AB$49,$Q$8:$Z$72,6,FALSE)</f>
        <v>2465</v>
      </c>
      <c r="AG49" s="581">
        <f>VLOOKUP($AB$49,$Q$8:$Z$72,7,FALSE)</f>
        <v>0.66019417475728148</v>
      </c>
      <c r="AH49" s="581">
        <f>VLOOKUP($AB$49,$Q$8:$Z$72,8,FALSE)</f>
        <v>0</v>
      </c>
      <c r="AI49" s="581">
        <f>VLOOKUP($AB$49,$Q$8:$Z$72,9,FALSE)</f>
        <v>-6.1924441335506772</v>
      </c>
      <c r="AJ49" s="580">
        <f>VLOOKUP($AB$49,$Q$8:$Z$72,10,FALSE)</f>
        <v>0</v>
      </c>
      <c r="AK49" s="114"/>
      <c r="AL49" s="586">
        <v>42</v>
      </c>
      <c r="AM49" s="568" t="str">
        <f>VLOOKUP($AL$49,$R$8:$Z$72,2,FALSE)</f>
        <v>3.I.26 Younger couples and singles in flats</v>
      </c>
      <c r="AN49" s="580">
        <f>VLOOKUP($AL$49,$R$8:$Z$72,3,FALSE)</f>
        <v>0</v>
      </c>
      <c r="AO49" s="581">
        <f>VLOOKUP($AL$49,$R$8:$Z$72,4,FALSE)</f>
        <v>0</v>
      </c>
      <c r="AP49" s="580">
        <f>VLOOKUP($AL$49,$R$8:$Z$72,5,FALSE)</f>
        <v>2465</v>
      </c>
      <c r="AQ49" s="581">
        <f>VLOOKUP($AL$49,$R$8:$Z$72,6,FALSE)</f>
        <v>0.66019417475728148</v>
      </c>
      <c r="AR49" s="581">
        <f>VLOOKUP($AL$49,$R$8:$Z$72,7,FALSE)</f>
        <v>0</v>
      </c>
      <c r="AS49" s="581">
        <f>VLOOKUP($AL$49,$R$8:$Z$72,8,FALSE)</f>
        <v>-6.1924441335506772</v>
      </c>
      <c r="AT49" s="580">
        <f>VLOOKUP($AL$49,$R$8:$Z$72,9,FALSE)</f>
        <v>0</v>
      </c>
      <c r="AU49" s="114"/>
      <c r="AV49" s="114"/>
      <c r="AW49" s="114"/>
      <c r="BK49" s="31"/>
      <c r="BM49" s="587"/>
      <c r="BN49" s="344"/>
      <c r="BQ49" s="31"/>
    </row>
    <row r="50" spans="2:69" ht="15" customHeight="1" x14ac:dyDescent="0.25">
      <c r="B50" s="379" t="s">
        <v>294</v>
      </c>
      <c r="C50" s="578">
        <v>108</v>
      </c>
      <c r="D50" s="578">
        <v>4266</v>
      </c>
      <c r="F50" s="579" t="str">
        <f t="shared" si="11"/>
        <v>4.O.43 Older couples living in detached houses, rural communities</v>
      </c>
      <c r="G50" s="580">
        <f t="shared" si="11"/>
        <v>108</v>
      </c>
      <c r="H50" s="581">
        <f t="shared" si="11"/>
        <v>1.8717504332755632</v>
      </c>
      <c r="I50" s="580">
        <f t="shared" si="11"/>
        <v>4266</v>
      </c>
      <c r="J50" s="581">
        <f t="shared" si="11"/>
        <v>1.1425510545698025</v>
      </c>
      <c r="K50" s="581">
        <f t="shared" si="11"/>
        <v>2.5316455696202533</v>
      </c>
      <c r="L50" s="581">
        <f t="shared" si="11"/>
        <v>5.2118473746787082</v>
      </c>
      <c r="M50" s="580">
        <f t="shared" si="11"/>
        <v>163.82203891801768</v>
      </c>
      <c r="N50" s="582"/>
      <c r="O50" s="583" t="str">
        <f t="shared" si="6"/>
        <v>4</v>
      </c>
      <c r="P50" s="583" t="str">
        <f t="shared" si="7"/>
        <v>4.O</v>
      </c>
      <c r="Q50" s="583">
        <f>RANK(Z50,$Z$8:$Z$72,0)+COUNTIF($Z$8:Z50,Z50)-1</f>
        <v>10</v>
      </c>
      <c r="R50" s="583">
        <f>RANK(U50,$U$8:$U$72,0)+COUNTIF($U$8:U50,U50)-1</f>
        <v>15</v>
      </c>
      <c r="S50" s="379" t="s">
        <v>294</v>
      </c>
      <c r="T50" s="584">
        <f t="shared" si="8"/>
        <v>108</v>
      </c>
      <c r="U50" s="585">
        <f t="shared" si="12"/>
        <v>1.8717504332755632</v>
      </c>
      <c r="V50" s="584">
        <f t="shared" si="9"/>
        <v>4266</v>
      </c>
      <c r="W50" s="585">
        <f t="shared" si="13"/>
        <v>1.1425510545698025</v>
      </c>
      <c r="X50" s="581">
        <f t="shared" si="4"/>
        <v>2.5316455696202533</v>
      </c>
      <c r="Y50" s="581">
        <f t="shared" si="5"/>
        <v>5.2118473746787082</v>
      </c>
      <c r="Z50" s="580">
        <f t="shared" si="10"/>
        <v>163.82203891801768</v>
      </c>
      <c r="AA50" s="114"/>
      <c r="AB50" s="586">
        <v>43</v>
      </c>
      <c r="AC50" s="568" t="str">
        <f>VLOOKUP($AB$50,$Q$8:$Z$72,3,FALSE)</f>
        <v>3.J.28 Families and couples in terraces</v>
      </c>
      <c r="AD50" s="580">
        <f>VLOOKUP($AB$50,$Q$8:$Z$72,4,FALSE)</f>
        <v>0</v>
      </c>
      <c r="AE50" s="581">
        <f>VLOOKUP($AB$50,$Q$8:$Z$72,5,FALSE)</f>
        <v>0</v>
      </c>
      <c r="AF50" s="580">
        <f>VLOOKUP($AB$50,$Q$8:$Z$72,6,FALSE)</f>
        <v>4060</v>
      </c>
      <c r="AG50" s="581">
        <f>VLOOKUP($AB$50,$Q$8:$Z$72,7,FALSE)</f>
        <v>1.087378640776699</v>
      </c>
      <c r="AH50" s="581">
        <f>VLOOKUP($AB$50,$Q$8:$Z$72,8,FALSE)</f>
        <v>0</v>
      </c>
      <c r="AI50" s="581">
        <f>VLOOKUP($AB$50,$Q$8:$Z$72,9,FALSE)</f>
        <v>-7.9643887414620584</v>
      </c>
      <c r="AJ50" s="580">
        <f>VLOOKUP($AB$50,$Q$8:$Z$72,10,FALSE)</f>
        <v>0</v>
      </c>
      <c r="AK50" s="114"/>
      <c r="AL50" s="586">
        <v>43</v>
      </c>
      <c r="AM50" s="568" t="str">
        <f>VLOOKUP($AL$50,$R$8:$Z$72,2,FALSE)</f>
        <v>3.J.28 Families and couples in terraces</v>
      </c>
      <c r="AN50" s="580">
        <f>VLOOKUP($AL$50,$R$8:$Z$72,3,FALSE)</f>
        <v>0</v>
      </c>
      <c r="AO50" s="581">
        <f>VLOOKUP($AL$50,$R$8:$Z$72,4,FALSE)</f>
        <v>0</v>
      </c>
      <c r="AP50" s="580">
        <f>VLOOKUP($AL$50,$R$8:$Z$72,5,FALSE)</f>
        <v>4060</v>
      </c>
      <c r="AQ50" s="581">
        <f>VLOOKUP($AL$50,$R$8:$Z$72,6,FALSE)</f>
        <v>1.087378640776699</v>
      </c>
      <c r="AR50" s="581">
        <f>VLOOKUP($AL$50,$R$8:$Z$72,7,FALSE)</f>
        <v>0</v>
      </c>
      <c r="AS50" s="581">
        <f>VLOOKUP($AL$50,$R$8:$Z$72,8,FALSE)</f>
        <v>-7.9643887414620584</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52</v>
      </c>
      <c r="R51" s="583">
        <f>RANK(U51,$U$8:$U$72,0)+COUNTIF($U$8:U51,U51)-1</f>
        <v>52</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4.K.30 Empty nesters in owner-occupied detached homes</v>
      </c>
      <c r="AD51" s="580">
        <f>VLOOKUP($AB$51,$Q$8:$Z$72,4,FALSE)</f>
        <v>0</v>
      </c>
      <c r="AE51" s="581">
        <f>VLOOKUP($AB$51,$Q$8:$Z$72,5,FALSE)</f>
        <v>0</v>
      </c>
      <c r="AF51" s="580">
        <f>VLOOKUP($AB$51,$Q$8:$Z$72,6,FALSE)</f>
        <v>10576</v>
      </c>
      <c r="AG51" s="581">
        <f>VLOOKUP($AB$51,$Q$8:$Z$72,7,FALSE)</f>
        <v>2.8325410110478741</v>
      </c>
      <c r="AH51" s="581">
        <f>VLOOKUP($AB$51,$Q$8:$Z$72,8,FALSE)</f>
        <v>0</v>
      </c>
      <c r="AI51" s="581">
        <f>VLOOKUP($AB$51,$Q$8:$Z$72,9,FALSE)</f>
        <v>-12.969271651562217</v>
      </c>
      <c r="AJ51" s="580">
        <f>VLOOKUP($AB$51,$Q$8:$Z$72,10,FALSE)</f>
        <v>0</v>
      </c>
      <c r="AK51" s="114"/>
      <c r="AL51" s="586">
        <v>44</v>
      </c>
      <c r="AM51" s="568" t="str">
        <f>VLOOKUP($AL$51,$R$8:$Z$72,2,FALSE)</f>
        <v>4.K.30 Empty nesters in owner-occupied detached homes</v>
      </c>
      <c r="AN51" s="580">
        <f>VLOOKUP($AL$51,$R$8:$Z$72,3,FALSE)</f>
        <v>0</v>
      </c>
      <c r="AO51" s="581">
        <f>VLOOKUP($AL$51,$R$8:$Z$72,4,FALSE)</f>
        <v>0</v>
      </c>
      <c r="AP51" s="580">
        <f>VLOOKUP($AL$51,$R$8:$Z$72,5,FALSE)</f>
        <v>10576</v>
      </c>
      <c r="AQ51" s="581">
        <f>VLOOKUP($AL$51,$R$8:$Z$72,6,FALSE)</f>
        <v>2.8325410110478741</v>
      </c>
      <c r="AR51" s="581">
        <f>VLOOKUP($AL$51,$R$8:$Z$72,7,FALSE)</f>
        <v>0</v>
      </c>
      <c r="AS51" s="581">
        <f>VLOOKUP($AL$51,$R$8:$Z$72,8,FALSE)</f>
        <v>-12.969271651562217</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-8.7414206146020028</v>
      </c>
      <c r="M52" s="580">
        <f t="shared" si="11"/>
        <v>0</v>
      </c>
      <c r="N52" s="582"/>
      <c r="O52" s="583" t="str">
        <f t="shared" si="6"/>
        <v>5</v>
      </c>
      <c r="P52" s="583" t="str">
        <f t="shared" si="7"/>
        <v>5.P</v>
      </c>
      <c r="Q52" s="583">
        <f>RANK(Z52,$Z$8:$Z$72,0)+COUNTIF($Z$8:Z52,Z52)-1</f>
        <v>53</v>
      </c>
      <c r="R52" s="583">
        <f>RANK(U52,$U$8:$U$72,0)+COUNTIF($U$8:U52,U52)-1</f>
        <v>53</v>
      </c>
      <c r="S52" s="379" t="s">
        <v>296</v>
      </c>
      <c r="T52" s="584">
        <f t="shared" si="8"/>
        <v>0</v>
      </c>
      <c r="U52" s="585">
        <f t="shared" si="12"/>
        <v>0</v>
      </c>
      <c r="V52" s="584">
        <f t="shared" si="9"/>
        <v>4880</v>
      </c>
      <c r="W52" s="585">
        <f t="shared" si="13"/>
        <v>1.3069969869434215</v>
      </c>
      <c r="X52" s="581">
        <f t="shared" si="4"/>
        <v>0</v>
      </c>
      <c r="Y52" s="581">
        <f t="shared" si="5"/>
        <v>-8.7414206146020028</v>
      </c>
      <c r="Z52" s="580">
        <f t="shared" si="10"/>
        <v>0</v>
      </c>
      <c r="AA52" s="114"/>
      <c r="AB52" s="586">
        <v>45</v>
      </c>
      <c r="AC52" s="568" t="str">
        <f>VLOOKUP($AB$52,$Q$8:$Z$72,3,FALSE)</f>
        <v>4.K.32 Older comfortable families and couples in detached, rural properties</v>
      </c>
      <c r="AD52" s="580">
        <f>VLOOKUP($AB$52,$Q$8:$Z$72,4,FALSE)</f>
        <v>0</v>
      </c>
      <c r="AE52" s="581">
        <f>VLOOKUP($AB$52,$Q$8:$Z$72,5,FALSE)</f>
        <v>0</v>
      </c>
      <c r="AF52" s="580">
        <f>VLOOKUP($AB$52,$Q$8:$Z$72,6,FALSE)</f>
        <v>841</v>
      </c>
      <c r="AG52" s="581">
        <f>VLOOKUP($AB$52,$Q$8:$Z$72,7,FALSE)</f>
        <v>0.22524271844660193</v>
      </c>
      <c r="AH52" s="581">
        <f>VLOOKUP($AB$52,$Q$8:$Z$72,8,FALSE)</f>
        <v>0</v>
      </c>
      <c r="AI52" s="581">
        <f>VLOOKUP($AB$52,$Q$8:$Z$72,9,FALSE)</f>
        <v>-3.6091335000098934</v>
      </c>
      <c r="AJ52" s="580">
        <f>VLOOKUP($AB$52,$Q$8:$Z$72,10,FALSE)</f>
        <v>0</v>
      </c>
      <c r="AK52" s="114"/>
      <c r="AL52" s="586">
        <v>45</v>
      </c>
      <c r="AM52" s="568" t="str">
        <f>VLOOKUP($AL$52,$R$8:$Z$72,2,FALSE)</f>
        <v>4.K.32 Older comfortable families and couples in detached, rural properties</v>
      </c>
      <c r="AN52" s="580">
        <f>VLOOKUP($AL$52,$R$8:$Z$72,3,FALSE)</f>
        <v>0</v>
      </c>
      <c r="AO52" s="581">
        <f>VLOOKUP($AL$52,$R$8:$Z$72,4,FALSE)</f>
        <v>0</v>
      </c>
      <c r="AP52" s="580">
        <f>VLOOKUP($AL$52,$R$8:$Z$72,5,FALSE)</f>
        <v>841</v>
      </c>
      <c r="AQ52" s="581">
        <f>VLOOKUP($AL$52,$R$8:$Z$72,6,FALSE)</f>
        <v>0.22524271844660193</v>
      </c>
      <c r="AR52" s="581">
        <f>VLOOKUP($AL$52,$R$8:$Z$72,7,FALSE)</f>
        <v>0</v>
      </c>
      <c r="AS52" s="581">
        <f>VLOOKUP($AL$52,$R$8:$Z$72,8,FALSE)</f>
        <v>-3.6091335000098934</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-8.8218375790504382</v>
      </c>
      <c r="M53" s="580">
        <f t="shared" si="11"/>
        <v>0</v>
      </c>
      <c r="N53" s="582"/>
      <c r="O53" s="583" t="str">
        <f t="shared" si="6"/>
        <v>5</v>
      </c>
      <c r="P53" s="583" t="str">
        <f t="shared" si="7"/>
        <v>5.P</v>
      </c>
      <c r="Q53" s="583">
        <f>RANK(Z53,$Z$8:$Z$72,0)+COUNTIF($Z$8:Z53,Z53)-1</f>
        <v>54</v>
      </c>
      <c r="R53" s="583">
        <f>RANK(U53,$U$8:$U$72,0)+COUNTIF($U$8:U53,U53)-1</f>
        <v>54</v>
      </c>
      <c r="S53" s="379" t="s">
        <v>297</v>
      </c>
      <c r="T53" s="584">
        <f t="shared" si="8"/>
        <v>0</v>
      </c>
      <c r="U53" s="585">
        <f t="shared" si="12"/>
        <v>0</v>
      </c>
      <c r="V53" s="584">
        <f t="shared" si="9"/>
        <v>4969</v>
      </c>
      <c r="W53" s="585">
        <f t="shared" si="13"/>
        <v>1.3308336123200535</v>
      </c>
      <c r="X53" s="581">
        <f t="shared" si="4"/>
        <v>0</v>
      </c>
      <c r="Y53" s="581">
        <f t="shared" si="5"/>
        <v>-8.8218375790504382</v>
      </c>
      <c r="Z53" s="580">
        <f t="shared" si="10"/>
        <v>0</v>
      </c>
      <c r="AA53" s="114"/>
      <c r="AB53" s="586">
        <v>46</v>
      </c>
      <c r="AC53" s="568" t="str">
        <f>VLOOKUP($AB$53,$Q$8:$Z$72,3,FALSE)</f>
        <v>4.K.33 Retirees in semi-detached and detached properties</v>
      </c>
      <c r="AD53" s="580">
        <f>VLOOKUP($AB$53,$Q$8:$Z$72,4,FALSE)</f>
        <v>0</v>
      </c>
      <c r="AE53" s="581">
        <f>VLOOKUP($AB$53,$Q$8:$Z$72,5,FALSE)</f>
        <v>0</v>
      </c>
      <c r="AF53" s="580">
        <f>VLOOKUP($AB$53,$Q$8:$Z$72,6,FALSE)</f>
        <v>477</v>
      </c>
      <c r="AG53" s="581">
        <f>VLOOKUP($AB$53,$Q$8:$Z$72,7,FALSE)</f>
        <v>0.12775359892869101</v>
      </c>
      <c r="AH53" s="581">
        <f>VLOOKUP($AB$53,$Q$8:$Z$72,8,FALSE)</f>
        <v>0</v>
      </c>
      <c r="AI53" s="581">
        <f>VLOOKUP($AB$53,$Q$8:$Z$72,9,FALSE)</f>
        <v>-2.716764971621942</v>
      </c>
      <c r="AJ53" s="580">
        <f>VLOOKUP($AB$53,$Q$8:$Z$72,10,FALSE)</f>
        <v>0</v>
      </c>
      <c r="AK53" s="114"/>
      <c r="AL53" s="586">
        <v>46</v>
      </c>
      <c r="AM53" s="568" t="str">
        <f>VLOOKUP($AL$53,$R$8:$Z$72,2,FALSE)</f>
        <v>4.K.33 Retirees in semi-detached and detached properties</v>
      </c>
      <c r="AN53" s="580">
        <f>VLOOKUP($AL$53,$R$8:$Z$72,3,FALSE)</f>
        <v>0</v>
      </c>
      <c r="AO53" s="581">
        <f>VLOOKUP($AL$53,$R$8:$Z$72,4,FALSE)</f>
        <v>0</v>
      </c>
      <c r="AP53" s="580">
        <f>VLOOKUP($AL$53,$R$8:$Z$72,5,FALSE)</f>
        <v>477</v>
      </c>
      <c r="AQ53" s="581">
        <f>VLOOKUP($AL$53,$R$8:$Z$72,6,FALSE)</f>
        <v>0.12775359892869101</v>
      </c>
      <c r="AR53" s="581">
        <f>VLOOKUP($AL$53,$R$8:$Z$72,7,FALSE)</f>
        <v>0</v>
      </c>
      <c r="AS53" s="581">
        <f>VLOOKUP($AL$53,$R$8:$Z$72,8,FALSE)</f>
        <v>-2.716764971621942</v>
      </c>
      <c r="AT53" s="580">
        <f>VLOOKUP($AL$53,$R$8:$Z$72,9,FALSE)</f>
        <v>0</v>
      </c>
      <c r="AU53" s="114"/>
      <c r="AV53" s="114"/>
      <c r="AW53" s="114"/>
      <c r="BK53" s="31"/>
      <c r="BM53" s="587"/>
      <c r="BN53" s="344"/>
      <c r="BQ53" s="31"/>
    </row>
    <row r="54" spans="2:69" ht="15" customHeight="1" x14ac:dyDescent="0.25">
      <c r="B54" s="379" t="s">
        <v>298</v>
      </c>
      <c r="C54" s="578">
        <v>5</v>
      </c>
      <c r="D54" s="578">
        <v>5243</v>
      </c>
      <c r="F54" s="579" t="str">
        <f t="shared" si="11"/>
        <v>5.P.47 Singles and couples in rented flats</v>
      </c>
      <c r="G54" s="580">
        <f t="shared" si="11"/>
        <v>5</v>
      </c>
      <c r="H54" s="581">
        <f t="shared" si="11"/>
        <v>8.6655112651646438E-2</v>
      </c>
      <c r="I54" s="580">
        <f t="shared" si="11"/>
        <v>5243</v>
      </c>
      <c r="J54" s="581">
        <f t="shared" si="11"/>
        <v>1.4042182792099096</v>
      </c>
      <c r="K54" s="581">
        <f t="shared" si="11"/>
        <v>9.5365248903299643E-2</v>
      </c>
      <c r="L54" s="581">
        <f t="shared" si="11"/>
        <v>-8.5057550856820114</v>
      </c>
      <c r="M54" s="580">
        <f t="shared" si="11"/>
        <v>6.1710571593188037</v>
      </c>
      <c r="N54" s="582"/>
      <c r="O54" s="583" t="str">
        <f t="shared" si="6"/>
        <v>5</v>
      </c>
      <c r="P54" s="583" t="str">
        <f t="shared" si="7"/>
        <v>5.P</v>
      </c>
      <c r="Q54" s="583">
        <f>RANK(Z54,$Z$8:$Z$72,0)+COUNTIF($Z$8:Z54,Z54)-1</f>
        <v>21</v>
      </c>
      <c r="R54" s="583">
        <f>RANK(U54,$U$8:$U$72,0)+COUNTIF($U$8:U54,U54)-1</f>
        <v>21</v>
      </c>
      <c r="S54" s="379" t="s">
        <v>298</v>
      </c>
      <c r="T54" s="584">
        <f t="shared" si="8"/>
        <v>5</v>
      </c>
      <c r="U54" s="585">
        <f t="shared" si="12"/>
        <v>8.6655112651646438E-2</v>
      </c>
      <c r="V54" s="584">
        <f t="shared" si="9"/>
        <v>5243</v>
      </c>
      <c r="W54" s="585">
        <f t="shared" si="13"/>
        <v>1.4042182792099096</v>
      </c>
      <c r="X54" s="581">
        <f t="shared" si="4"/>
        <v>9.5365248903299643E-2</v>
      </c>
      <c r="Y54" s="581">
        <f t="shared" si="5"/>
        <v>-8.5057550856820114</v>
      </c>
      <c r="Z54" s="580">
        <f t="shared" si="10"/>
        <v>6.1710571593188037</v>
      </c>
      <c r="AA54" s="114"/>
      <c r="AB54" s="586">
        <v>47</v>
      </c>
      <c r="AC54" s="568" t="str">
        <f>VLOOKUP($AB$54,$Q$8:$Z$72,3,FALSE)</f>
        <v>4.M.36 Cost-conscious families in terraces</v>
      </c>
      <c r="AD54" s="580">
        <f>VLOOKUP($AB$54,$Q$8:$Z$72,4,FALSE)</f>
        <v>0</v>
      </c>
      <c r="AE54" s="581">
        <f>VLOOKUP($AB$54,$Q$8:$Z$72,5,FALSE)</f>
        <v>0</v>
      </c>
      <c r="AF54" s="580">
        <f>VLOOKUP($AB$54,$Q$8:$Z$72,6,FALSE)</f>
        <v>7102</v>
      </c>
      <c r="AG54" s="581">
        <f>VLOOKUP($AB$54,$Q$8:$Z$72,7,FALSE)</f>
        <v>1.9021091396049548</v>
      </c>
      <c r="AH54" s="581">
        <f>VLOOKUP($AB$54,$Q$8:$Z$72,8,FALSE)</f>
        <v>0</v>
      </c>
      <c r="AI54" s="581">
        <f>VLOOKUP($AB$54,$Q$8:$Z$72,9,FALSE)</f>
        <v>-10.577323514851063</v>
      </c>
      <c r="AJ54" s="580">
        <f>VLOOKUP($AB$54,$Q$8:$Z$72,10,FALSE)</f>
        <v>0</v>
      </c>
      <c r="AK54" s="114"/>
      <c r="AL54" s="586">
        <v>47</v>
      </c>
      <c r="AM54" s="568" t="str">
        <f>VLOOKUP($AL$54,$R$8:$Z$72,2,FALSE)</f>
        <v>4.M.36 Cost-conscious families in terraces</v>
      </c>
      <c r="AN54" s="580">
        <f>VLOOKUP($AL$54,$R$8:$Z$72,3,FALSE)</f>
        <v>0</v>
      </c>
      <c r="AO54" s="581">
        <f>VLOOKUP($AL$54,$R$8:$Z$72,4,FALSE)</f>
        <v>0</v>
      </c>
      <c r="AP54" s="580">
        <f>VLOOKUP($AL$54,$R$8:$Z$72,5,FALSE)</f>
        <v>7102</v>
      </c>
      <c r="AQ54" s="581">
        <f>VLOOKUP($AL$54,$R$8:$Z$72,6,FALSE)</f>
        <v>1.9021091396049548</v>
      </c>
      <c r="AR54" s="581">
        <f>VLOOKUP($AL$54,$R$8:$Z$72,7,FALSE)</f>
        <v>0</v>
      </c>
      <c r="AS54" s="581">
        <f>VLOOKUP($AL$54,$R$8:$Z$72,8,FALSE)</f>
        <v>-10.577323514851063</v>
      </c>
      <c r="AT54" s="580">
        <f>VLOOKUP($AL$54,$R$8:$Z$72,9,FALSE)</f>
        <v>0</v>
      </c>
      <c r="AU54" s="114"/>
      <c r="AV54" s="114"/>
      <c r="AW54" s="114"/>
      <c r="BK54" s="31"/>
      <c r="BM54" s="587"/>
      <c r="BN54" s="344"/>
      <c r="BQ54" s="31"/>
    </row>
    <row r="55" spans="2:69" ht="15" customHeight="1" x14ac:dyDescent="0.25">
      <c r="B55" s="379" t="s">
        <v>299</v>
      </c>
      <c r="C55" s="578">
        <v>1868</v>
      </c>
      <c r="D55" s="578">
        <v>21968</v>
      </c>
      <c r="F55" s="579" t="str">
        <f t="shared" si="11"/>
        <v>5.Q.48 Routine occupations, socially renting families in semis</v>
      </c>
      <c r="G55" s="580">
        <f t="shared" si="11"/>
        <v>1868</v>
      </c>
      <c r="H55" s="581">
        <f t="shared" si="11"/>
        <v>32.374350086655113</v>
      </c>
      <c r="I55" s="580">
        <f t="shared" si="11"/>
        <v>21968</v>
      </c>
      <c r="J55" s="581">
        <f t="shared" si="11"/>
        <v>5.883629059256779</v>
      </c>
      <c r="K55" s="581">
        <f t="shared" si="11"/>
        <v>8.5032774945375085</v>
      </c>
      <c r="L55" s="581">
        <f t="shared" si="11"/>
        <v>85.511880509379921</v>
      </c>
      <c r="M55" s="580">
        <f t="shared" si="11"/>
        <v>550.24458137312695</v>
      </c>
      <c r="N55" s="582"/>
      <c r="O55" s="583" t="str">
        <f t="shared" si="6"/>
        <v>5</v>
      </c>
      <c r="P55" s="583" t="str">
        <f t="shared" si="7"/>
        <v>5.Q</v>
      </c>
      <c r="Q55" s="583">
        <f>RANK(Z55,$Z$8:$Z$72,0)+COUNTIF($Z$8:Z55,Z55)-1</f>
        <v>1</v>
      </c>
      <c r="R55" s="583">
        <f>RANK(U55,$U$8:$U$72,0)+COUNTIF($U$8:U55,U55)-1</f>
        <v>1</v>
      </c>
      <c r="S55" s="379" t="s">
        <v>299</v>
      </c>
      <c r="T55" s="584">
        <f t="shared" si="8"/>
        <v>1868</v>
      </c>
      <c r="U55" s="585">
        <f t="shared" si="12"/>
        <v>32.374350086655113</v>
      </c>
      <c r="V55" s="584">
        <f t="shared" si="9"/>
        <v>21968</v>
      </c>
      <c r="W55" s="585">
        <f t="shared" si="13"/>
        <v>5.883629059256779</v>
      </c>
      <c r="X55" s="581">
        <f t="shared" si="4"/>
        <v>8.5032774945375085</v>
      </c>
      <c r="Y55" s="581">
        <f t="shared" si="5"/>
        <v>85.511880509379921</v>
      </c>
      <c r="Z55" s="580">
        <f t="shared" si="10"/>
        <v>550.24458137312695</v>
      </c>
      <c r="AA55" s="114"/>
      <c r="AB55" s="586">
        <v>48</v>
      </c>
      <c r="AC55" s="568" t="str">
        <f>VLOOKUP($AB$55,$Q$8:$Z$72,3,FALSE)</f>
        <v>4.N.38 Younger families, multi-occupancy and rented households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4.N.38 Younger families, multi-occupancy and rented households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196</v>
      </c>
      <c r="D56" s="578">
        <v>6088</v>
      </c>
      <c r="F56" s="579" t="str">
        <f t="shared" si="11"/>
        <v>5.Q.49 Socially renting single adult households</v>
      </c>
      <c r="G56" s="580">
        <f t="shared" si="11"/>
        <v>196</v>
      </c>
      <c r="H56" s="581">
        <f t="shared" si="11"/>
        <v>3.3968804159445405</v>
      </c>
      <c r="I56" s="580">
        <f t="shared" si="11"/>
        <v>6088</v>
      </c>
      <c r="J56" s="581">
        <f t="shared" si="11"/>
        <v>1.6305323066622028</v>
      </c>
      <c r="K56" s="581">
        <f t="shared" si="11"/>
        <v>3.2194480946123525</v>
      </c>
      <c r="L56" s="581">
        <f t="shared" si="11"/>
        <v>10.594228595919772</v>
      </c>
      <c r="M56" s="580">
        <f t="shared" si="11"/>
        <v>208.32953766479844</v>
      </c>
      <c r="N56" s="582"/>
      <c r="O56" s="583" t="str">
        <f t="shared" si="6"/>
        <v>5</v>
      </c>
      <c r="P56" s="583" t="str">
        <f t="shared" si="7"/>
        <v>5.Q</v>
      </c>
      <c r="Q56" s="583">
        <f>RANK(Z56,$Z$8:$Z$72,0)+COUNTIF($Z$8:Z56,Z56)-1</f>
        <v>8</v>
      </c>
      <c r="R56" s="583">
        <f>RANK(U56,$U$8:$U$72,0)+COUNTIF($U$8:U56,U56)-1</f>
        <v>9</v>
      </c>
      <c r="S56" s="379" t="s">
        <v>300</v>
      </c>
      <c r="T56" s="584">
        <f t="shared" si="8"/>
        <v>196</v>
      </c>
      <c r="U56" s="585">
        <f t="shared" si="12"/>
        <v>3.3968804159445405</v>
      </c>
      <c r="V56" s="584">
        <f t="shared" si="9"/>
        <v>6088</v>
      </c>
      <c r="W56" s="585">
        <f t="shared" si="13"/>
        <v>1.6305323066622028</v>
      </c>
      <c r="X56" s="581">
        <f t="shared" si="4"/>
        <v>3.2194480946123525</v>
      </c>
      <c r="Y56" s="581">
        <f t="shared" si="5"/>
        <v>10.594228595919772</v>
      </c>
      <c r="Z56" s="580">
        <f t="shared" si="10"/>
        <v>208.32953766479844</v>
      </c>
      <c r="AA56" s="114"/>
      <c r="AB56" s="586">
        <v>49</v>
      </c>
      <c r="AC56" s="568" t="str">
        <f>VLOOKUP($AB$56,$Q$8:$Z$72,3,FALSE)</f>
        <v>4.N.39 Diverse communities in smaller semis and terraces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4.N.39 Diverse communities in smaller semis and terraces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-14.964241170102765</v>
      </c>
      <c r="M57" s="580">
        <f t="shared" si="11"/>
        <v>0</v>
      </c>
      <c r="N57" s="582"/>
      <c r="O57" s="583" t="str">
        <f t="shared" si="6"/>
        <v>5</v>
      </c>
      <c r="P57" s="583" t="str">
        <f t="shared" si="7"/>
        <v>5.R</v>
      </c>
      <c r="Q57" s="583">
        <f>RANK(Z57,$Z$8:$Z$72,0)+COUNTIF($Z$8:Z57,Z57)-1</f>
        <v>55</v>
      </c>
      <c r="R57" s="583">
        <f>RANK(U57,$U$8:$U$72,0)+COUNTIF($U$8:U57,U57)-1</f>
        <v>55</v>
      </c>
      <c r="S57" s="379" t="s">
        <v>301</v>
      </c>
      <c r="T57" s="584">
        <f t="shared" si="8"/>
        <v>0</v>
      </c>
      <c r="U57" s="585">
        <f t="shared" si="12"/>
        <v>0</v>
      </c>
      <c r="V57" s="584">
        <f t="shared" si="9"/>
        <v>13949</v>
      </c>
      <c r="W57" s="585">
        <f t="shared" si="13"/>
        <v>3.7359223300970879</v>
      </c>
      <c r="X57" s="581">
        <f t="shared" si="4"/>
        <v>0</v>
      </c>
      <c r="Y57" s="581">
        <f t="shared" si="5"/>
        <v>-14.964241170102765</v>
      </c>
      <c r="Z57" s="580">
        <f t="shared" si="10"/>
        <v>0</v>
      </c>
      <c r="AA57" s="114"/>
      <c r="AB57" s="586">
        <v>50</v>
      </c>
      <c r="AC57" s="568" t="str">
        <f>VLOOKUP($AB$57,$Q$8:$Z$72,3,FALSE)</f>
        <v>4.N.40 Young families, limited means in terraced metropolitan areas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4.N.40 Young families, limited means in terraced metropolitan areas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259</v>
      </c>
      <c r="D58" s="578">
        <v>7308</v>
      </c>
      <c r="F58" s="579" t="str">
        <f t="shared" si="11"/>
        <v>5.R.51 Older, single-person households on the outskirts of town</v>
      </c>
      <c r="G58" s="580">
        <f t="shared" si="11"/>
        <v>259</v>
      </c>
      <c r="H58" s="581">
        <f t="shared" si="11"/>
        <v>4.4887348353552863</v>
      </c>
      <c r="I58" s="580">
        <f t="shared" si="11"/>
        <v>7308</v>
      </c>
      <c r="J58" s="581">
        <f t="shared" si="11"/>
        <v>1.9572815533980583</v>
      </c>
      <c r="K58" s="581">
        <f t="shared" si="11"/>
        <v>3.5440613026819925</v>
      </c>
      <c r="L58" s="581">
        <f t="shared" si="11"/>
        <v>13.881087750952501</v>
      </c>
      <c r="M58" s="580">
        <f t="shared" si="11"/>
        <v>229.33516271904489</v>
      </c>
      <c r="N58" s="582"/>
      <c r="O58" s="583" t="str">
        <f t="shared" si="6"/>
        <v>5</v>
      </c>
      <c r="P58" s="583" t="str">
        <f t="shared" si="7"/>
        <v>5.R</v>
      </c>
      <c r="Q58" s="583">
        <f>RANK(Z58,$Z$8:$Z$72,0)+COUNTIF($Z$8:Z58,Z58)-1</f>
        <v>6</v>
      </c>
      <c r="R58" s="583">
        <f>RANK(U58,$U$8:$U$72,0)+COUNTIF($U$8:U58,U58)-1</f>
        <v>5</v>
      </c>
      <c r="S58" s="379" t="s">
        <v>302</v>
      </c>
      <c r="T58" s="584">
        <f t="shared" si="8"/>
        <v>259</v>
      </c>
      <c r="U58" s="585">
        <f t="shared" si="12"/>
        <v>4.4887348353552863</v>
      </c>
      <c r="V58" s="584">
        <f t="shared" si="9"/>
        <v>7308</v>
      </c>
      <c r="W58" s="585">
        <f t="shared" si="13"/>
        <v>1.9572815533980583</v>
      </c>
      <c r="X58" s="581">
        <f t="shared" si="4"/>
        <v>3.5440613026819925</v>
      </c>
      <c r="Y58" s="581">
        <f t="shared" si="5"/>
        <v>13.881087750952501</v>
      </c>
      <c r="Z58" s="580">
        <f t="shared" si="10"/>
        <v>229.33516271904489</v>
      </c>
      <c r="AA58" s="114"/>
      <c r="AB58" s="586">
        <v>51</v>
      </c>
      <c r="AC58" s="568" t="str">
        <f>VLOOKUP($AB$58,$Q$8:$Z$72,3,FALSE)</f>
        <v>4.O.42 Retired homeowners in semi-detached and detached houses</v>
      </c>
      <c r="AD58" s="580">
        <f>VLOOKUP($AB$58,$Q$8:$Z$72,4,FALSE)</f>
        <v>0</v>
      </c>
      <c r="AE58" s="581">
        <f>VLOOKUP($AB$58,$Q$8:$Z$72,5,FALSE)</f>
        <v>0</v>
      </c>
      <c r="AF58" s="580">
        <f>VLOOKUP($AB$58,$Q$8:$Z$72,6,FALSE)</f>
        <v>4209</v>
      </c>
      <c r="AG58" s="581">
        <f>VLOOKUP($AB$58,$Q$8:$Z$72,7,FALSE)</f>
        <v>1.127284901238701</v>
      </c>
      <c r="AH58" s="581">
        <f>VLOOKUP($AB$58,$Q$8:$Z$72,8,FALSE)</f>
        <v>0</v>
      </c>
      <c r="AI58" s="581">
        <f>VLOOKUP($AB$58,$Q$8:$Z$72,9,FALSE)</f>
        <v>-8.1108528342710713</v>
      </c>
      <c r="AJ58" s="580">
        <f>VLOOKUP($AB$58,$Q$8:$Z$72,10,FALSE)</f>
        <v>0</v>
      </c>
      <c r="AK58" s="114"/>
      <c r="AL58" s="586">
        <v>51</v>
      </c>
      <c r="AM58" s="568" t="str">
        <f>VLOOKUP($AL$58,$R$8:$Z$72,2,FALSE)</f>
        <v>4.O.42 Retired homeowners in semi-detached and detached houses</v>
      </c>
      <c r="AN58" s="580">
        <f>VLOOKUP($AL$58,$R$8:$Z$72,3,FALSE)</f>
        <v>0</v>
      </c>
      <c r="AO58" s="581">
        <f>VLOOKUP($AL$58,$R$8:$Z$72,4,FALSE)</f>
        <v>0</v>
      </c>
      <c r="AP58" s="580">
        <f>VLOOKUP($AL$58,$R$8:$Z$72,5,FALSE)</f>
        <v>4209</v>
      </c>
      <c r="AQ58" s="581">
        <f>VLOOKUP($AL$58,$R$8:$Z$72,6,FALSE)</f>
        <v>1.127284901238701</v>
      </c>
      <c r="AR58" s="581">
        <f>VLOOKUP($AL$58,$R$8:$Z$72,7,FALSE)</f>
        <v>0</v>
      </c>
      <c r="AS58" s="581">
        <f>VLOOKUP($AL$58,$R$8:$Z$72,8,FALSE)</f>
        <v>-8.1108528342710713</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-11.585409701711805</v>
      </c>
      <c r="M59" s="580">
        <f t="shared" si="11"/>
        <v>0</v>
      </c>
      <c r="N59" s="582"/>
      <c r="O59" s="583" t="str">
        <f t="shared" si="6"/>
        <v>5</v>
      </c>
      <c r="P59" s="583" t="str">
        <f t="shared" si="7"/>
        <v>5.R</v>
      </c>
      <c r="Q59" s="583">
        <f>RANK(Z59,$Z$8:$Z$72,0)+COUNTIF($Z$8:Z59,Z59)-1</f>
        <v>56</v>
      </c>
      <c r="R59" s="583">
        <f>RANK(U59,$U$8:$U$72,0)+COUNTIF($U$8:U59,U59)-1</f>
        <v>56</v>
      </c>
      <c r="S59" s="379" t="s">
        <v>303</v>
      </c>
      <c r="T59" s="584">
        <f t="shared" si="8"/>
        <v>0</v>
      </c>
      <c r="U59" s="585">
        <f t="shared" si="12"/>
        <v>0</v>
      </c>
      <c r="V59" s="584">
        <f t="shared" si="9"/>
        <v>8488</v>
      </c>
      <c r="W59" s="585">
        <f t="shared" si="13"/>
        <v>2.2733177100770003</v>
      </c>
      <c r="X59" s="581">
        <f t="shared" si="4"/>
        <v>0</v>
      </c>
      <c r="Y59" s="581">
        <f t="shared" si="5"/>
        <v>-11.585409701711805</v>
      </c>
      <c r="Z59" s="580">
        <f t="shared" si="10"/>
        <v>0</v>
      </c>
      <c r="AA59" s="114"/>
      <c r="AB59" s="586">
        <v>52</v>
      </c>
      <c r="AC59" s="568" t="str">
        <f>VLOOKUP($AB$59,$Q$8:$Z$72,3,FALSE)</f>
        <v>5.P.44 Urban, aspiring flat dwellers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5.P.44 Urban, aspiring flat dwellers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5.P.45 Privately renting squeezed professionals in flats</v>
      </c>
      <c r="AD60" s="580">
        <f>VLOOKUP($AB$60,$Q$8:$Z$72,4,FALSE)</f>
        <v>0</v>
      </c>
      <c r="AE60" s="581">
        <f>VLOOKUP($AB$60,$Q$8:$Z$72,5,FALSE)</f>
        <v>0</v>
      </c>
      <c r="AF60" s="580">
        <f>VLOOKUP($AB$60,$Q$8:$Z$72,6,FALSE)</f>
        <v>4880</v>
      </c>
      <c r="AG60" s="581">
        <f>VLOOKUP($AB$60,$Q$8:$Z$72,7,FALSE)</f>
        <v>1.3069969869434215</v>
      </c>
      <c r="AH60" s="581">
        <f>VLOOKUP($AB$60,$Q$8:$Z$72,8,FALSE)</f>
        <v>0</v>
      </c>
      <c r="AI60" s="581">
        <f>VLOOKUP($AB$60,$Q$8:$Z$72,9,FALSE)</f>
        <v>-8.7414206146020028</v>
      </c>
      <c r="AJ60" s="580">
        <f>VLOOKUP($AB$60,$Q$8:$Z$72,10,FALSE)</f>
        <v>0</v>
      </c>
      <c r="AK60" s="114"/>
      <c r="AL60" s="586">
        <v>53</v>
      </c>
      <c r="AM60" s="568" t="str">
        <f>VLOOKUP($AL$60,$R$8:$Z$72,2,FALSE)</f>
        <v>5.P.45 Privately renting squeezed professionals in flats</v>
      </c>
      <c r="AN60" s="580">
        <f>VLOOKUP($AL$60,$R$8:$Z$72,3,FALSE)</f>
        <v>0</v>
      </c>
      <c r="AO60" s="581">
        <f>VLOOKUP($AL$60,$R$8:$Z$72,4,FALSE)</f>
        <v>0</v>
      </c>
      <c r="AP60" s="580">
        <f>VLOOKUP($AL$60,$R$8:$Z$72,5,FALSE)</f>
        <v>4880</v>
      </c>
      <c r="AQ60" s="581">
        <f>VLOOKUP($AL$60,$R$8:$Z$72,6,FALSE)</f>
        <v>1.3069969869434215</v>
      </c>
      <c r="AR60" s="581">
        <f>VLOOKUP($AL$60,$R$8:$Z$72,7,FALSE)</f>
        <v>0</v>
      </c>
      <c r="AS60" s="581">
        <f>VLOOKUP($AL$60,$R$8:$Z$72,8,FALSE)</f>
        <v>-8.7414206146020028</v>
      </c>
      <c r="AT60" s="580">
        <f>VLOOKUP($AL$60,$R$8:$Z$72,9,FALSE)</f>
        <v>0</v>
      </c>
      <c r="AU60" s="114"/>
      <c r="AV60" s="114"/>
      <c r="AW60" s="114"/>
      <c r="BK60" s="31"/>
      <c r="BM60" s="587"/>
      <c r="BN60" s="344"/>
      <c r="BQ60" s="31"/>
    </row>
    <row r="61" spans="2:69" ht="15" customHeight="1" x14ac:dyDescent="0.25">
      <c r="B61" s="379" t="s">
        <v>305</v>
      </c>
      <c r="C61" s="578">
        <v>172</v>
      </c>
      <c r="D61" s="578">
        <v>4966</v>
      </c>
      <c r="F61" s="579" t="str">
        <f t="shared" si="11"/>
        <v>6.S.54 Young families in socially rented semis</v>
      </c>
      <c r="G61" s="580">
        <f t="shared" si="11"/>
        <v>172</v>
      </c>
      <c r="H61" s="581">
        <f t="shared" si="11"/>
        <v>2.9809358752166379</v>
      </c>
      <c r="I61" s="580">
        <f t="shared" si="11"/>
        <v>4966</v>
      </c>
      <c r="J61" s="581">
        <f t="shared" si="11"/>
        <v>1.3300301305657851</v>
      </c>
      <c r="K61" s="581">
        <f t="shared" si="11"/>
        <v>3.4635521546516315</v>
      </c>
      <c r="L61" s="581">
        <f t="shared" si="11"/>
        <v>10.946794056715294</v>
      </c>
      <c r="M61" s="580">
        <f t="shared" si="11"/>
        <v>224.12543947019978</v>
      </c>
      <c r="N61" s="582"/>
      <c r="O61" s="583" t="str">
        <f t="shared" si="6"/>
        <v>6</v>
      </c>
      <c r="P61" s="583" t="str">
        <f t="shared" si="7"/>
        <v>6.S</v>
      </c>
      <c r="Q61" s="583">
        <f>RANK(Z61,$Z$8:$Z$72,0)+COUNTIF($Z$8:Z61,Z61)-1</f>
        <v>7</v>
      </c>
      <c r="R61" s="583">
        <f>RANK(U61,$U$8:$U$72,0)+COUNTIF($U$8:U61,U61)-1</f>
        <v>11</v>
      </c>
      <c r="S61" s="379" t="s">
        <v>305</v>
      </c>
      <c r="T61" s="584">
        <f t="shared" si="8"/>
        <v>172</v>
      </c>
      <c r="U61" s="585">
        <f t="shared" si="12"/>
        <v>2.9809358752166379</v>
      </c>
      <c r="V61" s="584">
        <f t="shared" si="9"/>
        <v>4966</v>
      </c>
      <c r="W61" s="585">
        <f t="shared" si="13"/>
        <v>1.3300301305657851</v>
      </c>
      <c r="X61" s="581">
        <f t="shared" si="4"/>
        <v>3.4635521546516315</v>
      </c>
      <c r="Y61" s="581">
        <f t="shared" si="5"/>
        <v>10.946794056715294</v>
      </c>
      <c r="Z61" s="580">
        <f t="shared" si="10"/>
        <v>224.12543947019978</v>
      </c>
      <c r="AA61" s="114"/>
      <c r="AB61" s="586">
        <v>54</v>
      </c>
      <c r="AC61" s="568" t="str">
        <f>VLOOKUP($AB$61,$Q$8:$Z$72,3,FALSE)</f>
        <v>5.P.46 Sharers and students in private rentals</v>
      </c>
      <c r="AD61" s="580">
        <f>VLOOKUP($AB$61,$Q$8:$Z$72,4,FALSE)</f>
        <v>0</v>
      </c>
      <c r="AE61" s="581">
        <f>VLOOKUP($AB$61,$Q$8:$Z$72,5,FALSE)</f>
        <v>0</v>
      </c>
      <c r="AF61" s="580">
        <f>VLOOKUP($AB$61,$Q$8:$Z$72,6,FALSE)</f>
        <v>4969</v>
      </c>
      <c r="AG61" s="581">
        <f>VLOOKUP($AB$61,$Q$8:$Z$72,7,FALSE)</f>
        <v>1.3308336123200535</v>
      </c>
      <c r="AH61" s="581">
        <f>VLOOKUP($AB$61,$Q$8:$Z$72,8,FALSE)</f>
        <v>0</v>
      </c>
      <c r="AI61" s="581">
        <f>VLOOKUP($AB$61,$Q$8:$Z$72,9,FALSE)</f>
        <v>-8.8218375790504382</v>
      </c>
      <c r="AJ61" s="580">
        <f>VLOOKUP($AB$61,$Q$8:$Z$72,10,FALSE)</f>
        <v>0</v>
      </c>
      <c r="AK61" s="114"/>
      <c r="AL61" s="586">
        <v>54</v>
      </c>
      <c r="AM61" s="568" t="str">
        <f>VLOOKUP($AL$61,$R$8:$Z$72,2,FALSE)</f>
        <v>5.P.46 Sharers and students in private rentals</v>
      </c>
      <c r="AN61" s="580">
        <f>VLOOKUP($AL$61,$R$8:$Z$72,3,FALSE)</f>
        <v>0</v>
      </c>
      <c r="AO61" s="581">
        <f>VLOOKUP($AL$61,$R$8:$Z$72,4,FALSE)</f>
        <v>0</v>
      </c>
      <c r="AP61" s="580">
        <f>VLOOKUP($AL$61,$R$8:$Z$72,5,FALSE)</f>
        <v>4969</v>
      </c>
      <c r="AQ61" s="581">
        <f>VLOOKUP($AL$61,$R$8:$Z$72,6,FALSE)</f>
        <v>1.3308336123200535</v>
      </c>
      <c r="AR61" s="581">
        <f>VLOOKUP($AL$61,$R$8:$Z$72,7,FALSE)</f>
        <v>0</v>
      </c>
      <c r="AS61" s="581">
        <f>VLOOKUP($AL$61,$R$8:$Z$72,8,FALSE)</f>
        <v>-8.8218375790504382</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-16.19655950096006</v>
      </c>
      <c r="M62" s="580">
        <f t="shared" si="11"/>
        <v>0</v>
      </c>
      <c r="N62" s="582"/>
      <c r="O62" s="583" t="str">
        <f t="shared" si="6"/>
        <v>6</v>
      </c>
      <c r="P62" s="583" t="str">
        <f t="shared" si="7"/>
        <v>6.S</v>
      </c>
      <c r="Q62" s="583">
        <f>RANK(Z62,$Z$8:$Z$72,0)+COUNTIF($Z$8:Z62,Z62)-1</f>
        <v>58</v>
      </c>
      <c r="R62" s="583">
        <f>RANK(U62,$U$8:$U$72,0)+COUNTIF($U$8:U62,U62)-1</f>
        <v>58</v>
      </c>
      <c r="S62" s="379" t="s">
        <v>306</v>
      </c>
      <c r="T62" s="584">
        <f t="shared" si="8"/>
        <v>0</v>
      </c>
      <c r="U62" s="585">
        <f t="shared" si="12"/>
        <v>0</v>
      </c>
      <c r="V62" s="584">
        <f t="shared" si="9"/>
        <v>16237</v>
      </c>
      <c r="W62" s="585">
        <f t="shared" si="13"/>
        <v>4.348711081352528</v>
      </c>
      <c r="X62" s="581">
        <f t="shared" si="4"/>
        <v>0</v>
      </c>
      <c r="Y62" s="581">
        <f t="shared" si="5"/>
        <v>-16.19655950096006</v>
      </c>
      <c r="Z62" s="580">
        <f t="shared" si="10"/>
        <v>0</v>
      </c>
      <c r="AA62" s="114"/>
      <c r="AB62" s="586">
        <v>55</v>
      </c>
      <c r="AC62" s="568" t="str">
        <f>VLOOKUP($AB$62,$Q$8:$Z$72,3,FALSE)</f>
        <v>5.R.50 Single-parent families in terraced housing</v>
      </c>
      <c r="AD62" s="580">
        <f>VLOOKUP($AB$62,$Q$8:$Z$72,4,FALSE)</f>
        <v>0</v>
      </c>
      <c r="AE62" s="581">
        <f>VLOOKUP($AB$62,$Q$8:$Z$72,5,FALSE)</f>
        <v>0</v>
      </c>
      <c r="AF62" s="580">
        <f>VLOOKUP($AB$62,$Q$8:$Z$72,6,FALSE)</f>
        <v>13949</v>
      </c>
      <c r="AG62" s="581">
        <f>VLOOKUP($AB$62,$Q$8:$Z$72,7,FALSE)</f>
        <v>3.7359223300970879</v>
      </c>
      <c r="AH62" s="581">
        <f>VLOOKUP($AB$62,$Q$8:$Z$72,8,FALSE)</f>
        <v>0</v>
      </c>
      <c r="AI62" s="581">
        <f>VLOOKUP($AB$62,$Q$8:$Z$72,9,FALSE)</f>
        <v>-14.964241170102765</v>
      </c>
      <c r="AJ62" s="580">
        <f>VLOOKUP($AB$62,$Q$8:$Z$72,10,FALSE)</f>
        <v>0</v>
      </c>
      <c r="AK62" s="114"/>
      <c r="AL62" s="586">
        <v>55</v>
      </c>
      <c r="AM62" s="568" t="str">
        <f>VLOOKUP($AL$62,$R$8:$Z$72,2,FALSE)</f>
        <v>5.R.50 Single-parent families in terraced housing</v>
      </c>
      <c r="AN62" s="580">
        <f>VLOOKUP($AL$62,$R$8:$Z$72,3,FALSE)</f>
        <v>0</v>
      </c>
      <c r="AO62" s="581">
        <f>VLOOKUP($AL$62,$R$8:$Z$72,4,FALSE)</f>
        <v>0</v>
      </c>
      <c r="AP62" s="580">
        <f>VLOOKUP($AL$62,$R$8:$Z$72,5,FALSE)</f>
        <v>13949</v>
      </c>
      <c r="AQ62" s="581">
        <f>VLOOKUP($AL$62,$R$8:$Z$72,6,FALSE)</f>
        <v>3.7359223300970879</v>
      </c>
      <c r="AR62" s="581">
        <f>VLOOKUP($AL$62,$R$8:$Z$72,7,FALSE)</f>
        <v>0</v>
      </c>
      <c r="AS62" s="581">
        <f>VLOOKUP($AL$62,$R$8:$Z$72,8,FALSE)</f>
        <v>-14.964241170102765</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5.R.52 Socially renting families in terraces</v>
      </c>
      <c r="AD63" s="580">
        <f>VLOOKUP($AB$63,$Q$8:$Z$72,4,FALSE)</f>
        <v>0</v>
      </c>
      <c r="AE63" s="581">
        <f>VLOOKUP($AB$63,$Q$8:$Z$72,5,FALSE)</f>
        <v>0</v>
      </c>
      <c r="AF63" s="580">
        <f>VLOOKUP($AB$63,$Q$8:$Z$72,6,FALSE)</f>
        <v>8488</v>
      </c>
      <c r="AG63" s="581">
        <f>VLOOKUP($AB$63,$Q$8:$Z$72,7,FALSE)</f>
        <v>2.2733177100770003</v>
      </c>
      <c r="AH63" s="581">
        <f>VLOOKUP($AB$63,$Q$8:$Z$72,8,FALSE)</f>
        <v>0</v>
      </c>
      <c r="AI63" s="581">
        <f>VLOOKUP($AB$63,$Q$8:$Z$72,9,FALSE)</f>
        <v>-11.585409701711805</v>
      </c>
      <c r="AJ63" s="580">
        <f>VLOOKUP($AB$63,$Q$8:$Z$72,10,FALSE)</f>
        <v>0</v>
      </c>
      <c r="AK63" s="114"/>
      <c r="AL63" s="586">
        <v>56</v>
      </c>
      <c r="AM63" s="568" t="str">
        <f>VLOOKUP($AL$63,$R$8:$Z$72,2,FALSE)</f>
        <v>5.R.52 Socially renting families in terraces</v>
      </c>
      <c r="AN63" s="580">
        <f>VLOOKUP($AL$63,$R$8:$Z$72,3,FALSE)</f>
        <v>0</v>
      </c>
      <c r="AO63" s="581">
        <f>VLOOKUP($AL$63,$R$8:$Z$72,4,FALSE)</f>
        <v>0</v>
      </c>
      <c r="AP63" s="580">
        <f>VLOOKUP($AL$63,$R$8:$Z$72,5,FALSE)</f>
        <v>8488</v>
      </c>
      <c r="AQ63" s="581">
        <f>VLOOKUP($AL$63,$R$8:$Z$72,6,FALSE)</f>
        <v>2.2733177100770003</v>
      </c>
      <c r="AR63" s="581">
        <f>VLOOKUP($AL$63,$R$8:$Z$72,7,FALSE)</f>
        <v>0</v>
      </c>
      <c r="AS63" s="581">
        <f>VLOOKUP($AL$63,$R$8:$Z$72,8,FALSE)</f>
        <v>-11.585409701711805</v>
      </c>
      <c r="AT63" s="580">
        <f>VLOOKUP($AL$63,$R$8:$Z$72,9,FALSE)</f>
        <v>0</v>
      </c>
      <c r="AU63" s="114"/>
      <c r="AV63" s="114"/>
      <c r="AW63" s="114"/>
      <c r="BK63" s="31"/>
      <c r="BM63" s="587"/>
      <c r="BN63" s="344"/>
    </row>
    <row r="64" spans="2:69" ht="15" customHeight="1" x14ac:dyDescent="0.25">
      <c r="B64" s="379" t="s">
        <v>308</v>
      </c>
      <c r="C64" s="578">
        <v>21</v>
      </c>
      <c r="D64" s="578">
        <v>3808</v>
      </c>
      <c r="F64" s="579" t="str">
        <f t="shared" si="11"/>
        <v>6.T.57 Older renters in flats and tenements</v>
      </c>
      <c r="G64" s="580">
        <f t="shared" si="11"/>
        <v>21</v>
      </c>
      <c r="H64" s="581">
        <f t="shared" si="11"/>
        <v>0.36395147313691512</v>
      </c>
      <c r="I64" s="580">
        <f t="shared" si="11"/>
        <v>3808</v>
      </c>
      <c r="J64" s="581">
        <f t="shared" si="11"/>
        <v>1.0198861734181452</v>
      </c>
      <c r="K64" s="581">
        <f t="shared" si="11"/>
        <v>0.55147058823529416</v>
      </c>
      <c r="L64" s="581">
        <f t="shared" si="11"/>
        <v>-4.9590522782878788</v>
      </c>
      <c r="M64" s="580">
        <f t="shared" si="11"/>
        <v>35.685499286369662</v>
      </c>
      <c r="N64" s="582"/>
      <c r="O64" s="583" t="str">
        <f t="shared" si="6"/>
        <v>6</v>
      </c>
      <c r="P64" s="583" t="str">
        <f t="shared" si="7"/>
        <v>6.T</v>
      </c>
      <c r="Q64" s="583">
        <f>RANK(Z64,$Z$8:$Z$72,0)+COUNTIF($Z$8:Z64,Z64)-1</f>
        <v>18</v>
      </c>
      <c r="R64" s="583">
        <f>RANK(U64,$U$8:$U$72,0)+COUNTIF($U$8:U64,U64)-1</f>
        <v>19</v>
      </c>
      <c r="S64" s="379" t="s">
        <v>308</v>
      </c>
      <c r="T64" s="584">
        <f t="shared" si="8"/>
        <v>21</v>
      </c>
      <c r="U64" s="585">
        <f t="shared" si="12"/>
        <v>0.36395147313691512</v>
      </c>
      <c r="V64" s="584">
        <f t="shared" si="9"/>
        <v>3808</v>
      </c>
      <c r="W64" s="585">
        <f t="shared" si="13"/>
        <v>1.0198861734181452</v>
      </c>
      <c r="X64" s="581">
        <f t="shared" si="4"/>
        <v>0.55147058823529416</v>
      </c>
      <c r="Y64" s="581">
        <f t="shared" si="5"/>
        <v>-4.9590522782878788</v>
      </c>
      <c r="Z64" s="580">
        <f t="shared" si="10"/>
        <v>35.685499286369662</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228</v>
      </c>
      <c r="D65" s="578">
        <v>5573</v>
      </c>
      <c r="F65" s="579" t="str">
        <f t="shared" si="11"/>
        <v>6.T.58 Poorer pensioners in semis</v>
      </c>
      <c r="G65" s="580">
        <f t="shared" si="11"/>
        <v>228</v>
      </c>
      <c r="H65" s="581">
        <f t="shared" si="11"/>
        <v>3.9514731369150775</v>
      </c>
      <c r="I65" s="580">
        <f t="shared" si="11"/>
        <v>5573</v>
      </c>
      <c r="J65" s="581">
        <f t="shared" si="11"/>
        <v>1.4926012721794442</v>
      </c>
      <c r="K65" s="581">
        <f t="shared" si="11"/>
        <v>4.0911537771397812</v>
      </c>
      <c r="L65" s="581">
        <f t="shared" si="11"/>
        <v>15.403431268545368</v>
      </c>
      <c r="M65" s="580">
        <f t="shared" si="11"/>
        <v>264.73735555278432</v>
      </c>
      <c r="N65" s="582"/>
      <c r="O65" s="583" t="str">
        <f t="shared" si="6"/>
        <v>6</v>
      </c>
      <c r="P65" s="583" t="str">
        <f t="shared" si="7"/>
        <v>6.T</v>
      </c>
      <c r="Q65" s="583">
        <f>RANK(Z65,$Z$8:$Z$72,0)+COUNTIF($Z$8:Z65,Z65)-1</f>
        <v>3</v>
      </c>
      <c r="R65" s="583">
        <f>RANK(U65,$U$8:$U$72,0)+COUNTIF($U$8:U65,U65)-1</f>
        <v>6</v>
      </c>
      <c r="S65" s="379" t="s">
        <v>309</v>
      </c>
      <c r="T65" s="584">
        <f t="shared" si="8"/>
        <v>228</v>
      </c>
      <c r="U65" s="585">
        <f t="shared" si="12"/>
        <v>3.9514731369150775</v>
      </c>
      <c r="V65" s="584">
        <f t="shared" si="9"/>
        <v>5573</v>
      </c>
      <c r="W65" s="585">
        <f t="shared" si="13"/>
        <v>1.4926012721794442</v>
      </c>
      <c r="X65" s="581">
        <f t="shared" si="4"/>
        <v>4.0911537771397812</v>
      </c>
      <c r="Y65" s="581">
        <f t="shared" si="5"/>
        <v>15.403431268545368</v>
      </c>
      <c r="Z65" s="580">
        <f t="shared" si="10"/>
        <v>264.73735555278432</v>
      </c>
      <c r="AA65" s="114"/>
      <c r="AB65" s="586">
        <v>58</v>
      </c>
      <c r="AC65" s="568" t="str">
        <f>VLOOKUP($AB$65,$Q$8:$Z$72,3,FALSE)</f>
        <v>6.S.55 Families in low-value terraced housing</v>
      </c>
      <c r="AD65" s="580">
        <f>VLOOKUP($AB$65,$Q$8:$Z$72,4,FALSE)</f>
        <v>0</v>
      </c>
      <c r="AE65" s="581">
        <f>VLOOKUP($AB$65,$Q$8:$Z$72,5,FALSE)</f>
        <v>0</v>
      </c>
      <c r="AF65" s="580">
        <f>VLOOKUP($AB$65,$Q$8:$Z$72,6,FALSE)</f>
        <v>16237</v>
      </c>
      <c r="AG65" s="581">
        <f>VLOOKUP($AB$65,$Q$8:$Z$72,7,FALSE)</f>
        <v>4.348711081352528</v>
      </c>
      <c r="AH65" s="581">
        <f>VLOOKUP($AB$65,$Q$8:$Z$72,8,FALSE)</f>
        <v>0</v>
      </c>
      <c r="AI65" s="581">
        <f>VLOOKUP($AB$65,$Q$8:$Z$72,9,FALSE)</f>
        <v>-16.19655950096006</v>
      </c>
      <c r="AJ65" s="580">
        <f>VLOOKUP($AB$65,$Q$8:$Z$72,10,FALSE)</f>
        <v>0</v>
      </c>
      <c r="AK65" s="114"/>
      <c r="AL65" s="586">
        <v>58</v>
      </c>
      <c r="AM65" s="568" t="str">
        <f>VLOOKUP($AL$65,$R$8:$Z$72,2,FALSE)</f>
        <v>6.S.55 Families in low-value terraced housing</v>
      </c>
      <c r="AN65" s="580">
        <f>VLOOKUP($AL$65,$R$8:$Z$72,3,FALSE)</f>
        <v>0</v>
      </c>
      <c r="AO65" s="581">
        <f>VLOOKUP($AL$65,$R$8:$Z$72,4,FALSE)</f>
        <v>0</v>
      </c>
      <c r="AP65" s="580">
        <f>VLOOKUP($AL$65,$R$8:$Z$72,5,FALSE)</f>
        <v>16237</v>
      </c>
      <c r="AQ65" s="581">
        <f>VLOOKUP($AL$65,$R$8:$Z$72,6,FALSE)</f>
        <v>4.348711081352528</v>
      </c>
      <c r="AR65" s="581">
        <f>VLOOKUP($AL$65,$R$8:$Z$72,7,FALSE)</f>
        <v>0</v>
      </c>
      <c r="AS65" s="581">
        <f>VLOOKUP($AL$65,$R$8:$Z$72,8,FALSE)</f>
        <v>-16.19655950096006</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-2.6415936418391195</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-2.6415936418391195</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-1.0252016491696085</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-1.0252016491696085</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-2.6415936418391195</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-2.6415936418391195</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-11.362788350311877</v>
      </c>
      <c r="M68" s="580">
        <f t="shared" si="11"/>
        <v>0</v>
      </c>
      <c r="N68" s="582"/>
      <c r="O68" s="583" t="str">
        <f t="shared" si="6"/>
        <v>6</v>
      </c>
      <c r="P68" s="583" t="str">
        <f t="shared" si="7"/>
        <v>6.U</v>
      </c>
      <c r="Q68" s="583">
        <f>RANK(Z68,$Z$8:$Z$72,0)+COUNTIF($Z$8:Z68,Z68)-1</f>
        <v>62</v>
      </c>
      <c r="R68" s="583">
        <f>RANK(U68,$U$8:$U$72,0)+COUNTIF($U$8:U68,U68)-1</f>
        <v>62</v>
      </c>
      <c r="S68" s="379" t="s">
        <v>312</v>
      </c>
      <c r="T68" s="584">
        <f t="shared" si="8"/>
        <v>0</v>
      </c>
      <c r="U68" s="585">
        <f t="shared" si="12"/>
        <v>0</v>
      </c>
      <c r="V68" s="584">
        <f t="shared" si="9"/>
        <v>8172</v>
      </c>
      <c r="W68" s="585">
        <f t="shared" si="13"/>
        <v>2.1886842986273853</v>
      </c>
      <c r="X68" s="581">
        <f t="shared" si="4"/>
        <v>0</v>
      </c>
      <c r="Y68" s="581">
        <f t="shared" si="5"/>
        <v>-11.362788350311877</v>
      </c>
      <c r="Z68" s="580">
        <f t="shared" si="10"/>
        <v>0</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-1.0252016491696085</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-1.0252016491696085</v>
      </c>
      <c r="AT68" s="580">
        <f>VLOOKUP($AL$68,$R$8:$Z$72,9,FALSE)</f>
        <v>0</v>
      </c>
      <c r="AU68" s="114"/>
      <c r="AV68" s="114"/>
      <c r="AW68" s="114"/>
      <c r="BK68" s="31"/>
      <c r="BM68" s="587"/>
      <c r="BN68" s="344"/>
    </row>
    <row r="69" spans="2:69" ht="15" customHeight="1" x14ac:dyDescent="0.25">
      <c r="B69" s="379" t="s">
        <v>313</v>
      </c>
      <c r="C69" s="578">
        <v>46</v>
      </c>
      <c r="D69" s="578">
        <v>1890</v>
      </c>
      <c r="F69" s="579" t="str">
        <f t="shared" si="11"/>
        <v>7.V.62 Students in halls of residence</v>
      </c>
      <c r="G69" s="580">
        <f t="shared" si="11"/>
        <v>46</v>
      </c>
      <c r="H69" s="581">
        <f t="shared" si="11"/>
        <v>0.79722703639514736</v>
      </c>
      <c r="I69" s="580">
        <f t="shared" si="11"/>
        <v>1890</v>
      </c>
      <c r="J69" s="581">
        <f t="shared" si="11"/>
        <v>0.50619350518915307</v>
      </c>
      <c r="K69" s="581">
        <f t="shared" si="11"/>
        <v>2.4338624338624339</v>
      </c>
      <c r="L69" s="581">
        <f t="shared" si="11"/>
        <v>3.1151188997670674</v>
      </c>
      <c r="M69" s="580">
        <f t="shared" si="11"/>
        <v>157.49452101271856</v>
      </c>
      <c r="N69" s="582"/>
      <c r="O69" s="583" t="str">
        <f t="shared" si="6"/>
        <v>7</v>
      </c>
      <c r="P69" s="583" t="str">
        <f t="shared" si="7"/>
        <v>7.V</v>
      </c>
      <c r="Q69" s="583">
        <f>RANK(Z69,$Z$8:$Z$72,0)+COUNTIF($Z$8:Z69,Z69)-1</f>
        <v>11</v>
      </c>
      <c r="R69" s="583">
        <f>RANK(U69,$U$8:$U$72,0)+COUNTIF($U$8:U69,U69)-1</f>
        <v>16</v>
      </c>
      <c r="S69" s="379" t="s">
        <v>313</v>
      </c>
      <c r="T69" s="584">
        <f t="shared" si="8"/>
        <v>46</v>
      </c>
      <c r="U69" s="585">
        <f t="shared" si="12"/>
        <v>0.79722703639514736</v>
      </c>
      <c r="V69" s="584">
        <f t="shared" si="9"/>
        <v>1890</v>
      </c>
      <c r="W69" s="585">
        <f t="shared" si="13"/>
        <v>0.50619350518915307</v>
      </c>
      <c r="X69" s="581">
        <f t="shared" si="4"/>
        <v>2.4338624338624339</v>
      </c>
      <c r="Y69" s="581">
        <f t="shared" si="5"/>
        <v>3.1151188997670674</v>
      </c>
      <c r="Z69" s="580">
        <f t="shared" si="10"/>
        <v>157.49452101271856</v>
      </c>
      <c r="AA69" s="114"/>
      <c r="AB69" s="586">
        <v>62</v>
      </c>
      <c r="AC69" s="568" t="str">
        <f>VLOOKUP($AB$69,$Q$8:$Z$72,3,FALSE)</f>
        <v>6.U.61 Socially rented flats, singles and pensioners</v>
      </c>
      <c r="AD69" s="580">
        <f>VLOOKUP($AB$69,$Q$8:$Z$72,4,FALSE)</f>
        <v>0</v>
      </c>
      <c r="AE69" s="581">
        <f>VLOOKUP($AB$69,$Q$8:$Z$72,5,FALSE)</f>
        <v>0</v>
      </c>
      <c r="AF69" s="580">
        <f>VLOOKUP($AB$69,$Q$8:$Z$72,6,FALSE)</f>
        <v>8172</v>
      </c>
      <c r="AG69" s="581">
        <f>VLOOKUP($AB$69,$Q$8:$Z$72,7,FALSE)</f>
        <v>2.1886842986273853</v>
      </c>
      <c r="AH69" s="581">
        <f>VLOOKUP($AB$69,$Q$8:$Z$72,8,FALSE)</f>
        <v>0</v>
      </c>
      <c r="AI69" s="581">
        <f>VLOOKUP($AB$69,$Q$8:$Z$72,9,FALSE)</f>
        <v>-11.362788350311877</v>
      </c>
      <c r="AJ69" s="580">
        <f>VLOOKUP($AB$69,$Q$8:$Z$72,10,FALSE)</f>
        <v>0</v>
      </c>
      <c r="AK69" s="114"/>
      <c r="AL69" s="586">
        <v>62</v>
      </c>
      <c r="AM69" s="568" t="str">
        <f>VLOOKUP($AL$69,$R$8:$Z$72,2,FALSE)</f>
        <v>6.U.61 Socially rented flats, singles and pensioners</v>
      </c>
      <c r="AN69" s="580">
        <f>VLOOKUP($AL$69,$R$8:$Z$72,3,FALSE)</f>
        <v>0</v>
      </c>
      <c r="AO69" s="581">
        <f>VLOOKUP($AL$69,$R$8:$Z$72,4,FALSE)</f>
        <v>0</v>
      </c>
      <c r="AP69" s="580">
        <f>VLOOKUP($AL$69,$R$8:$Z$72,5,FALSE)</f>
        <v>8172</v>
      </c>
      <c r="AQ69" s="581">
        <f>VLOOKUP($AL$69,$R$8:$Z$72,6,FALSE)</f>
        <v>2.1886842986273853</v>
      </c>
      <c r="AR69" s="581">
        <f>VLOOKUP($AL$69,$R$8:$Z$72,7,FALSE)</f>
        <v>0</v>
      </c>
      <c r="AS69" s="581">
        <f>VLOOKUP($AL$69,$R$8:$Z$72,8,FALSE)</f>
        <v>-11.362788350311877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-3.3249111163522804</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-3.3249111163522804</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-3.3249111163522804</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-3.3249111163522804</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-6.8958821084041011</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-6.8958821084041011</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-6.8958821084041011</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-6.8958821084041011</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5770</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15</v>
      </c>
      <c r="R77" s="583">
        <f>RANK(U77,$U$77:$U$98,0)+COUNTIF($U$77:U77,U77)-1</f>
        <v>15</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5.Q. Limited Budgets</v>
      </c>
      <c r="AD77" s="580">
        <f ca="1">VLOOKUP($AB$77,$Q$77:$Z$98,T$5,FALSE)</f>
        <v>2064</v>
      </c>
      <c r="AE77" s="581">
        <f t="shared" ca="1" si="21"/>
        <v>35.771230502599657</v>
      </c>
      <c r="AF77" s="580">
        <f t="shared" ca="1" si="21"/>
        <v>28056</v>
      </c>
      <c r="AG77" s="593">
        <f t="shared" ca="1" si="21"/>
        <v>7.5141613659189828</v>
      </c>
      <c r="AH77" s="593">
        <f t="shared" ca="1" si="21"/>
        <v>7.356715141146279</v>
      </c>
      <c r="AI77" s="593">
        <f t="shared" ca="1" si="21"/>
        <v>81.421133233587184</v>
      </c>
      <c r="AJ77" s="594">
        <f t="shared" ca="1" si="21"/>
        <v>476.05086929384612</v>
      </c>
      <c r="AK77" s="114"/>
      <c r="AL77" s="586">
        <v>1</v>
      </c>
      <c r="AM77" s="597" t="str">
        <f t="shared" ref="AM77:AT77" si="22">VLOOKUP($AB$77,$R$77:$Z$98,R$5,FALSE)</f>
        <v>5.Q. Limited Budgets</v>
      </c>
      <c r="AN77" s="580">
        <f t="shared" si="22"/>
        <v>2064</v>
      </c>
      <c r="AO77" s="581">
        <f t="shared" si="22"/>
        <v>35.771230502599657</v>
      </c>
      <c r="AP77" s="580">
        <f t="shared" ca="1" si="22"/>
        <v>28056</v>
      </c>
      <c r="AQ77" s="593">
        <f t="shared" ca="1" si="22"/>
        <v>7.5141613659189828</v>
      </c>
      <c r="AR77" s="593">
        <f t="shared" ca="1" si="22"/>
        <v>7.356715141146279</v>
      </c>
      <c r="AS77" s="593">
        <f t="shared" ca="1" si="22"/>
        <v>81.421133233587184</v>
      </c>
      <c r="AT77" s="594">
        <f t="shared" ca="1" si="22"/>
        <v>476.05086929384612</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-0.76635357591985309</v>
      </c>
      <c r="M78" s="594">
        <f t="shared" ca="1" si="19"/>
        <v>0</v>
      </c>
      <c r="N78" s="582"/>
      <c r="O78" s="595"/>
      <c r="P78" s="583" t="str">
        <f t="shared" ref="P78:P98" si="24">LEFT(S78,3)</f>
        <v>1.B</v>
      </c>
      <c r="Q78" s="583">
        <f ca="1">RANK(Z78,$Z$77:$Z$98,0)+COUNTIF($Z$77:Z78,Z78)-1</f>
        <v>16</v>
      </c>
      <c r="R78" s="583">
        <f>RANK(U78,$U$77:$U$98,0)+COUNTIF($U$77:U78,U78)-1</f>
        <v>16</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-0.76635357591985309</v>
      </c>
      <c r="Z78" s="594">
        <f t="shared" ref="Z78:Z98" ca="1" si="30">IF(AND(W78&gt;0,SUM(X78)&gt;0),(U78/W78)*100,0)</f>
        <v>0</v>
      </c>
      <c r="AA78" s="114"/>
      <c r="AB78" s="586">
        <v>2</v>
      </c>
      <c r="AC78" s="597" t="str">
        <f t="shared" ref="AC78:AJ78" ca="1" si="31">VLOOKUP($AB$78,$Q$77:$Z$98,S$5,FALSE)</f>
        <v>6.T. Constrained Pensioners</v>
      </c>
      <c r="AD78" s="580">
        <f t="shared" ca="1" si="31"/>
        <v>249</v>
      </c>
      <c r="AE78" s="581">
        <f t="shared" ca="1" si="31"/>
        <v>4.3154246100519931</v>
      </c>
      <c r="AF78" s="580">
        <f t="shared" ca="1" si="31"/>
        <v>9381</v>
      </c>
      <c r="AG78" s="593">
        <f t="shared" ca="1" si="31"/>
        <v>2.5124874455975896</v>
      </c>
      <c r="AH78" s="593">
        <f t="shared" ca="1" si="31"/>
        <v>2.6543012472017908</v>
      </c>
      <c r="AI78" s="593">
        <f t="shared" ca="1" si="31"/>
        <v>8.7506850418037843</v>
      </c>
      <c r="AJ78" s="594">
        <f t="shared" ca="1" si="31"/>
        <v>171.75905167659769</v>
      </c>
      <c r="AK78" s="114"/>
      <c r="AL78" s="586">
        <v>2</v>
      </c>
      <c r="AM78" s="597" t="str">
        <f t="shared" ref="AM78:AT78" si="32">VLOOKUP($AB$78,$R$77:$Z$98,R$5,FALSE)</f>
        <v xml:space="preserve">3.F. Mature Success </v>
      </c>
      <c r="AN78" s="580">
        <f t="shared" si="32"/>
        <v>993</v>
      </c>
      <c r="AO78" s="581">
        <f t="shared" si="32"/>
        <v>17.209705372616984</v>
      </c>
      <c r="AP78" s="580">
        <f t="shared" ca="1" si="32"/>
        <v>45078</v>
      </c>
      <c r="AQ78" s="593">
        <f t="shared" ca="1" si="32"/>
        <v>12.073116839638432</v>
      </c>
      <c r="AR78" s="593">
        <f t="shared" ca="1" si="32"/>
        <v>2.2028483961134033</v>
      </c>
      <c r="AS78" s="593">
        <f t="shared" ca="1" si="32"/>
        <v>11.975458316338663</v>
      </c>
      <c r="AT78" s="594">
        <f t="shared" ca="1" si="32"/>
        <v>142.54567069304022</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-14.098575341060826</v>
      </c>
      <c r="M79" s="594">
        <f t="shared" ca="1" si="19"/>
        <v>0</v>
      </c>
      <c r="N79" s="582"/>
      <c r="O79" s="595"/>
      <c r="P79" s="583" t="str">
        <f t="shared" si="24"/>
        <v>1.C</v>
      </c>
      <c r="Q79" s="583">
        <f ca="1">RANK(Z79,$Z$77:$Z$98,0)+COUNTIF($Z$77:Z79,Z79)-1</f>
        <v>17</v>
      </c>
      <c r="R79" s="583">
        <f>RANK(U79,$U$77:$U$98,0)+COUNTIF($U$77:U79,U79)-1</f>
        <v>17</v>
      </c>
      <c r="S79" s="596" t="s">
        <v>74</v>
      </c>
      <c r="T79" s="580">
        <f t="shared" si="25"/>
        <v>0</v>
      </c>
      <c r="U79" s="581">
        <f t="shared" si="26"/>
        <v>0</v>
      </c>
      <c r="V79" s="580">
        <f t="shared" ca="1" si="27"/>
        <v>12434</v>
      </c>
      <c r="W79" s="593">
        <f t="shared" ca="1" si="20"/>
        <v>3.3301640441914961</v>
      </c>
      <c r="X79" s="593">
        <f t="shared" ca="1" si="28"/>
        <v>0</v>
      </c>
      <c r="Y79" s="593">
        <f t="shared" ca="1" si="29"/>
        <v>-14.098575341060826</v>
      </c>
      <c r="Z79" s="594">
        <f t="shared" ca="1" si="30"/>
        <v>0</v>
      </c>
      <c r="AA79" s="114"/>
      <c r="AB79" s="586">
        <v>3</v>
      </c>
      <c r="AC79" s="597" t="str">
        <f t="shared" ref="AC79:AJ79" ca="1" si="33">VLOOKUP($AB$79,$Q$77:$Z$98,S$5,FALSE)</f>
        <v>4.O. Stable Seniors</v>
      </c>
      <c r="AD79" s="580">
        <f t="shared" ca="1" si="33"/>
        <v>317</v>
      </c>
      <c r="AE79" s="581">
        <f t="shared" ca="1" si="33"/>
        <v>5.4939341421143846</v>
      </c>
      <c r="AF79" s="580">
        <f t="shared" ca="1" si="33"/>
        <v>14234</v>
      </c>
      <c r="AG79" s="593">
        <f t="shared" ca="1" si="33"/>
        <v>3.8122530967525945</v>
      </c>
      <c r="AH79" s="593">
        <f t="shared" ca="1" si="33"/>
        <v>2.2270619643108049</v>
      </c>
      <c r="AI79" s="593">
        <f t="shared" ca="1" si="33"/>
        <v>6.6708441871343487</v>
      </c>
      <c r="AJ79" s="594">
        <f t="shared" ca="1" si="33"/>
        <v>144.11252355711383</v>
      </c>
      <c r="AK79" s="114"/>
      <c r="AL79" s="586">
        <v>3</v>
      </c>
      <c r="AM79" s="597" t="str">
        <f t="shared" ref="AM79:AT79" si="34">VLOOKUP($AB$79,$R$77:$Z$98,R$5,FALSE)</f>
        <v>4.L. Traditional Homeowners</v>
      </c>
      <c r="AN79" s="580">
        <f t="shared" si="34"/>
        <v>770</v>
      </c>
      <c r="AO79" s="581">
        <f t="shared" si="34"/>
        <v>13.344887348353554</v>
      </c>
      <c r="AP79" s="580">
        <f t="shared" ca="1" si="34"/>
        <v>37319</v>
      </c>
      <c r="AQ79" s="593">
        <f t="shared" ca="1" si="34"/>
        <v>9.995045195848677</v>
      </c>
      <c r="AR79" s="593">
        <f t="shared" ca="1" si="34"/>
        <v>2.0632921568102041</v>
      </c>
      <c r="AS79" s="593">
        <f t="shared" ca="1" si="34"/>
        <v>8.4837265067955556</v>
      </c>
      <c r="AT79" s="594">
        <f t="shared" ca="1" si="34"/>
        <v>133.51502756481977</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160</v>
      </c>
      <c r="H80" s="581">
        <f t="shared" si="19"/>
        <v>2.772963604852686</v>
      </c>
      <c r="I80" s="580">
        <f t="shared" ca="1" si="19"/>
        <v>59309</v>
      </c>
      <c r="J80" s="593">
        <f t="shared" ca="1" si="19"/>
        <v>15.884566454636758</v>
      </c>
      <c r="K80" s="593">
        <f t="shared" ca="1" si="19"/>
        <v>0.26977355881906628</v>
      </c>
      <c r="L80" s="593">
        <f t="shared" ca="1" si="19"/>
        <v>-27.246967000827372</v>
      </c>
      <c r="M80" s="594">
        <f t="shared" ca="1" si="19"/>
        <v>17.456967508504135</v>
      </c>
      <c r="N80" s="582"/>
      <c r="O80" s="595"/>
      <c r="P80" s="583" t="str">
        <f t="shared" si="24"/>
        <v>2.D</v>
      </c>
      <c r="Q80" s="583">
        <f ca="1">RANK(Z80,$Z$77:$Z$98,0)+COUNTIF($Z$77:Z80,Z80)-1</f>
        <v>13</v>
      </c>
      <c r="R80" s="583">
        <f>RANK(U80,$U$77:$U$98,0)+COUNTIF($U$77:U80,U80)-1</f>
        <v>10</v>
      </c>
      <c r="S80" s="596" t="s">
        <v>75</v>
      </c>
      <c r="T80" s="580">
        <f t="shared" si="25"/>
        <v>160</v>
      </c>
      <c r="U80" s="581">
        <f t="shared" si="26"/>
        <v>2.772963604852686</v>
      </c>
      <c r="V80" s="580">
        <f t="shared" ca="1" si="27"/>
        <v>59309</v>
      </c>
      <c r="W80" s="593">
        <f t="shared" ca="1" si="20"/>
        <v>15.884566454636758</v>
      </c>
      <c r="X80" s="593">
        <f t="shared" ca="1" si="28"/>
        <v>0.26977355881906628</v>
      </c>
      <c r="Y80" s="593">
        <f t="shared" ca="1" si="29"/>
        <v>-27.246967000827372</v>
      </c>
      <c r="Z80" s="594">
        <f t="shared" ca="1" si="30"/>
        <v>17.456967508504135</v>
      </c>
      <c r="AA80" s="114"/>
      <c r="AB80" s="586">
        <v>4</v>
      </c>
      <c r="AC80" s="597" t="str">
        <f t="shared" ref="AC80:AJ80" ca="1" si="35">VLOOKUP($AB$80,$Q$77:$Z$98,S$5,FALSE)</f>
        <v xml:space="preserve">3.F. Mature Success </v>
      </c>
      <c r="AD80" s="580">
        <f t="shared" ca="1" si="35"/>
        <v>993</v>
      </c>
      <c r="AE80" s="581">
        <f t="shared" ca="1" si="35"/>
        <v>17.209705372616984</v>
      </c>
      <c r="AF80" s="580">
        <f t="shared" ca="1" si="35"/>
        <v>45078</v>
      </c>
      <c r="AG80" s="593">
        <f t="shared" ca="1" si="35"/>
        <v>12.073116839638432</v>
      </c>
      <c r="AH80" s="593">
        <f t="shared" ca="1" si="35"/>
        <v>2.2028483961134033</v>
      </c>
      <c r="AI80" s="593">
        <f t="shared" ca="1" si="35"/>
        <v>11.975458316338663</v>
      </c>
      <c r="AJ80" s="594">
        <f t="shared" ca="1" si="35"/>
        <v>142.54567069304022</v>
      </c>
      <c r="AK80" s="114"/>
      <c r="AL80" s="586">
        <v>4</v>
      </c>
      <c r="AM80" s="597" t="str">
        <f t="shared" ref="AM80:AT80" si="36">VLOOKUP($AB$80,$R$77:$Z$98,R$5,FALSE)</f>
        <v>4.K. Semi-Rural Maturity</v>
      </c>
      <c r="AN80" s="580">
        <f t="shared" si="36"/>
        <v>382</v>
      </c>
      <c r="AO80" s="581">
        <f t="shared" si="36"/>
        <v>6.6204506065857887</v>
      </c>
      <c r="AP80" s="580">
        <f t="shared" ca="1" si="36"/>
        <v>35362</v>
      </c>
      <c r="AQ80" s="593">
        <f t="shared" ca="1" si="36"/>
        <v>9.4709072648141941</v>
      </c>
      <c r="AR80" s="593">
        <f t="shared" ca="1" si="36"/>
        <v>1.0802556416492279</v>
      </c>
      <c r="AS80" s="593">
        <f t="shared" ca="1" si="36"/>
        <v>-7.3945623012022974</v>
      </c>
      <c r="AT80" s="594">
        <f t="shared" ca="1" si="36"/>
        <v>69.903024298228871</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-0.86131859851461112</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-0.86131859851461112</v>
      </c>
      <c r="Z81" s="594">
        <f t="shared" ca="1" si="30"/>
        <v>0</v>
      </c>
      <c r="AA81" s="114"/>
      <c r="AB81" s="586">
        <v>5</v>
      </c>
      <c r="AC81" s="597" t="str">
        <f t="shared" ref="AC81:AJ81" ca="1" si="37">VLOOKUP($AB$81,$Q$77:$Z$98,S$5,FALSE)</f>
        <v>4.L. Traditional Homeowners</v>
      </c>
      <c r="AD81" s="580">
        <f t="shared" ca="1" si="37"/>
        <v>770</v>
      </c>
      <c r="AE81" s="581">
        <f t="shared" ca="1" si="37"/>
        <v>13.344887348353554</v>
      </c>
      <c r="AF81" s="580">
        <f t="shared" ca="1" si="37"/>
        <v>37319</v>
      </c>
      <c r="AG81" s="593">
        <f t="shared" ca="1" si="37"/>
        <v>9.995045195848677</v>
      </c>
      <c r="AH81" s="593">
        <f t="shared" ca="1" si="37"/>
        <v>2.0632921568102041</v>
      </c>
      <c r="AI81" s="593">
        <f t="shared" ca="1" si="37"/>
        <v>8.4837265067955556</v>
      </c>
      <c r="AJ81" s="594">
        <f t="shared" ca="1" si="37"/>
        <v>133.51502756481977</v>
      </c>
      <c r="AK81" s="114"/>
      <c r="AL81" s="586">
        <v>5</v>
      </c>
      <c r="AM81" s="597" t="str">
        <f t="shared" ref="AM81:AT81" si="38">VLOOKUP($AB$81,$R$77:$Z$98,R$5,FALSE)</f>
        <v>4.O. Stable Seniors</v>
      </c>
      <c r="AN81" s="580">
        <f t="shared" si="38"/>
        <v>317</v>
      </c>
      <c r="AO81" s="581">
        <f t="shared" si="38"/>
        <v>5.4939341421143846</v>
      </c>
      <c r="AP81" s="580">
        <f t="shared" ca="1" si="38"/>
        <v>14234</v>
      </c>
      <c r="AQ81" s="593">
        <f t="shared" ca="1" si="38"/>
        <v>3.8122530967525945</v>
      </c>
      <c r="AR81" s="593">
        <f t="shared" ca="1" si="38"/>
        <v>2.2270619643108049</v>
      </c>
      <c r="AS81" s="593">
        <f t="shared" ca="1" si="38"/>
        <v>6.6708441871343487</v>
      </c>
      <c r="AT81" s="594">
        <f t="shared" ca="1" si="38"/>
        <v>144.11252355711383</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993</v>
      </c>
      <c r="H82" s="581">
        <f t="shared" si="19"/>
        <v>17.209705372616984</v>
      </c>
      <c r="I82" s="580">
        <f t="shared" ca="1" si="19"/>
        <v>45078</v>
      </c>
      <c r="J82" s="593">
        <f t="shared" ca="1" si="19"/>
        <v>12.073116839638432</v>
      </c>
      <c r="K82" s="593">
        <f t="shared" ca="1" si="19"/>
        <v>2.2028483961134033</v>
      </c>
      <c r="L82" s="593">
        <f t="shared" ca="1" si="19"/>
        <v>11.975458316338663</v>
      </c>
      <c r="M82" s="594">
        <f t="shared" ca="1" si="19"/>
        <v>142.54567069304022</v>
      </c>
      <c r="N82" s="582"/>
      <c r="O82" s="595"/>
      <c r="P82" s="583" t="str">
        <f t="shared" si="24"/>
        <v>3.F</v>
      </c>
      <c r="Q82" s="583">
        <f ca="1">RANK(Z82,$Z$77:$Z$98,0)+COUNTIF($Z$77:Z82,Z82)-1</f>
        <v>4</v>
      </c>
      <c r="R82" s="583">
        <f>RANK(U82,$U$77:$U$98,0)+COUNTIF($U$77:U82,U82)-1</f>
        <v>2</v>
      </c>
      <c r="S82" s="596" t="s">
        <v>77</v>
      </c>
      <c r="T82" s="580">
        <f t="shared" si="25"/>
        <v>993</v>
      </c>
      <c r="U82" s="581">
        <f t="shared" si="26"/>
        <v>17.209705372616984</v>
      </c>
      <c r="V82" s="580">
        <f t="shared" ca="1" si="27"/>
        <v>45078</v>
      </c>
      <c r="W82" s="593">
        <f t="shared" ca="1" si="20"/>
        <v>12.073116839638432</v>
      </c>
      <c r="X82" s="593">
        <f t="shared" ca="1" si="28"/>
        <v>2.2028483961134033</v>
      </c>
      <c r="Y82" s="593">
        <f t="shared" ca="1" si="29"/>
        <v>11.975458316338663</v>
      </c>
      <c r="Z82" s="594">
        <f t="shared" ca="1" si="30"/>
        <v>142.54567069304022</v>
      </c>
      <c r="AA82" s="114"/>
      <c r="AB82" s="586">
        <v>6</v>
      </c>
      <c r="AC82" s="597" t="str">
        <f t="shared" ref="AC82:AJ82" ca="1" si="39">VLOOKUP($AB$82,$Q$77:$Z$98,S$5,FALSE)</f>
        <v>4.M. Family Renters</v>
      </c>
      <c r="AD82" s="580">
        <f t="shared" ca="1" si="39"/>
        <v>135</v>
      </c>
      <c r="AE82" s="581">
        <f t="shared" ca="1" si="39"/>
        <v>2.3396880415944543</v>
      </c>
      <c r="AF82" s="580">
        <f t="shared" ca="1" si="39"/>
        <v>10491</v>
      </c>
      <c r="AG82" s="593">
        <f t="shared" ca="1" si="39"/>
        <v>2.8097756946769334</v>
      </c>
      <c r="AH82" s="593">
        <f t="shared" ca="1" si="39"/>
        <v>1.2868172719473836</v>
      </c>
      <c r="AI82" s="593">
        <f t="shared" ca="1" si="39"/>
        <v>-2.1608251857814165</v>
      </c>
      <c r="AJ82" s="594">
        <f t="shared" ca="1" si="39"/>
        <v>83.269566536109934</v>
      </c>
      <c r="AK82" s="114"/>
      <c r="AL82" s="586">
        <v>6</v>
      </c>
      <c r="AM82" s="597" t="str">
        <f t="shared" ref="AM82:AT82" si="40">VLOOKUP($AB$82,$R$77:$Z$98,R$5,FALSE)</f>
        <v>5.R. Hard-Up Households</v>
      </c>
      <c r="AN82" s="580">
        <f t="shared" si="40"/>
        <v>259</v>
      </c>
      <c r="AO82" s="581">
        <f t="shared" si="40"/>
        <v>4.4887348353552863</v>
      </c>
      <c r="AP82" s="580">
        <f t="shared" ca="1" si="40"/>
        <v>29745</v>
      </c>
      <c r="AQ82" s="593">
        <f t="shared" ca="1" si="40"/>
        <v>7.9665215935721454</v>
      </c>
      <c r="AR82" s="593">
        <f t="shared" ca="1" si="40"/>
        <v>0.87073457723987235</v>
      </c>
      <c r="AS82" s="593">
        <f t="shared" ca="1" si="40"/>
        <v>-9.7562645717167289</v>
      </c>
      <c r="AT82" s="594">
        <f t="shared" ca="1" si="40"/>
        <v>56.344977950942344</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175</v>
      </c>
      <c r="H83" s="581">
        <f t="shared" si="19"/>
        <v>3.0329289428076258</v>
      </c>
      <c r="I83" s="580">
        <f t="shared" ca="1" si="19"/>
        <v>23544</v>
      </c>
      <c r="J83" s="593">
        <f t="shared" ca="1" si="19"/>
        <v>6.3057248074991632</v>
      </c>
      <c r="K83" s="593">
        <f t="shared" ca="1" si="19"/>
        <v>0.74328916072035334</v>
      </c>
      <c r="L83" s="593">
        <f t="shared" ca="1" si="19"/>
        <v>-10.227813250031767</v>
      </c>
      <c r="M83" s="594">
        <f t="shared" ca="1" si="19"/>
        <v>48.098022596873825</v>
      </c>
      <c r="N83" s="582"/>
      <c r="O83" s="595"/>
      <c r="P83" s="583" t="str">
        <f t="shared" si="24"/>
        <v>3.G</v>
      </c>
      <c r="Q83" s="583">
        <f ca="1">RANK(Z83,$Z$77:$Z$98,0)+COUNTIF($Z$77:Z83,Z83)-1</f>
        <v>11</v>
      </c>
      <c r="R83" s="583">
        <f>RANK(U83,$U$77:$U$98,0)+COUNTIF($U$77:U83,U83)-1</f>
        <v>8</v>
      </c>
      <c r="S83" s="596" t="s">
        <v>78</v>
      </c>
      <c r="T83" s="580">
        <f t="shared" si="25"/>
        <v>175</v>
      </c>
      <c r="U83" s="581">
        <f t="shared" si="26"/>
        <v>3.0329289428076258</v>
      </c>
      <c r="V83" s="580">
        <f t="shared" ca="1" si="27"/>
        <v>23544</v>
      </c>
      <c r="W83" s="593">
        <f t="shared" ca="1" si="20"/>
        <v>6.3057248074991632</v>
      </c>
      <c r="X83" s="593">
        <f t="shared" ca="1" si="28"/>
        <v>0.74328916072035334</v>
      </c>
      <c r="Y83" s="593">
        <f t="shared" ca="1" si="29"/>
        <v>-10.227813250031767</v>
      </c>
      <c r="Z83" s="594">
        <f t="shared" ca="1" si="30"/>
        <v>48.098022596873825</v>
      </c>
      <c r="AA83" s="114"/>
      <c r="AB83" s="586">
        <v>7</v>
      </c>
      <c r="AC83" s="597" t="str">
        <f t="shared" ref="AC83:AJ83" ca="1" si="41">VLOOKUP($AB$83,$Q$77:$Z$98,S$5,FALSE)</f>
        <v>4.K. Semi-Rural Maturity</v>
      </c>
      <c r="AD83" s="580">
        <f t="shared" ca="1" si="41"/>
        <v>382</v>
      </c>
      <c r="AE83" s="581">
        <f t="shared" ca="1" si="41"/>
        <v>6.6204506065857887</v>
      </c>
      <c r="AF83" s="580">
        <f t="shared" ca="1" si="41"/>
        <v>35362</v>
      </c>
      <c r="AG83" s="593">
        <f t="shared" ca="1" si="41"/>
        <v>9.4709072648141941</v>
      </c>
      <c r="AH83" s="593">
        <f t="shared" ca="1" si="41"/>
        <v>1.0802556416492279</v>
      </c>
      <c r="AI83" s="593">
        <f t="shared" ca="1" si="41"/>
        <v>-7.3945623012022974</v>
      </c>
      <c r="AJ83" s="594">
        <f t="shared" ca="1" si="41"/>
        <v>69.903024298228871</v>
      </c>
      <c r="AK83" s="114"/>
      <c r="AL83" s="586">
        <v>7</v>
      </c>
      <c r="AM83" s="597" t="str">
        <f t="shared" ref="AM83:AT83" si="42">VLOOKUP($AB$83,$R$77:$Z$98,R$5,FALSE)</f>
        <v>6.T. Constrained Pensioners</v>
      </c>
      <c r="AN83" s="580">
        <f t="shared" si="42"/>
        <v>249</v>
      </c>
      <c r="AO83" s="581">
        <f t="shared" si="42"/>
        <v>4.3154246100519931</v>
      </c>
      <c r="AP83" s="580">
        <f t="shared" ca="1" si="42"/>
        <v>9381</v>
      </c>
      <c r="AQ83" s="593">
        <f t="shared" ca="1" si="42"/>
        <v>2.5124874455975896</v>
      </c>
      <c r="AR83" s="593">
        <f t="shared" ca="1" si="42"/>
        <v>2.6543012472017908</v>
      </c>
      <c r="AS83" s="593">
        <f t="shared" ca="1" si="42"/>
        <v>8.7506850418037843</v>
      </c>
      <c r="AT83" s="594">
        <f t="shared" ca="1" si="42"/>
        <v>171.75905167659769</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5.R. Hard-Up Households</v>
      </c>
      <c r="AD84" s="580">
        <f t="shared" ca="1" si="43"/>
        <v>259</v>
      </c>
      <c r="AE84" s="581">
        <f t="shared" ca="1" si="43"/>
        <v>4.4887348353552863</v>
      </c>
      <c r="AF84" s="580">
        <f t="shared" ca="1" si="43"/>
        <v>29745</v>
      </c>
      <c r="AG84" s="593">
        <f t="shared" ca="1" si="43"/>
        <v>7.9665215935721454</v>
      </c>
      <c r="AH84" s="593">
        <f t="shared" ca="1" si="43"/>
        <v>0.87073457723987235</v>
      </c>
      <c r="AI84" s="593">
        <f t="shared" ca="1" si="43"/>
        <v>-9.7562645717167289</v>
      </c>
      <c r="AJ84" s="594">
        <f t="shared" ca="1" si="43"/>
        <v>56.344977950942344</v>
      </c>
      <c r="AK84" s="114"/>
      <c r="AL84" s="586">
        <v>8</v>
      </c>
      <c r="AM84" s="597" t="str">
        <f t="shared" ref="AM84:AT84" si="44">VLOOKUP($AB$84,$R$77:$Z$98,R$5,FALSE)</f>
        <v>3.G. Settled Suburbia</v>
      </c>
      <c r="AN84" s="580">
        <f t="shared" si="44"/>
        <v>175</v>
      </c>
      <c r="AO84" s="581">
        <f t="shared" si="44"/>
        <v>3.0329289428076258</v>
      </c>
      <c r="AP84" s="580">
        <f t="shared" ca="1" si="44"/>
        <v>23544</v>
      </c>
      <c r="AQ84" s="593">
        <f t="shared" ca="1" si="44"/>
        <v>6.3057248074991632</v>
      </c>
      <c r="AR84" s="593">
        <f t="shared" ca="1" si="44"/>
        <v>0.74328916072035334</v>
      </c>
      <c r="AS84" s="593">
        <f t="shared" ca="1" si="44"/>
        <v>-10.227813250031767</v>
      </c>
      <c r="AT84" s="594">
        <f t="shared" ca="1" si="44"/>
        <v>48.098022596873825</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-6.6971954696172071</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-6.6971954696172071</v>
      </c>
      <c r="Z85" s="594">
        <f t="shared" ca="1" si="30"/>
        <v>0</v>
      </c>
      <c r="AA85" s="114"/>
      <c r="AB85" s="586">
        <v>9</v>
      </c>
      <c r="AC85" s="597" t="str">
        <f t="shared" ref="AC85:AJ85" ca="1" si="45">VLOOKUP($AB$85,$Q$77:$Z$98,S$5,FALSE)</f>
        <v>7.V. Not Private Households</v>
      </c>
      <c r="AD85" s="580">
        <f t="shared" ca="1" si="45"/>
        <v>46</v>
      </c>
      <c r="AE85" s="581">
        <f t="shared" ca="1" si="45"/>
        <v>0.79722703639514736</v>
      </c>
      <c r="AF85" s="580">
        <f t="shared" ca="1" si="45"/>
        <v>5656</v>
      </c>
      <c r="AG85" s="593">
        <f t="shared" ca="1" si="45"/>
        <v>1.5148309340475392</v>
      </c>
      <c r="AH85" s="593">
        <f t="shared" ca="1" si="45"/>
        <v>0.81329561527581329</v>
      </c>
      <c r="AI85" s="593">
        <f t="shared" ca="1" si="45"/>
        <v>-4.4627770958908233</v>
      </c>
      <c r="AJ85" s="594">
        <f t="shared" ca="1" si="45"/>
        <v>52.628119645339147</v>
      </c>
      <c r="AK85" s="114"/>
      <c r="AL85" s="586">
        <v>9</v>
      </c>
      <c r="AM85" s="597" t="str">
        <f t="shared" ref="AM85:AT85" si="46">VLOOKUP($AB$85,$R$77:$Z$98,R$5,FALSE)</f>
        <v>6.S. Cash-Strapped Families</v>
      </c>
      <c r="AN85" s="580">
        <f t="shared" si="46"/>
        <v>172</v>
      </c>
      <c r="AO85" s="581">
        <f t="shared" si="46"/>
        <v>2.9809358752166379</v>
      </c>
      <c r="AP85" s="580">
        <f t="shared" ca="1" si="46"/>
        <v>21203</v>
      </c>
      <c r="AQ85" s="593">
        <f t="shared" ca="1" si="46"/>
        <v>5.6787412119183127</v>
      </c>
      <c r="AR85" s="593">
        <f t="shared" ca="1" si="46"/>
        <v>0.81120596142055368</v>
      </c>
      <c r="AS85" s="593">
        <f t="shared" ca="1" si="46"/>
        <v>-8.8545742301781569</v>
      </c>
      <c r="AT85" s="594">
        <f t="shared" ca="1" si="46"/>
        <v>52.492898760034535</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43</v>
      </c>
      <c r="H86" s="581">
        <f t="shared" si="19"/>
        <v>0.74523396880415949</v>
      </c>
      <c r="I86" s="580">
        <f t="shared" ca="1" si="19"/>
        <v>14814</v>
      </c>
      <c r="J86" s="593">
        <f t="shared" ca="1" si="19"/>
        <v>3.9675929025778371</v>
      </c>
      <c r="K86" s="593">
        <f t="shared" ca="1" si="19"/>
        <v>0.29026596462805454</v>
      </c>
      <c r="L86" s="593">
        <f t="shared" ca="1" si="19"/>
        <v>-12.539763940244395</v>
      </c>
      <c r="M86" s="594">
        <f t="shared" ca="1" si="19"/>
        <v>18.783025050779877</v>
      </c>
      <c r="N86" s="582"/>
      <c r="O86" s="595"/>
      <c r="P86" s="583" t="str">
        <f t="shared" si="24"/>
        <v>3.J</v>
      </c>
      <c r="Q86" s="583">
        <f ca="1">RANK(Z86,$Z$77:$Z$98,0)+COUNTIF($Z$77:Z86,Z86)-1</f>
        <v>12</v>
      </c>
      <c r="R86" s="583">
        <f>RANK(U86,$U$77:$U$98,0)+COUNTIF($U$77:U86,U86)-1</f>
        <v>13</v>
      </c>
      <c r="S86" s="596" t="s">
        <v>81</v>
      </c>
      <c r="T86" s="580">
        <f t="shared" si="25"/>
        <v>43</v>
      </c>
      <c r="U86" s="581">
        <f t="shared" si="26"/>
        <v>0.74523396880415949</v>
      </c>
      <c r="V86" s="580">
        <f t="shared" ca="1" si="27"/>
        <v>14814</v>
      </c>
      <c r="W86" s="593">
        <f t="shared" ca="1" si="20"/>
        <v>3.9675929025778371</v>
      </c>
      <c r="X86" s="593">
        <f t="shared" ca="1" si="28"/>
        <v>0.29026596462805454</v>
      </c>
      <c r="Y86" s="593">
        <f t="shared" ca="1" si="29"/>
        <v>-12.539763940244395</v>
      </c>
      <c r="Z86" s="594">
        <f t="shared" ca="1" si="30"/>
        <v>18.783025050779877</v>
      </c>
      <c r="AA86" s="114"/>
      <c r="AB86" s="586">
        <v>10</v>
      </c>
      <c r="AC86" s="597" t="str">
        <f t="shared" ref="AC86:AJ86" ca="1" si="47">VLOOKUP($AB$86,$Q$77:$Z$98,S$5,FALSE)</f>
        <v>6.S. Cash-Strapped Families</v>
      </c>
      <c r="AD86" s="580">
        <f t="shared" ca="1" si="47"/>
        <v>172</v>
      </c>
      <c r="AE86" s="581">
        <f t="shared" ca="1" si="47"/>
        <v>2.9809358752166379</v>
      </c>
      <c r="AF86" s="580">
        <f t="shared" ca="1" si="47"/>
        <v>21203</v>
      </c>
      <c r="AG86" s="593">
        <f t="shared" ca="1" si="47"/>
        <v>5.6787412119183127</v>
      </c>
      <c r="AH86" s="593">
        <f t="shared" ca="1" si="47"/>
        <v>0.81120596142055368</v>
      </c>
      <c r="AI86" s="593">
        <f t="shared" ca="1" si="47"/>
        <v>-8.8545742301781569</v>
      </c>
      <c r="AJ86" s="594">
        <f t="shared" ca="1" si="47"/>
        <v>52.492898760034535</v>
      </c>
      <c r="AK86" s="114"/>
      <c r="AL86" s="586">
        <v>10</v>
      </c>
      <c r="AM86" s="597" t="str">
        <f t="shared" ref="AM86:AT86" si="48">VLOOKUP($AB$86,$R$77:$Z$98,R$5,FALSE)</f>
        <v>2.D. Commuter-Belt Wealth</v>
      </c>
      <c r="AN86" s="580">
        <f t="shared" si="48"/>
        <v>160</v>
      </c>
      <c r="AO86" s="581">
        <f t="shared" si="48"/>
        <v>2.772963604852686</v>
      </c>
      <c r="AP86" s="580">
        <f t="shared" ca="1" si="48"/>
        <v>59309</v>
      </c>
      <c r="AQ86" s="593">
        <f t="shared" ca="1" si="48"/>
        <v>15.884566454636758</v>
      </c>
      <c r="AR86" s="593">
        <f t="shared" ca="1" si="48"/>
        <v>0.26977355881906628</v>
      </c>
      <c r="AS86" s="593">
        <f t="shared" ca="1" si="48"/>
        <v>-27.246967000827372</v>
      </c>
      <c r="AT86" s="594">
        <f t="shared" ca="1" si="48"/>
        <v>17.456967508504135</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382</v>
      </c>
      <c r="H87" s="581">
        <f t="shared" si="19"/>
        <v>6.6204506065857887</v>
      </c>
      <c r="I87" s="580">
        <f t="shared" ca="1" si="19"/>
        <v>35362</v>
      </c>
      <c r="J87" s="593">
        <f t="shared" ca="1" si="19"/>
        <v>9.4709072648141941</v>
      </c>
      <c r="K87" s="593">
        <f t="shared" ca="1" si="19"/>
        <v>1.0802556416492279</v>
      </c>
      <c r="L87" s="593">
        <f t="shared" ca="1" si="19"/>
        <v>-7.3945623012022974</v>
      </c>
      <c r="M87" s="594">
        <f t="shared" ca="1" si="19"/>
        <v>69.903024298228871</v>
      </c>
      <c r="N87" s="582"/>
      <c r="O87" s="595"/>
      <c r="P87" s="583" t="str">
        <f t="shared" si="24"/>
        <v>4.K</v>
      </c>
      <c r="Q87" s="583">
        <f ca="1">RANK(Z87,$Z$77:$Z$98,0)+COUNTIF($Z$77:Z87,Z87)-1</f>
        <v>7</v>
      </c>
      <c r="R87" s="583">
        <f>RANK(U87,$U$77:$U$98,0)+COUNTIF($U$77:U87,U87)-1</f>
        <v>4</v>
      </c>
      <c r="S87" s="596" t="s">
        <v>82</v>
      </c>
      <c r="T87" s="580">
        <f t="shared" si="25"/>
        <v>382</v>
      </c>
      <c r="U87" s="581">
        <f t="shared" si="26"/>
        <v>6.6204506065857887</v>
      </c>
      <c r="V87" s="580">
        <f t="shared" ca="1" si="27"/>
        <v>35362</v>
      </c>
      <c r="W87" s="593">
        <f t="shared" ca="1" si="20"/>
        <v>9.4709072648141941</v>
      </c>
      <c r="X87" s="593">
        <f t="shared" ca="1" si="28"/>
        <v>1.0802556416492279</v>
      </c>
      <c r="Y87" s="593">
        <f t="shared" ca="1" si="29"/>
        <v>-7.3945623012022974</v>
      </c>
      <c r="Z87" s="594">
        <f t="shared" ca="1" si="30"/>
        <v>69.903024298228871</v>
      </c>
      <c r="AA87" s="114"/>
      <c r="AB87" s="586">
        <v>11</v>
      </c>
      <c r="AC87" s="597" t="str">
        <f t="shared" ref="AC87:AJ87" ca="1" si="49">VLOOKUP($AB$87,$Q$77:$Z$98,S$5,FALSE)</f>
        <v>3.G. Settled Suburbia</v>
      </c>
      <c r="AD87" s="580">
        <f t="shared" ca="1" si="49"/>
        <v>175</v>
      </c>
      <c r="AE87" s="581">
        <f t="shared" ca="1" si="49"/>
        <v>3.0329289428076258</v>
      </c>
      <c r="AF87" s="580">
        <f t="shared" ca="1" si="49"/>
        <v>23544</v>
      </c>
      <c r="AG87" s="593">
        <f t="shared" ca="1" si="49"/>
        <v>6.3057248074991632</v>
      </c>
      <c r="AH87" s="593">
        <f t="shared" ca="1" si="49"/>
        <v>0.74328916072035334</v>
      </c>
      <c r="AI87" s="593">
        <f t="shared" ca="1" si="49"/>
        <v>-10.227813250031767</v>
      </c>
      <c r="AJ87" s="594">
        <f t="shared" ca="1" si="49"/>
        <v>48.098022596873825</v>
      </c>
      <c r="AK87" s="114"/>
      <c r="AL87" s="586">
        <v>11</v>
      </c>
      <c r="AM87" s="597" t="str">
        <f t="shared" ref="AM87:AT87" si="50">VLOOKUP($AB$87,$R$77:$Z$98,R$5,FALSE)</f>
        <v>4.M. Family Renters</v>
      </c>
      <c r="AN87" s="580">
        <f t="shared" si="50"/>
        <v>135</v>
      </c>
      <c r="AO87" s="581">
        <f t="shared" si="50"/>
        <v>2.3396880415944543</v>
      </c>
      <c r="AP87" s="580">
        <f t="shared" ca="1" si="50"/>
        <v>10491</v>
      </c>
      <c r="AQ87" s="593">
        <f t="shared" ca="1" si="50"/>
        <v>2.8097756946769334</v>
      </c>
      <c r="AR87" s="593">
        <f t="shared" ca="1" si="50"/>
        <v>1.2868172719473836</v>
      </c>
      <c r="AS87" s="593">
        <f t="shared" ca="1" si="50"/>
        <v>-2.1608251857814165</v>
      </c>
      <c r="AT87" s="594">
        <f t="shared" ca="1" si="50"/>
        <v>83.269566536109934</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770</v>
      </c>
      <c r="H88" s="581">
        <f t="shared" si="19"/>
        <v>13.344887348353554</v>
      </c>
      <c r="I88" s="580">
        <f t="shared" ca="1" si="19"/>
        <v>37319</v>
      </c>
      <c r="J88" s="593">
        <f t="shared" ca="1" si="19"/>
        <v>9.995045195848677</v>
      </c>
      <c r="K88" s="593">
        <f t="shared" ca="1" si="19"/>
        <v>2.0632921568102041</v>
      </c>
      <c r="L88" s="593">
        <f t="shared" ca="1" si="19"/>
        <v>8.4837265067955556</v>
      </c>
      <c r="M88" s="594">
        <f t="shared" ca="1" si="19"/>
        <v>133.51502756481977</v>
      </c>
      <c r="N88" s="582"/>
      <c r="O88" s="595"/>
      <c r="P88" s="583" t="str">
        <f t="shared" si="24"/>
        <v>4.L</v>
      </c>
      <c r="Q88" s="583">
        <f ca="1">RANK(Z88,$Z$77:$Z$98,0)+COUNTIF($Z$77:Z88,Z88)-1</f>
        <v>5</v>
      </c>
      <c r="R88" s="583">
        <f>RANK(U88,$U$77:$U$98,0)+COUNTIF($U$77:U88,U88)-1</f>
        <v>3</v>
      </c>
      <c r="S88" s="596" t="s">
        <v>83</v>
      </c>
      <c r="T88" s="580">
        <f t="shared" si="25"/>
        <v>770</v>
      </c>
      <c r="U88" s="581">
        <f t="shared" si="26"/>
        <v>13.344887348353554</v>
      </c>
      <c r="V88" s="580">
        <f t="shared" ca="1" si="27"/>
        <v>37319</v>
      </c>
      <c r="W88" s="593">
        <f t="shared" ca="1" si="20"/>
        <v>9.995045195848677</v>
      </c>
      <c r="X88" s="593">
        <f t="shared" ca="1" si="28"/>
        <v>2.0632921568102041</v>
      </c>
      <c r="Y88" s="593">
        <f t="shared" ca="1" si="29"/>
        <v>8.4837265067955556</v>
      </c>
      <c r="Z88" s="594">
        <f t="shared" ca="1" si="30"/>
        <v>133.51502756481977</v>
      </c>
      <c r="AA88" s="114"/>
      <c r="AB88" s="586">
        <v>12</v>
      </c>
      <c r="AC88" s="597" t="str">
        <f t="shared" ref="AC88:AJ88" ca="1" si="51">VLOOKUP($AB$88,$Q$77:$Z$98,S$5,FALSE)</f>
        <v>3.J. Aspiring Communities</v>
      </c>
      <c r="AD88" s="580">
        <f t="shared" ca="1" si="51"/>
        <v>43</v>
      </c>
      <c r="AE88" s="581">
        <f t="shared" ca="1" si="51"/>
        <v>0.74523396880415949</v>
      </c>
      <c r="AF88" s="580">
        <f t="shared" ca="1" si="51"/>
        <v>14814</v>
      </c>
      <c r="AG88" s="593">
        <f t="shared" ca="1" si="51"/>
        <v>3.9675929025778371</v>
      </c>
      <c r="AH88" s="593">
        <f t="shared" ca="1" si="51"/>
        <v>0.29026596462805454</v>
      </c>
      <c r="AI88" s="593">
        <f t="shared" ca="1" si="51"/>
        <v>-12.539763940244395</v>
      </c>
      <c r="AJ88" s="594">
        <f t="shared" ca="1" si="51"/>
        <v>18.783025050779877</v>
      </c>
      <c r="AK88" s="114"/>
      <c r="AL88" s="586">
        <v>12</v>
      </c>
      <c r="AM88" s="597" t="str">
        <f t="shared" ref="AM88:AT88" si="52">VLOOKUP($AB$88,$R$77:$Z$98,R$5,FALSE)</f>
        <v>7.V. Not Private Households</v>
      </c>
      <c r="AN88" s="580">
        <f t="shared" si="52"/>
        <v>46</v>
      </c>
      <c r="AO88" s="581">
        <f t="shared" si="52"/>
        <v>0.79722703639514736</v>
      </c>
      <c r="AP88" s="580">
        <f t="shared" ca="1" si="52"/>
        <v>5656</v>
      </c>
      <c r="AQ88" s="593">
        <f t="shared" ca="1" si="52"/>
        <v>1.5148309340475392</v>
      </c>
      <c r="AR88" s="593">
        <f t="shared" ca="1" si="52"/>
        <v>0.81329561527581329</v>
      </c>
      <c r="AS88" s="593">
        <f t="shared" ca="1" si="52"/>
        <v>-4.4627770958908233</v>
      </c>
      <c r="AT88" s="594">
        <f t="shared" ca="1" si="52"/>
        <v>52.628119645339147</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135</v>
      </c>
      <c r="H89" s="581">
        <f t="shared" si="19"/>
        <v>2.3396880415944543</v>
      </c>
      <c r="I89" s="580">
        <f t="shared" ca="1" si="19"/>
        <v>10491</v>
      </c>
      <c r="J89" s="593">
        <f t="shared" ca="1" si="19"/>
        <v>2.8097756946769334</v>
      </c>
      <c r="K89" s="593">
        <f t="shared" ca="1" si="19"/>
        <v>1.2868172719473836</v>
      </c>
      <c r="L89" s="593">
        <f t="shared" ca="1" si="19"/>
        <v>-2.1608251857814165</v>
      </c>
      <c r="M89" s="594">
        <f t="shared" ca="1" si="19"/>
        <v>83.269566536109934</v>
      </c>
      <c r="N89" s="582"/>
      <c r="O89" s="595"/>
      <c r="P89" s="583" t="str">
        <f t="shared" si="24"/>
        <v>4.M</v>
      </c>
      <c r="Q89" s="583">
        <f ca="1">RANK(Z89,$Z$77:$Z$98,0)+COUNTIF($Z$77:Z89,Z89)-1</f>
        <v>6</v>
      </c>
      <c r="R89" s="583">
        <f>RANK(U89,$U$77:$U$98,0)+COUNTIF($U$77:U89,U89)-1</f>
        <v>11</v>
      </c>
      <c r="S89" s="596" t="s">
        <v>84</v>
      </c>
      <c r="T89" s="580">
        <f t="shared" si="25"/>
        <v>135</v>
      </c>
      <c r="U89" s="581">
        <f t="shared" si="26"/>
        <v>2.3396880415944543</v>
      </c>
      <c r="V89" s="580">
        <f t="shared" ca="1" si="27"/>
        <v>10491</v>
      </c>
      <c r="W89" s="593">
        <f t="shared" ca="1" si="20"/>
        <v>2.8097756946769334</v>
      </c>
      <c r="X89" s="593">
        <f t="shared" ca="1" si="28"/>
        <v>1.2868172719473836</v>
      </c>
      <c r="Y89" s="593">
        <f t="shared" ca="1" si="29"/>
        <v>-2.1608251857814165</v>
      </c>
      <c r="Z89" s="594">
        <f t="shared" ca="1" si="30"/>
        <v>83.269566536109934</v>
      </c>
      <c r="AA89" s="114"/>
      <c r="AB89" s="586">
        <v>13</v>
      </c>
      <c r="AC89" s="597" t="str">
        <f t="shared" ref="AC89:AJ89" ca="1" si="53">VLOOKUP($AB$89,$Q$77:$Z$98,S$5,FALSE)</f>
        <v>2.D. Commuter-Belt Wealth</v>
      </c>
      <c r="AD89" s="580">
        <f t="shared" ca="1" si="53"/>
        <v>160</v>
      </c>
      <c r="AE89" s="581">
        <f t="shared" ca="1" si="53"/>
        <v>2.772963604852686</v>
      </c>
      <c r="AF89" s="580">
        <f t="shared" ca="1" si="53"/>
        <v>59309</v>
      </c>
      <c r="AG89" s="593">
        <f t="shared" ca="1" si="53"/>
        <v>15.884566454636758</v>
      </c>
      <c r="AH89" s="593">
        <f t="shared" ca="1" si="53"/>
        <v>0.26977355881906628</v>
      </c>
      <c r="AI89" s="593">
        <f t="shared" ca="1" si="53"/>
        <v>-27.246967000827372</v>
      </c>
      <c r="AJ89" s="594">
        <f t="shared" ca="1" si="53"/>
        <v>17.456967508504135</v>
      </c>
      <c r="AK89" s="114"/>
      <c r="AL89" s="586">
        <v>13</v>
      </c>
      <c r="AM89" s="597" t="str">
        <f t="shared" ref="AM89:AT89" si="54">VLOOKUP($AB$89,$R$77:$Z$98,R$5,FALSE)</f>
        <v>3.J. Aspiring Communities</v>
      </c>
      <c r="AN89" s="580">
        <f t="shared" si="54"/>
        <v>43</v>
      </c>
      <c r="AO89" s="581">
        <f t="shared" si="54"/>
        <v>0.74523396880415949</v>
      </c>
      <c r="AP89" s="580">
        <f t="shared" ca="1" si="54"/>
        <v>14814</v>
      </c>
      <c r="AQ89" s="593">
        <f t="shared" ca="1" si="54"/>
        <v>3.9675929025778371</v>
      </c>
      <c r="AR89" s="593">
        <f t="shared" ca="1" si="54"/>
        <v>0.29026596462805454</v>
      </c>
      <c r="AS89" s="593">
        <f t="shared" ca="1" si="54"/>
        <v>-12.539763940244395</v>
      </c>
      <c r="AT89" s="594">
        <f t="shared" ca="1" si="54"/>
        <v>18.783025050779877</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5.P. Tenant Living</v>
      </c>
      <c r="AD90" s="580">
        <f t="shared" ca="1" si="55"/>
        <v>5</v>
      </c>
      <c r="AE90" s="581">
        <f t="shared" ca="1" si="55"/>
        <v>8.6655112651646438E-2</v>
      </c>
      <c r="AF90" s="580">
        <f t="shared" ca="1" si="55"/>
        <v>15092</v>
      </c>
      <c r="AG90" s="593">
        <f t="shared" ca="1" si="55"/>
        <v>4.0420488784733841</v>
      </c>
      <c r="AH90" s="593">
        <f t="shared" ca="1" si="55"/>
        <v>3.3130135170951494E-2</v>
      </c>
      <c r="AI90" s="593">
        <f t="shared" ca="1" si="55"/>
        <v>-15.255848512955286</v>
      </c>
      <c r="AJ90" s="594">
        <f t="shared" ca="1" si="55"/>
        <v>2.1438412858672469</v>
      </c>
      <c r="AK90" s="114"/>
      <c r="AL90" s="586">
        <v>14</v>
      </c>
      <c r="AM90" s="597" t="str">
        <f t="shared" ref="AM90:AT90" si="56">VLOOKUP($AB$90,$R$77:$Z$98,R$5,FALSE)</f>
        <v>5.P. Tenant Living</v>
      </c>
      <c r="AN90" s="580">
        <f t="shared" si="56"/>
        <v>5</v>
      </c>
      <c r="AO90" s="581">
        <f t="shared" si="56"/>
        <v>8.6655112651646438E-2</v>
      </c>
      <c r="AP90" s="580">
        <f t="shared" ca="1" si="56"/>
        <v>15092</v>
      </c>
      <c r="AQ90" s="593">
        <f t="shared" ca="1" si="56"/>
        <v>4.0420488784733841</v>
      </c>
      <c r="AR90" s="593">
        <f t="shared" ca="1" si="56"/>
        <v>3.3130135170951494E-2</v>
      </c>
      <c r="AS90" s="593">
        <f t="shared" ca="1" si="56"/>
        <v>-15.255848512955286</v>
      </c>
      <c r="AT90" s="594">
        <f t="shared" ca="1" si="56"/>
        <v>2.1438412858672469</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317</v>
      </c>
      <c r="H91" s="581">
        <f t="shared" si="19"/>
        <v>5.4939341421143846</v>
      </c>
      <c r="I91" s="580">
        <f t="shared" ca="1" si="19"/>
        <v>14234</v>
      </c>
      <c r="J91" s="593">
        <f t="shared" ca="1" si="19"/>
        <v>3.8122530967525945</v>
      </c>
      <c r="K91" s="593">
        <f t="shared" ca="1" si="19"/>
        <v>2.2270619643108049</v>
      </c>
      <c r="L91" s="593">
        <f t="shared" ca="1" si="19"/>
        <v>6.6708441871343487</v>
      </c>
      <c r="M91" s="594">
        <f t="shared" ca="1" si="19"/>
        <v>144.11252355711383</v>
      </c>
      <c r="N91" s="582"/>
      <c r="O91" s="595"/>
      <c r="P91" s="583" t="str">
        <f t="shared" si="24"/>
        <v>4.O</v>
      </c>
      <c r="Q91" s="583">
        <f ca="1">RANK(Z91,$Z$77:$Z$98,0)+COUNTIF($Z$77:Z91,Z91)-1</f>
        <v>3</v>
      </c>
      <c r="R91" s="583">
        <f>RANK(U91,$U$77:$U$98,0)+COUNTIF($U$77:U91,U91)-1</f>
        <v>5</v>
      </c>
      <c r="S91" s="596" t="s">
        <v>86</v>
      </c>
      <c r="T91" s="580">
        <f t="shared" si="25"/>
        <v>317</v>
      </c>
      <c r="U91" s="581">
        <f t="shared" si="26"/>
        <v>5.4939341421143846</v>
      </c>
      <c r="V91" s="580">
        <f t="shared" ca="1" si="27"/>
        <v>14234</v>
      </c>
      <c r="W91" s="593">
        <f t="shared" ca="1" si="20"/>
        <v>3.8122530967525945</v>
      </c>
      <c r="X91" s="593">
        <f t="shared" ca="1" si="28"/>
        <v>2.2270619643108049</v>
      </c>
      <c r="Y91" s="593">
        <f t="shared" ca="1" si="29"/>
        <v>6.6708441871343487</v>
      </c>
      <c r="Z91" s="594">
        <f t="shared" ca="1" si="30"/>
        <v>144.11252355711383</v>
      </c>
      <c r="AA91" s="114"/>
      <c r="AB91" s="586">
        <v>15</v>
      </c>
      <c r="AC91" s="597" t="str">
        <f t="shared" ref="AC91:AJ91" ca="1" si="57">VLOOKUP($AB$91,$Q$77:$Z$98,S$5,FALSE)</f>
        <v>1.A. Exclusive Addresses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1.A. Exclusive Addresses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5</v>
      </c>
      <c r="H92" s="581">
        <f t="shared" si="19"/>
        <v>8.6655112651646438E-2</v>
      </c>
      <c r="I92" s="580">
        <f t="shared" ca="1" si="19"/>
        <v>15092</v>
      </c>
      <c r="J92" s="593">
        <f t="shared" ca="1" si="19"/>
        <v>4.0420488784733841</v>
      </c>
      <c r="K92" s="593">
        <f t="shared" ca="1" si="19"/>
        <v>3.3130135170951494E-2</v>
      </c>
      <c r="L92" s="593">
        <f t="shared" ca="1" si="19"/>
        <v>-15.255848512955286</v>
      </c>
      <c r="M92" s="594">
        <f t="shared" ca="1" si="19"/>
        <v>2.1438412858672469</v>
      </c>
      <c r="N92" s="582"/>
      <c r="O92" s="595"/>
      <c r="P92" s="583" t="str">
        <f t="shared" si="24"/>
        <v>5.P</v>
      </c>
      <c r="Q92" s="583">
        <f ca="1">RANK(Z92,$Z$77:$Z$98,0)+COUNTIF($Z$77:Z92,Z92)-1</f>
        <v>14</v>
      </c>
      <c r="R92" s="583">
        <f>RANK(U92,$U$77:$U$98,0)+COUNTIF($U$77:U92,U92)-1</f>
        <v>14</v>
      </c>
      <c r="S92" s="596" t="s">
        <v>87</v>
      </c>
      <c r="T92" s="580">
        <f t="shared" si="25"/>
        <v>5</v>
      </c>
      <c r="U92" s="581">
        <f t="shared" si="26"/>
        <v>8.6655112651646438E-2</v>
      </c>
      <c r="V92" s="580">
        <f t="shared" ca="1" si="27"/>
        <v>15092</v>
      </c>
      <c r="W92" s="593">
        <f t="shared" ca="1" si="20"/>
        <v>4.0420488784733841</v>
      </c>
      <c r="X92" s="593">
        <f t="shared" ca="1" si="28"/>
        <v>3.3130135170951494E-2</v>
      </c>
      <c r="Y92" s="593">
        <f t="shared" ca="1" si="29"/>
        <v>-15.255848512955286</v>
      </c>
      <c r="Z92" s="594">
        <f t="shared" ca="1" si="30"/>
        <v>2.1438412858672469</v>
      </c>
      <c r="AA92" s="114"/>
      <c r="AB92" s="586">
        <v>16</v>
      </c>
      <c r="AC92" s="597" t="str">
        <f t="shared" ref="AC92:AJ92" ca="1" si="59">VLOOKUP($AB$92,$Q$77:$Z$98,S$5,FALSE)</f>
        <v>1.B. Flourishing Capital</v>
      </c>
      <c r="AD92" s="580">
        <f t="shared" ca="1" si="59"/>
        <v>0</v>
      </c>
      <c r="AE92" s="581">
        <f t="shared" ca="1" si="59"/>
        <v>0</v>
      </c>
      <c r="AF92" s="580">
        <f t="shared" ca="1" si="59"/>
        <v>38</v>
      </c>
      <c r="AG92" s="593">
        <f t="shared" ca="1" si="59"/>
        <v>1.0177435554067627E-2</v>
      </c>
      <c r="AH92" s="593">
        <f t="shared" ca="1" si="59"/>
        <v>0</v>
      </c>
      <c r="AI92" s="593">
        <f t="shared" ca="1" si="59"/>
        <v>-0.76635357591985309</v>
      </c>
      <c r="AJ92" s="594">
        <f t="shared" ca="1" si="59"/>
        <v>0</v>
      </c>
      <c r="AK92" s="114"/>
      <c r="AL92" s="586">
        <v>16</v>
      </c>
      <c r="AM92" s="597" t="str">
        <f t="shared" ref="AM92:AT92" si="60">VLOOKUP($AB$92,$R$77:$Z$98,R$5,FALSE)</f>
        <v>1.B. Flourishing Capital</v>
      </c>
      <c r="AN92" s="580">
        <f t="shared" si="60"/>
        <v>0</v>
      </c>
      <c r="AO92" s="581">
        <f t="shared" si="60"/>
        <v>0</v>
      </c>
      <c r="AP92" s="580">
        <f t="shared" ca="1" si="60"/>
        <v>38</v>
      </c>
      <c r="AQ92" s="593">
        <f t="shared" ca="1" si="60"/>
        <v>1.0177435554067627E-2</v>
      </c>
      <c r="AR92" s="593">
        <f t="shared" ca="1" si="60"/>
        <v>0</v>
      </c>
      <c r="AS92" s="593">
        <f t="shared" ca="1" si="60"/>
        <v>-0.76635357591985309</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2064</v>
      </c>
      <c r="H93" s="581">
        <f t="shared" si="19"/>
        <v>35.771230502599657</v>
      </c>
      <c r="I93" s="580">
        <f t="shared" ca="1" si="19"/>
        <v>28056</v>
      </c>
      <c r="J93" s="593">
        <f t="shared" ca="1" si="19"/>
        <v>7.5141613659189828</v>
      </c>
      <c r="K93" s="593">
        <f t="shared" ca="1" si="19"/>
        <v>7.356715141146279</v>
      </c>
      <c r="L93" s="593">
        <f t="shared" ca="1" si="19"/>
        <v>81.421133233587184</v>
      </c>
      <c r="M93" s="594">
        <f t="shared" ca="1" si="19"/>
        <v>476.05086929384612</v>
      </c>
      <c r="N93" s="582"/>
      <c r="O93" s="595"/>
      <c r="P93" s="583" t="str">
        <f t="shared" si="24"/>
        <v>5.Q</v>
      </c>
      <c r="Q93" s="583">
        <f ca="1">RANK(Z93,$Z$77:$Z$98,0)+COUNTIF($Z$77:Z93,Z93)-1</f>
        <v>1</v>
      </c>
      <c r="R93" s="583">
        <f>RANK(U93,$U$77:$U$98,0)+COUNTIF($U$77:U93,U93)-1</f>
        <v>1</v>
      </c>
      <c r="S93" s="596" t="s">
        <v>88</v>
      </c>
      <c r="T93" s="580">
        <f t="shared" si="25"/>
        <v>2064</v>
      </c>
      <c r="U93" s="581">
        <f t="shared" si="26"/>
        <v>35.771230502599657</v>
      </c>
      <c r="V93" s="580">
        <f t="shared" ca="1" si="27"/>
        <v>28056</v>
      </c>
      <c r="W93" s="593">
        <f t="shared" ca="1" si="20"/>
        <v>7.5141613659189828</v>
      </c>
      <c r="X93" s="593">
        <f t="shared" ca="1" si="28"/>
        <v>7.356715141146279</v>
      </c>
      <c r="Y93" s="593">
        <f t="shared" ca="1" si="29"/>
        <v>81.421133233587184</v>
      </c>
      <c r="Z93" s="594">
        <f t="shared" ca="1" si="30"/>
        <v>476.05086929384612</v>
      </c>
      <c r="AA93" s="114"/>
      <c r="AB93" s="586">
        <v>17</v>
      </c>
      <c r="AC93" s="597" t="str">
        <f t="shared" ref="AC93:AJ93" ca="1" si="61">VLOOKUP($AB$93,$Q$77:$Z$98,S$5,FALSE)</f>
        <v>1.C. Upmarket Families</v>
      </c>
      <c r="AD93" s="580">
        <f t="shared" ca="1" si="61"/>
        <v>0</v>
      </c>
      <c r="AE93" s="581">
        <f t="shared" ca="1" si="61"/>
        <v>0</v>
      </c>
      <c r="AF93" s="580">
        <f t="shared" ca="1" si="61"/>
        <v>12434</v>
      </c>
      <c r="AG93" s="593">
        <f t="shared" ca="1" si="61"/>
        <v>3.3301640441914961</v>
      </c>
      <c r="AH93" s="593">
        <f t="shared" ca="1" si="61"/>
        <v>0</v>
      </c>
      <c r="AI93" s="593">
        <f t="shared" ca="1" si="61"/>
        <v>-14.098575341060826</v>
      </c>
      <c r="AJ93" s="594">
        <f t="shared" ca="1" si="61"/>
        <v>0</v>
      </c>
      <c r="AK93" s="114"/>
      <c r="AL93" s="586">
        <v>17</v>
      </c>
      <c r="AM93" s="597" t="str">
        <f t="shared" ref="AM93:AT93" si="62">VLOOKUP($AB$93,$R$77:$Z$98,R$5,FALSE)</f>
        <v>1.C. Upmarket Families</v>
      </c>
      <c r="AN93" s="580">
        <f t="shared" si="62"/>
        <v>0</v>
      </c>
      <c r="AO93" s="581">
        <f t="shared" si="62"/>
        <v>0</v>
      </c>
      <c r="AP93" s="580">
        <f t="shared" ca="1" si="62"/>
        <v>12434</v>
      </c>
      <c r="AQ93" s="593">
        <f t="shared" ca="1" si="62"/>
        <v>3.3301640441914961</v>
      </c>
      <c r="AR93" s="593">
        <f t="shared" ca="1" si="62"/>
        <v>0</v>
      </c>
      <c r="AS93" s="593">
        <f t="shared" ca="1" si="62"/>
        <v>-14.098575341060826</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259</v>
      </c>
      <c r="H94" s="581">
        <f t="shared" si="19"/>
        <v>4.4887348353552863</v>
      </c>
      <c r="I94" s="580">
        <f t="shared" ca="1" si="19"/>
        <v>29745</v>
      </c>
      <c r="J94" s="593">
        <f t="shared" ca="1" si="19"/>
        <v>7.9665215935721454</v>
      </c>
      <c r="K94" s="593">
        <f t="shared" ca="1" si="19"/>
        <v>0.87073457723987235</v>
      </c>
      <c r="L94" s="593">
        <f t="shared" ca="1" si="19"/>
        <v>-9.7562645717167289</v>
      </c>
      <c r="M94" s="594">
        <f t="shared" ca="1" si="19"/>
        <v>56.344977950942344</v>
      </c>
      <c r="N94" s="582"/>
      <c r="O94" s="595"/>
      <c r="P94" s="583" t="str">
        <f t="shared" si="24"/>
        <v>5.R</v>
      </c>
      <c r="Q94" s="583">
        <f ca="1">RANK(Z94,$Z$77:$Z$98,0)+COUNTIF($Z$77:Z94,Z94)-1</f>
        <v>8</v>
      </c>
      <c r="R94" s="583">
        <f>RANK(U94,$U$77:$U$98,0)+COUNTIF($U$77:U94,U94)-1</f>
        <v>6</v>
      </c>
      <c r="S94" s="596" t="s">
        <v>336</v>
      </c>
      <c r="T94" s="580">
        <f t="shared" si="25"/>
        <v>259</v>
      </c>
      <c r="U94" s="581">
        <f t="shared" si="26"/>
        <v>4.4887348353552863</v>
      </c>
      <c r="V94" s="580">
        <f t="shared" ca="1" si="27"/>
        <v>29745</v>
      </c>
      <c r="W94" s="593">
        <f t="shared" ca="1" si="20"/>
        <v>7.9665215935721454</v>
      </c>
      <c r="X94" s="593">
        <f t="shared" ca="1" si="28"/>
        <v>0.87073457723987235</v>
      </c>
      <c r="Y94" s="593">
        <f t="shared" ca="1" si="29"/>
        <v>-9.7562645717167289</v>
      </c>
      <c r="Z94" s="594">
        <f t="shared" ca="1" si="30"/>
        <v>56.344977950942344</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-0.86131859851461112</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-0.86131859851461112</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172</v>
      </c>
      <c r="H95" s="581">
        <f t="shared" si="19"/>
        <v>2.9809358752166379</v>
      </c>
      <c r="I95" s="580">
        <f t="shared" ca="1" si="19"/>
        <v>21203</v>
      </c>
      <c r="J95" s="593">
        <f t="shared" ca="1" si="19"/>
        <v>5.6787412119183127</v>
      </c>
      <c r="K95" s="593">
        <f t="shared" ca="1" si="19"/>
        <v>0.81120596142055368</v>
      </c>
      <c r="L95" s="593">
        <f t="shared" ca="1" si="19"/>
        <v>-8.8545742301781569</v>
      </c>
      <c r="M95" s="594">
        <f t="shared" ca="1" si="19"/>
        <v>52.492898760034535</v>
      </c>
      <c r="N95" s="582"/>
      <c r="O95" s="595"/>
      <c r="P95" s="583" t="str">
        <f t="shared" si="24"/>
        <v>6.S</v>
      </c>
      <c r="Q95" s="583">
        <f ca="1">RANK(Z95,$Z$77:$Z$98,0)+COUNTIF($Z$77:Z95,Z95)-1</f>
        <v>10</v>
      </c>
      <c r="R95" s="583">
        <f>RANK(U95,$U$77:$U$98,0)+COUNTIF($U$77:U95,U95)-1</f>
        <v>9</v>
      </c>
      <c r="S95" s="596" t="s">
        <v>90</v>
      </c>
      <c r="T95" s="580">
        <f t="shared" si="25"/>
        <v>172</v>
      </c>
      <c r="U95" s="581">
        <f t="shared" si="26"/>
        <v>2.9809358752166379</v>
      </c>
      <c r="V95" s="580">
        <f t="shared" ca="1" si="27"/>
        <v>21203</v>
      </c>
      <c r="W95" s="593">
        <f t="shared" ca="1" si="20"/>
        <v>5.6787412119183127</v>
      </c>
      <c r="X95" s="593">
        <f t="shared" ca="1" si="28"/>
        <v>0.81120596142055368</v>
      </c>
      <c r="Y95" s="593">
        <f t="shared" ca="1" si="29"/>
        <v>-8.8545742301781569</v>
      </c>
      <c r="Z95" s="594">
        <f t="shared" ca="1" si="30"/>
        <v>52.492898760034535</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249</v>
      </c>
      <c r="H96" s="581">
        <f t="shared" si="19"/>
        <v>4.3154246100519931</v>
      </c>
      <c r="I96" s="580">
        <f t="shared" ca="1" si="19"/>
        <v>9381</v>
      </c>
      <c r="J96" s="593">
        <f t="shared" ca="1" si="19"/>
        <v>2.5124874455975896</v>
      </c>
      <c r="K96" s="593">
        <f t="shared" ca="1" si="19"/>
        <v>2.6543012472017908</v>
      </c>
      <c r="L96" s="593">
        <f t="shared" ca="1" si="19"/>
        <v>8.7506850418037843</v>
      </c>
      <c r="M96" s="594">
        <f t="shared" ca="1" si="19"/>
        <v>171.75905167659769</v>
      </c>
      <c r="N96" s="582"/>
      <c r="O96" s="595"/>
      <c r="P96" s="583" t="str">
        <f t="shared" si="24"/>
        <v>6.T</v>
      </c>
      <c r="Q96" s="583">
        <f ca="1">RANK(Z96,$Z$77:$Z$98,0)+COUNTIF($Z$77:Z96,Z96)-1</f>
        <v>2</v>
      </c>
      <c r="R96" s="583">
        <f>RANK(U96,$U$77:$U$98,0)+COUNTIF($U$77:U96,U96)-1</f>
        <v>7</v>
      </c>
      <c r="S96" s="596" t="s">
        <v>91</v>
      </c>
      <c r="T96" s="580">
        <f t="shared" si="25"/>
        <v>249</v>
      </c>
      <c r="U96" s="581">
        <f t="shared" si="26"/>
        <v>4.3154246100519931</v>
      </c>
      <c r="V96" s="580">
        <f t="shared" ca="1" si="27"/>
        <v>9381</v>
      </c>
      <c r="W96" s="593">
        <f t="shared" ca="1" si="20"/>
        <v>2.5124874455975896</v>
      </c>
      <c r="X96" s="593">
        <f t="shared" ca="1" si="28"/>
        <v>2.6543012472017908</v>
      </c>
      <c r="Y96" s="593">
        <f t="shared" ca="1" si="29"/>
        <v>8.7506850418037843</v>
      </c>
      <c r="Z96" s="594">
        <f t="shared" ca="1" si="30"/>
        <v>171.75905167659769</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-6.6971954696172071</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-6.6971954696172071</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-11.726392503324703</v>
      </c>
      <c r="M97" s="594">
        <f t="shared" ca="1" si="19"/>
        <v>0</v>
      </c>
      <c r="N97" s="582"/>
      <c r="O97" s="595"/>
      <c r="P97" s="583" t="str">
        <f t="shared" si="24"/>
        <v>6.U</v>
      </c>
      <c r="Q97" s="583">
        <f ca="1">RANK(Z97,$Z$77:$Z$98,0)+COUNTIF($Z$77:Z97,Z97)-1</f>
        <v>22</v>
      </c>
      <c r="R97" s="583">
        <f>RANK(U97,$U$77:$U$98,0)+COUNTIF($U$77:U97,U97)-1</f>
        <v>22</v>
      </c>
      <c r="S97" s="596" t="s">
        <v>92</v>
      </c>
      <c r="T97" s="580">
        <f t="shared" si="25"/>
        <v>0</v>
      </c>
      <c r="U97" s="581">
        <f t="shared" si="26"/>
        <v>0</v>
      </c>
      <c r="V97" s="580">
        <f t="shared" ca="1" si="27"/>
        <v>8691</v>
      </c>
      <c r="W97" s="593">
        <f t="shared" ca="1" si="20"/>
        <v>2.3276866421158351</v>
      </c>
      <c r="X97" s="593">
        <f t="shared" ca="1" si="28"/>
        <v>0</v>
      </c>
      <c r="Y97" s="593">
        <f t="shared" ca="1" si="29"/>
        <v>-11.726392503324703</v>
      </c>
      <c r="Z97" s="594">
        <f t="shared" ca="1" si="30"/>
        <v>0</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46</v>
      </c>
      <c r="H98" s="581">
        <f t="shared" si="19"/>
        <v>0.79722703639514736</v>
      </c>
      <c r="I98" s="580">
        <f t="shared" ca="1" si="19"/>
        <v>5656</v>
      </c>
      <c r="J98" s="593">
        <f t="shared" ca="1" si="19"/>
        <v>1.5148309340475392</v>
      </c>
      <c r="K98" s="593">
        <f t="shared" ca="1" si="19"/>
        <v>0.81329561527581329</v>
      </c>
      <c r="L98" s="593">
        <f t="shared" ca="1" si="19"/>
        <v>-4.4627770958908233</v>
      </c>
      <c r="M98" s="594">
        <f t="shared" ca="1" si="19"/>
        <v>52.628119645339147</v>
      </c>
      <c r="N98" s="582"/>
      <c r="O98" s="595"/>
      <c r="P98" s="583" t="str">
        <f t="shared" si="24"/>
        <v>7.V</v>
      </c>
      <c r="Q98" s="583">
        <f ca="1">RANK(Z98,$Z$77:$Z$98,0)+COUNTIF($Z$77:Z98,Z98)-1</f>
        <v>9</v>
      </c>
      <c r="R98" s="583">
        <f>RANK(U98,$U$77:$U$98,0)+COUNTIF($U$77:U98,U98)-1</f>
        <v>12</v>
      </c>
      <c r="S98" s="596" t="s">
        <v>94</v>
      </c>
      <c r="T98" s="580">
        <f t="shared" si="25"/>
        <v>46</v>
      </c>
      <c r="U98" s="581">
        <f t="shared" si="26"/>
        <v>0.79722703639514736</v>
      </c>
      <c r="V98" s="580">
        <f t="shared" ca="1" si="27"/>
        <v>5656</v>
      </c>
      <c r="W98" s="593">
        <f t="shared" ca="1" si="20"/>
        <v>1.5148309340475392</v>
      </c>
      <c r="X98" s="593">
        <f t="shared" ca="1" si="28"/>
        <v>0.81329561527581329</v>
      </c>
      <c r="Y98" s="593">
        <f t="shared" ca="1" si="29"/>
        <v>-4.4627770958908233</v>
      </c>
      <c r="Z98" s="594">
        <f t="shared" ca="1" si="30"/>
        <v>52.628119645339147</v>
      </c>
      <c r="AA98" s="114"/>
      <c r="AB98" s="586">
        <v>22</v>
      </c>
      <c r="AC98" s="597" t="str">
        <f t="shared" ref="AC98:AJ98" ca="1" si="71">VLOOKUP($AB$98,$Q$77:$Z$98,S$5,FALSE)</f>
        <v>6.U. Challenging Circumstances</v>
      </c>
      <c r="AD98" s="580">
        <f t="shared" ca="1" si="71"/>
        <v>0</v>
      </c>
      <c r="AE98" s="581">
        <f t="shared" ca="1" si="71"/>
        <v>0</v>
      </c>
      <c r="AF98" s="580">
        <f t="shared" ca="1" si="71"/>
        <v>8691</v>
      </c>
      <c r="AG98" s="593">
        <f t="shared" ca="1" si="71"/>
        <v>2.3276866421158351</v>
      </c>
      <c r="AH98" s="593">
        <f t="shared" ca="1" si="71"/>
        <v>0</v>
      </c>
      <c r="AI98" s="593">
        <f t="shared" ca="1" si="71"/>
        <v>-11.726392503324703</v>
      </c>
      <c r="AJ98" s="594">
        <f t="shared" ca="1" si="71"/>
        <v>0</v>
      </c>
      <c r="AK98" s="114"/>
      <c r="AL98" s="586">
        <v>22</v>
      </c>
      <c r="AM98" s="597" t="str">
        <f t="shared" ref="AM98:AT98" si="72">VLOOKUP($AB$98,$R$77:$Z$98,R$5,FALSE)</f>
        <v>6.U. Challenging Circumstances</v>
      </c>
      <c r="AN98" s="580">
        <f t="shared" si="72"/>
        <v>0</v>
      </c>
      <c r="AO98" s="581">
        <f t="shared" si="72"/>
        <v>0</v>
      </c>
      <c r="AP98" s="580">
        <f t="shared" ca="1" si="72"/>
        <v>8691</v>
      </c>
      <c r="AQ98" s="593">
        <f t="shared" ca="1" si="72"/>
        <v>2.3276866421158351</v>
      </c>
      <c r="AR98" s="593">
        <f t="shared" ca="1" si="72"/>
        <v>0</v>
      </c>
      <c r="AS98" s="593">
        <f t="shared" ca="1" si="72"/>
        <v>-11.726392503324703</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-14.120845834239754</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-14.120845834239754</v>
      </c>
      <c r="Z102" s="600">
        <f>IF(AND(W102&gt;0,SUM(X102)&gt;0),(U102/W102)*100,0)</f>
        <v>0</v>
      </c>
      <c r="AA102" s="114"/>
      <c r="AB102" s="586">
        <v>1</v>
      </c>
      <c r="AC102" s="604" t="str">
        <f t="shared" ref="AC102:AJ102" si="77">VLOOKUP($AB$102,$Q$102:$Z$108,S5,FALSE)</f>
        <v>5. Stretched Society</v>
      </c>
      <c r="AD102" s="580">
        <f t="shared" si="77"/>
        <v>2328</v>
      </c>
      <c r="AE102" s="593">
        <f t="shared" si="77"/>
        <v>40.346620450606586</v>
      </c>
      <c r="AF102" s="580">
        <f>VLOOKUP($AB$102,$Q$102:$Z$108,V5,FALSE)</f>
        <v>72893</v>
      </c>
      <c r="AG102" s="593">
        <f t="shared" si="77"/>
        <v>19.522731837964514</v>
      </c>
      <c r="AH102" s="593">
        <f t="shared" si="77"/>
        <v>3.1937223052968049</v>
      </c>
      <c r="AI102" s="593">
        <f t="shared" si="77"/>
        <v>39.906425728329438</v>
      </c>
      <c r="AJ102" s="600">
        <f t="shared" si="77"/>
        <v>206.66482941771136</v>
      </c>
      <c r="AK102" s="114"/>
      <c r="AL102" s="586">
        <v>1</v>
      </c>
      <c r="AM102" s="604" t="str">
        <f t="shared" ref="AM102:AT102" si="78">VLOOKUP($AL$102,$R$102:$Z$108,R$5,FALSE)</f>
        <v>5. Stretched Society</v>
      </c>
      <c r="AN102" s="580">
        <f t="shared" si="78"/>
        <v>2328</v>
      </c>
      <c r="AO102" s="593">
        <f t="shared" si="78"/>
        <v>40.346620450606586</v>
      </c>
      <c r="AP102" s="580">
        <f t="shared" si="78"/>
        <v>72893</v>
      </c>
      <c r="AQ102" s="593">
        <f t="shared" si="78"/>
        <v>19.522731837964514</v>
      </c>
      <c r="AR102" s="593">
        <f t="shared" si="78"/>
        <v>3.1937223052968049</v>
      </c>
      <c r="AS102" s="593">
        <f t="shared" si="78"/>
        <v>39.906425728329438</v>
      </c>
      <c r="AT102" s="600">
        <f t="shared" si="78"/>
        <v>206.66482941771136</v>
      </c>
      <c r="BK102" s="31"/>
      <c r="BM102" s="587"/>
    </row>
    <row r="103" spans="6:69" ht="15" customHeight="1" x14ac:dyDescent="0.25">
      <c r="F103" s="579" t="str">
        <f t="shared" si="73"/>
        <v>2. Established Affluence</v>
      </c>
      <c r="G103" s="580">
        <f t="shared" si="73"/>
        <v>160</v>
      </c>
      <c r="H103" s="593">
        <f t="shared" si="73"/>
        <v>2.772963604852686</v>
      </c>
      <c r="I103" s="580">
        <f t="shared" si="73"/>
        <v>59357</v>
      </c>
      <c r="J103" s="593">
        <f t="shared" si="73"/>
        <v>15.897422162705055</v>
      </c>
      <c r="K103" s="593">
        <f t="shared" si="73"/>
        <v>0.26955540205872935</v>
      </c>
      <c r="L103" s="593">
        <f t="shared" si="73"/>
        <v>-27.264735885516643</v>
      </c>
      <c r="M103" s="600">
        <f t="shared" si="73"/>
        <v>17.442850648817689</v>
      </c>
      <c r="N103" s="601"/>
      <c r="O103" s="591"/>
      <c r="P103" s="583" t="str">
        <f t="shared" ref="P103:P108" si="79">LEFT(S103,1)</f>
        <v>2</v>
      </c>
      <c r="Q103" s="602">
        <f>RANK(Z103,$Z$102:$Z$108,0)+COUNTIF($Z$102:Z103,Z103)-1</f>
        <v>6</v>
      </c>
      <c r="R103" s="602">
        <f>RANK(U103,$U$102:$U$108,0)+COUNTIF($U103:U109,U103)-1</f>
        <v>5</v>
      </c>
      <c r="S103" s="603" t="s">
        <v>187</v>
      </c>
      <c r="T103" s="580">
        <f t="shared" ref="T103:T108" si="80">SUMIF($O$8:$O$72,$P103,T$8:T$72)</f>
        <v>160</v>
      </c>
      <c r="U103" s="593">
        <f t="shared" ref="U103:U108" si="81">IF(SUM($T$102:$T$108)&gt;0,T103/SUM($T$102:$T$108)*100,0)</f>
        <v>2.772963604852686</v>
      </c>
      <c r="V103" s="580">
        <f t="shared" ref="V103:V108" si="82">SUMIF($O$8:$O$72,$P103,V$8:V$72)</f>
        <v>59357</v>
      </c>
      <c r="W103" s="593">
        <f t="shared" si="74"/>
        <v>15.897422162705055</v>
      </c>
      <c r="X103" s="593">
        <f t="shared" si="75"/>
        <v>0.26955540205872935</v>
      </c>
      <c r="Y103" s="593">
        <f t="shared" si="76"/>
        <v>-27.264735885516643</v>
      </c>
      <c r="Z103" s="600">
        <f t="shared" ref="Z103:Z108" si="83">IF(AND(W103&gt;0,SUM(X103)&gt;0),(U103/W103)*100,0)</f>
        <v>17.442850648817689</v>
      </c>
      <c r="AA103" s="114"/>
      <c r="AB103" s="586">
        <v>2</v>
      </c>
      <c r="AC103" s="604" t="str">
        <f t="shared" ref="AC103:AJ103" si="84">VLOOKUP($AB$103,$Q$102:$Z$108,S5,FALSE)</f>
        <v>4. Steadfast Communities</v>
      </c>
      <c r="AD103" s="580">
        <f t="shared" si="84"/>
        <v>1604</v>
      </c>
      <c r="AE103" s="593">
        <f t="shared" si="84"/>
        <v>27.798960138648184</v>
      </c>
      <c r="AF103" s="580">
        <f t="shared" si="84"/>
        <v>97406</v>
      </c>
      <c r="AG103" s="593">
        <f t="shared" si="84"/>
        <v>26.087981252092401</v>
      </c>
      <c r="AH103" s="593">
        <f t="shared" si="84"/>
        <v>1.6467158080611051</v>
      </c>
      <c r="AI103" s="593">
        <f t="shared" si="84"/>
        <v>2.959748355904678</v>
      </c>
      <c r="AJ103" s="600">
        <f t="shared" si="84"/>
        <v>106.55849477206503</v>
      </c>
      <c r="AK103" s="114"/>
      <c r="AL103" s="586">
        <v>2</v>
      </c>
      <c r="AM103" s="604" t="str">
        <f t="shared" ref="AM103:AT103" si="85">VLOOKUP($AL$103,$R$102:$Z$108,R$5,FALSE)</f>
        <v>4. Steadfast Communities</v>
      </c>
      <c r="AN103" s="580">
        <f t="shared" si="85"/>
        <v>1604</v>
      </c>
      <c r="AO103" s="593">
        <f t="shared" si="85"/>
        <v>27.798960138648184</v>
      </c>
      <c r="AP103" s="580">
        <f t="shared" si="85"/>
        <v>97406</v>
      </c>
      <c r="AQ103" s="593">
        <f t="shared" si="85"/>
        <v>26.087981252092401</v>
      </c>
      <c r="AR103" s="593">
        <f t="shared" si="85"/>
        <v>1.6467158080611051</v>
      </c>
      <c r="AS103" s="593">
        <f t="shared" si="85"/>
        <v>2.959748355904678</v>
      </c>
      <c r="AT103" s="600">
        <f t="shared" si="85"/>
        <v>106.55849477206503</v>
      </c>
      <c r="BK103" s="31"/>
      <c r="BM103" s="587"/>
    </row>
    <row r="104" spans="6:69" ht="15" customHeight="1" x14ac:dyDescent="0.25">
      <c r="F104" s="579" t="str">
        <f t="shared" si="73"/>
        <v>3. Thriving Neighbourhoods</v>
      </c>
      <c r="G104" s="580">
        <f t="shared" si="73"/>
        <v>1211</v>
      </c>
      <c r="H104" s="593">
        <f t="shared" si="73"/>
        <v>20.987868284228771</v>
      </c>
      <c r="I104" s="580">
        <f t="shared" si="73"/>
        <v>86316</v>
      </c>
      <c r="J104" s="593">
        <f t="shared" si="73"/>
        <v>23.117777033813191</v>
      </c>
      <c r="K104" s="593">
        <f t="shared" si="73"/>
        <v>1.4029843829649198</v>
      </c>
      <c r="L104" s="593">
        <f t="shared" si="73"/>
        <v>-3.8376282533496529</v>
      </c>
      <c r="M104" s="600">
        <f t="shared" si="73"/>
        <v>90.786706064042789</v>
      </c>
      <c r="N104" s="601"/>
      <c r="O104" s="591"/>
      <c r="P104" s="583" t="str">
        <f t="shared" si="79"/>
        <v>3</v>
      </c>
      <c r="Q104" s="602">
        <f>RANK(Z104,$Z$102:$Z$108,0)+COUNTIF($Z$102:Z104,Z104)-1</f>
        <v>3</v>
      </c>
      <c r="R104" s="602">
        <f>RANK(U104,$U$102:$U$108,0)+COUNTIF($U104:U110,U104)-1</f>
        <v>3</v>
      </c>
      <c r="S104" s="603" t="s">
        <v>192</v>
      </c>
      <c r="T104" s="580">
        <f t="shared" si="80"/>
        <v>1211</v>
      </c>
      <c r="U104" s="593">
        <f t="shared" si="81"/>
        <v>20.987868284228771</v>
      </c>
      <c r="V104" s="580">
        <f t="shared" si="82"/>
        <v>86316</v>
      </c>
      <c r="W104" s="593">
        <f t="shared" si="74"/>
        <v>23.117777033813191</v>
      </c>
      <c r="X104" s="593">
        <f t="shared" si="75"/>
        <v>1.4029843829649198</v>
      </c>
      <c r="Y104" s="593">
        <f t="shared" si="76"/>
        <v>-3.8376282533496529</v>
      </c>
      <c r="Z104" s="600">
        <f t="shared" si="83"/>
        <v>90.786706064042789</v>
      </c>
      <c r="AA104" s="114"/>
      <c r="AB104" s="586">
        <v>3</v>
      </c>
      <c r="AC104" s="604" t="str">
        <f t="shared" ref="AC104:AJ104" si="86">VLOOKUP($AB$104,$Q$102:$Z$108,S5,FALSE)</f>
        <v>3. Thriving Neighbourhoods</v>
      </c>
      <c r="AD104" s="580">
        <f t="shared" si="86"/>
        <v>1211</v>
      </c>
      <c r="AE104" s="593">
        <f t="shared" si="86"/>
        <v>20.987868284228771</v>
      </c>
      <c r="AF104" s="580">
        <f t="shared" si="86"/>
        <v>86316</v>
      </c>
      <c r="AG104" s="593">
        <f t="shared" si="86"/>
        <v>23.117777033813191</v>
      </c>
      <c r="AH104" s="593">
        <f t="shared" si="86"/>
        <v>1.4029843829649198</v>
      </c>
      <c r="AI104" s="593">
        <f t="shared" si="86"/>
        <v>-3.8376282533496529</v>
      </c>
      <c r="AJ104" s="600">
        <f t="shared" si="86"/>
        <v>90.786706064042789</v>
      </c>
      <c r="AK104" s="114"/>
      <c r="AL104" s="586">
        <v>3</v>
      </c>
      <c r="AM104" s="604" t="str">
        <f t="shared" ref="AM104:AT104" si="87">VLOOKUP($AL$104,$R$102:$Z$108,R$5,FALSE)</f>
        <v>3. Thriving Neighbourhoods</v>
      </c>
      <c r="AN104" s="580">
        <f t="shared" si="87"/>
        <v>1211</v>
      </c>
      <c r="AO104" s="593">
        <f t="shared" si="87"/>
        <v>20.987868284228771</v>
      </c>
      <c r="AP104" s="580">
        <f t="shared" si="87"/>
        <v>86316</v>
      </c>
      <c r="AQ104" s="593">
        <f t="shared" si="87"/>
        <v>23.117777033813191</v>
      </c>
      <c r="AR104" s="593">
        <f t="shared" si="87"/>
        <v>1.4029843829649198</v>
      </c>
      <c r="AS104" s="593">
        <f t="shared" si="87"/>
        <v>-3.8376282533496529</v>
      </c>
      <c r="AT104" s="600">
        <f t="shared" si="87"/>
        <v>90.786706064042789</v>
      </c>
      <c r="BK104" s="31"/>
      <c r="BM104" s="587"/>
    </row>
    <row r="105" spans="6:69" ht="15" customHeight="1" x14ac:dyDescent="0.25">
      <c r="F105" s="579" t="str">
        <f t="shared" si="73"/>
        <v>4. Steadfast Communities</v>
      </c>
      <c r="G105" s="580">
        <f t="shared" si="73"/>
        <v>1604</v>
      </c>
      <c r="H105" s="593">
        <f t="shared" si="73"/>
        <v>27.798960138648184</v>
      </c>
      <c r="I105" s="580">
        <f t="shared" si="73"/>
        <v>97406</v>
      </c>
      <c r="J105" s="593">
        <f t="shared" si="73"/>
        <v>26.087981252092401</v>
      </c>
      <c r="K105" s="593">
        <f t="shared" si="73"/>
        <v>1.6467158080611051</v>
      </c>
      <c r="L105" s="593">
        <f t="shared" si="73"/>
        <v>2.959748355904678</v>
      </c>
      <c r="M105" s="600">
        <f t="shared" si="73"/>
        <v>106.55849477206503</v>
      </c>
      <c r="N105" s="601"/>
      <c r="O105" s="591"/>
      <c r="P105" s="583" t="str">
        <f t="shared" si="79"/>
        <v>4</v>
      </c>
      <c r="Q105" s="602">
        <f>RANK(Z105,$Z$102:$Z$108,0)+COUNTIF($Z$102:Z105,Z105)-1</f>
        <v>2</v>
      </c>
      <c r="R105" s="602">
        <f>RANK(U105,$U$102:$U$108,0)+COUNTIF($U105:U111,U105)-1</f>
        <v>2</v>
      </c>
      <c r="S105" s="603" t="s">
        <v>203</v>
      </c>
      <c r="T105" s="580">
        <f t="shared" si="80"/>
        <v>1604</v>
      </c>
      <c r="U105" s="579">
        <f t="shared" si="81"/>
        <v>27.798960138648184</v>
      </c>
      <c r="V105" s="580">
        <f t="shared" si="82"/>
        <v>97406</v>
      </c>
      <c r="W105" s="593">
        <f t="shared" si="74"/>
        <v>26.087981252092401</v>
      </c>
      <c r="X105" s="593">
        <f t="shared" si="75"/>
        <v>1.6467158080611051</v>
      </c>
      <c r="Y105" s="593">
        <f t="shared" si="76"/>
        <v>2.959748355904678</v>
      </c>
      <c r="Z105" s="600">
        <f t="shared" si="83"/>
        <v>106.55849477206503</v>
      </c>
      <c r="AA105" s="114"/>
      <c r="AB105" s="586">
        <v>4</v>
      </c>
      <c r="AC105" s="604" t="str">
        <f t="shared" ref="AC105:AJ105" si="88">VLOOKUP($AB$105,$Q$102:$Z$108,S5,FALSE)</f>
        <v>6. Low Income Living</v>
      </c>
      <c r="AD105" s="580">
        <f t="shared" si="88"/>
        <v>421</v>
      </c>
      <c r="AE105" s="593">
        <f t="shared" si="88"/>
        <v>7.2963604852686315</v>
      </c>
      <c r="AF105" s="580">
        <f t="shared" si="88"/>
        <v>39275</v>
      </c>
      <c r="AG105" s="593">
        <f t="shared" si="88"/>
        <v>10.518915299631736</v>
      </c>
      <c r="AH105" s="593">
        <f t="shared" si="88"/>
        <v>1.071928707829408</v>
      </c>
      <c r="AI105" s="593">
        <f t="shared" si="88"/>
        <v>-7.978791581628581</v>
      </c>
      <c r="AJ105" s="600">
        <f t="shared" si="88"/>
        <v>69.364190864091043</v>
      </c>
      <c r="AK105" s="114"/>
      <c r="AL105" s="586">
        <v>4</v>
      </c>
      <c r="AM105" s="604" t="str">
        <f t="shared" ref="AM105:AT105" si="89">VLOOKUP($AL$105,$R$102:$Z$108,R$5,FALSE)</f>
        <v>6. Low Income Living</v>
      </c>
      <c r="AN105" s="580">
        <f t="shared" si="89"/>
        <v>421</v>
      </c>
      <c r="AO105" s="593">
        <f t="shared" si="89"/>
        <v>7.2963604852686315</v>
      </c>
      <c r="AP105" s="580">
        <f t="shared" si="89"/>
        <v>39275</v>
      </c>
      <c r="AQ105" s="593">
        <f t="shared" si="89"/>
        <v>10.518915299631736</v>
      </c>
      <c r="AR105" s="593">
        <f t="shared" si="89"/>
        <v>1.071928707829408</v>
      </c>
      <c r="AS105" s="593">
        <f t="shared" si="89"/>
        <v>-7.978791581628581</v>
      </c>
      <c r="AT105" s="600">
        <f t="shared" si="89"/>
        <v>69.364190864091043</v>
      </c>
      <c r="BK105" s="31"/>
      <c r="BM105" s="587"/>
    </row>
    <row r="106" spans="6:69" ht="15" customHeight="1" x14ac:dyDescent="0.25">
      <c r="F106" s="579" t="str">
        <f t="shared" si="73"/>
        <v>5. Stretched Society</v>
      </c>
      <c r="G106" s="580">
        <f t="shared" si="73"/>
        <v>2328</v>
      </c>
      <c r="H106" s="593">
        <f t="shared" si="73"/>
        <v>40.346620450606586</v>
      </c>
      <c r="I106" s="580">
        <f t="shared" si="73"/>
        <v>72893</v>
      </c>
      <c r="J106" s="593">
        <f t="shared" si="73"/>
        <v>19.522731837964514</v>
      </c>
      <c r="K106" s="593">
        <f t="shared" si="73"/>
        <v>3.1937223052968049</v>
      </c>
      <c r="L106" s="593">
        <f t="shared" si="73"/>
        <v>39.906425728329438</v>
      </c>
      <c r="M106" s="600">
        <f t="shared" si="73"/>
        <v>206.66482941771136</v>
      </c>
      <c r="N106" s="601"/>
      <c r="O106" s="591"/>
      <c r="P106" s="583" t="str">
        <f t="shared" si="79"/>
        <v>5</v>
      </c>
      <c r="Q106" s="602">
        <f>RANK(Z106,$Z$102:$Z$108,0)+COUNTIF($Z$102:Z106,Z106)-1</f>
        <v>1</v>
      </c>
      <c r="R106" s="602">
        <f>RANK(U106,$U$102:$U$108,0)+COUNTIF($U106:U112,U106)-1</f>
        <v>1</v>
      </c>
      <c r="S106" s="603" t="s">
        <v>215</v>
      </c>
      <c r="T106" s="580">
        <f t="shared" si="80"/>
        <v>2328</v>
      </c>
      <c r="U106" s="593">
        <f t="shared" si="81"/>
        <v>40.346620450606586</v>
      </c>
      <c r="V106" s="580">
        <f t="shared" si="82"/>
        <v>72893</v>
      </c>
      <c r="W106" s="593">
        <f t="shared" si="74"/>
        <v>19.522731837964514</v>
      </c>
      <c r="X106" s="593">
        <f t="shared" si="75"/>
        <v>3.1937223052968049</v>
      </c>
      <c r="Y106" s="593">
        <f t="shared" si="76"/>
        <v>39.906425728329438</v>
      </c>
      <c r="Z106" s="600">
        <f t="shared" si="83"/>
        <v>206.66482941771136</v>
      </c>
      <c r="AA106" s="114"/>
      <c r="AB106" s="586">
        <v>5</v>
      </c>
      <c r="AC106" s="604" t="str">
        <f t="shared" ref="AC106:AJ106" si="90">VLOOKUP($AB$106,$Q$102:$Z$108,S5,FALSE)</f>
        <v>7. Not Private Households</v>
      </c>
      <c r="AD106" s="580">
        <f t="shared" si="90"/>
        <v>46</v>
      </c>
      <c r="AE106" s="593">
        <f t="shared" si="90"/>
        <v>0.79722703639514736</v>
      </c>
      <c r="AF106" s="580">
        <f t="shared" si="90"/>
        <v>5656</v>
      </c>
      <c r="AG106" s="593">
        <f t="shared" si="90"/>
        <v>1.5148309340475392</v>
      </c>
      <c r="AH106" s="593">
        <f t="shared" si="90"/>
        <v>0.81329561527581329</v>
      </c>
      <c r="AI106" s="593">
        <f t="shared" si="90"/>
        <v>-4.4627770958908233</v>
      </c>
      <c r="AJ106" s="600">
        <f t="shared" si="90"/>
        <v>52.628119645339147</v>
      </c>
      <c r="AK106" s="114"/>
      <c r="AL106" s="586">
        <v>5</v>
      </c>
      <c r="AM106" s="604" t="str">
        <f t="shared" ref="AM106:AT106" si="91">VLOOKUP($AL$106,$R$102:$Z$108,R$5,FALSE)</f>
        <v>2. Established Affluence</v>
      </c>
      <c r="AN106" s="580">
        <f t="shared" si="91"/>
        <v>160</v>
      </c>
      <c r="AO106" s="593">
        <f t="shared" si="91"/>
        <v>2.772963604852686</v>
      </c>
      <c r="AP106" s="580">
        <f t="shared" si="91"/>
        <v>59357</v>
      </c>
      <c r="AQ106" s="593">
        <f t="shared" si="91"/>
        <v>15.897422162705055</v>
      </c>
      <c r="AR106" s="593">
        <f t="shared" si="91"/>
        <v>0.26955540205872935</v>
      </c>
      <c r="AS106" s="593">
        <f t="shared" si="91"/>
        <v>-27.264735885516643</v>
      </c>
      <c r="AT106" s="600">
        <f t="shared" si="91"/>
        <v>17.442850648817689</v>
      </c>
      <c r="BK106" s="31"/>
      <c r="BM106" s="587"/>
    </row>
    <row r="107" spans="6:69" ht="15" customHeight="1" x14ac:dyDescent="0.25">
      <c r="F107" s="579" t="str">
        <f t="shared" si="73"/>
        <v>6. Low Income Living</v>
      </c>
      <c r="G107" s="580">
        <f t="shared" si="73"/>
        <v>421</v>
      </c>
      <c r="H107" s="593">
        <f t="shared" si="73"/>
        <v>7.2963604852686315</v>
      </c>
      <c r="I107" s="580">
        <f t="shared" si="73"/>
        <v>39275</v>
      </c>
      <c r="J107" s="593">
        <f t="shared" si="73"/>
        <v>10.518915299631736</v>
      </c>
      <c r="K107" s="593">
        <f t="shared" si="73"/>
        <v>1.071928707829408</v>
      </c>
      <c r="L107" s="593">
        <f t="shared" si="73"/>
        <v>-7.978791581628581</v>
      </c>
      <c r="M107" s="600">
        <f t="shared" si="73"/>
        <v>69.364190864091043</v>
      </c>
      <c r="N107" s="601"/>
      <c r="O107" s="591"/>
      <c r="P107" s="583" t="str">
        <f t="shared" si="79"/>
        <v>6</v>
      </c>
      <c r="Q107" s="602">
        <f>RANK(Z107,$Z$102:$Z$108,0)+COUNTIF($Z$102:Z107,Z107)-1</f>
        <v>4</v>
      </c>
      <c r="R107" s="602">
        <f>RANK(U107,$U$102:$U$108,0)+COUNTIF($U107:U113,U107)-1</f>
        <v>4</v>
      </c>
      <c r="S107" s="603" t="s">
        <v>222</v>
      </c>
      <c r="T107" s="580">
        <f t="shared" si="80"/>
        <v>421</v>
      </c>
      <c r="U107" s="593">
        <f t="shared" si="81"/>
        <v>7.2963604852686315</v>
      </c>
      <c r="V107" s="580">
        <f t="shared" si="82"/>
        <v>39275</v>
      </c>
      <c r="W107" s="593">
        <f t="shared" si="74"/>
        <v>10.518915299631736</v>
      </c>
      <c r="X107" s="593">
        <f t="shared" si="75"/>
        <v>1.071928707829408</v>
      </c>
      <c r="Y107" s="593">
        <f t="shared" si="76"/>
        <v>-7.978791581628581</v>
      </c>
      <c r="Z107" s="600">
        <f t="shared" si="83"/>
        <v>69.364190864091043</v>
      </c>
      <c r="AA107" s="114"/>
      <c r="AB107" s="586">
        <v>6</v>
      </c>
      <c r="AC107" s="604" t="str">
        <f t="shared" ref="AC107:AJ107" si="92">VLOOKUP($AB$107,$Q$102:$Z$108,S5,FALSE)</f>
        <v>2. Established Affluence</v>
      </c>
      <c r="AD107" s="580">
        <f t="shared" si="92"/>
        <v>160</v>
      </c>
      <c r="AE107" s="593">
        <f t="shared" si="92"/>
        <v>2.772963604852686</v>
      </c>
      <c r="AF107" s="580">
        <f t="shared" si="92"/>
        <v>59357</v>
      </c>
      <c r="AG107" s="593">
        <f t="shared" si="92"/>
        <v>15.897422162705055</v>
      </c>
      <c r="AH107" s="593">
        <f t="shared" si="92"/>
        <v>0.26955540205872935</v>
      </c>
      <c r="AI107" s="593">
        <f t="shared" si="92"/>
        <v>-27.264735885516643</v>
      </c>
      <c r="AJ107" s="600">
        <f t="shared" si="92"/>
        <v>17.442850648817689</v>
      </c>
      <c r="AK107" s="114"/>
      <c r="AL107" s="586">
        <v>6</v>
      </c>
      <c r="AM107" s="604" t="str">
        <f t="shared" ref="AM107:AT107" si="93">VLOOKUP($AL$107,$R$102:$Z$108,R$5,FALSE)</f>
        <v>7. Not Private Households</v>
      </c>
      <c r="AN107" s="580">
        <f t="shared" si="93"/>
        <v>46</v>
      </c>
      <c r="AO107" s="593">
        <f t="shared" si="93"/>
        <v>0.79722703639514736</v>
      </c>
      <c r="AP107" s="580">
        <f t="shared" si="93"/>
        <v>5656</v>
      </c>
      <c r="AQ107" s="593">
        <f t="shared" si="93"/>
        <v>1.5148309340475392</v>
      </c>
      <c r="AR107" s="593">
        <f t="shared" si="93"/>
        <v>0.81329561527581329</v>
      </c>
      <c r="AS107" s="593">
        <f t="shared" si="93"/>
        <v>-4.4627770958908233</v>
      </c>
      <c r="AT107" s="600">
        <f t="shared" si="93"/>
        <v>52.628119645339147</v>
      </c>
      <c r="BK107" s="31"/>
      <c r="BM107" s="587"/>
    </row>
    <row r="108" spans="6:69" ht="15" customHeight="1" x14ac:dyDescent="0.25">
      <c r="F108" s="579" t="str">
        <f t="shared" si="73"/>
        <v>7. Not Private Households</v>
      </c>
      <c r="G108" s="580">
        <f t="shared" si="73"/>
        <v>46</v>
      </c>
      <c r="H108" s="593">
        <f t="shared" si="73"/>
        <v>0.79722703639514736</v>
      </c>
      <c r="I108" s="580">
        <f t="shared" si="73"/>
        <v>5656</v>
      </c>
      <c r="J108" s="593">
        <f t="shared" si="73"/>
        <v>1.5148309340475392</v>
      </c>
      <c r="K108" s="593">
        <f t="shared" si="73"/>
        <v>0.81329561527581329</v>
      </c>
      <c r="L108" s="593">
        <f t="shared" si="73"/>
        <v>-4.4627770958908233</v>
      </c>
      <c r="M108" s="600">
        <f t="shared" si="73"/>
        <v>52.628119645339147</v>
      </c>
      <c r="N108" s="601"/>
      <c r="O108" s="591"/>
      <c r="P108" s="583" t="str">
        <f t="shared" si="79"/>
        <v>7</v>
      </c>
      <c r="Q108" s="602">
        <f>RANK(Z108,$Z$102:$Z$108,0)+COUNTIF($Z$102:Z108,Z108)-1</f>
        <v>5</v>
      </c>
      <c r="R108" s="602">
        <f>RANK(U108,$U$102:$U$108,0)+COUNTIF($U108:U114,U108)-1</f>
        <v>6</v>
      </c>
      <c r="S108" s="603" t="s">
        <v>229</v>
      </c>
      <c r="T108" s="580">
        <f t="shared" si="80"/>
        <v>46</v>
      </c>
      <c r="U108" s="593">
        <f t="shared" si="81"/>
        <v>0.79722703639514736</v>
      </c>
      <c r="V108" s="580">
        <f t="shared" si="82"/>
        <v>5656</v>
      </c>
      <c r="W108" s="593">
        <f t="shared" si="74"/>
        <v>1.5148309340475392</v>
      </c>
      <c r="X108" s="593">
        <f t="shared" si="75"/>
        <v>0.81329561527581329</v>
      </c>
      <c r="Y108" s="593">
        <f t="shared" si="76"/>
        <v>-4.4627770958908233</v>
      </c>
      <c r="Z108" s="600">
        <f t="shared" si="83"/>
        <v>52.628119645339147</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-14.120845834239754</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-14.120845834239754</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A7FDE-25AD-4624-ACFA-6A3E4222F235}">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160</v>
      </c>
      <c r="BF5" s="720" cm="1">
        <f t="array" ref="BF5">INDEX(PROFILE_ACORNGRP,CODE(LEFT(BF4,1))-64)</f>
        <v>0</v>
      </c>
      <c r="BG5" s="720" cm="1">
        <f t="array" ref="BG5">INDEX(PROFILE_ACORNGRP,CODE(LEFT(BG4,1))-64)</f>
        <v>993</v>
      </c>
      <c r="BH5" s="720" cm="1">
        <f t="array" ref="BH5">INDEX(PROFILE_ACORNGRP,CODE(LEFT(BH4,1))-64)</f>
        <v>175</v>
      </c>
      <c r="BI5" s="720" cm="1">
        <f t="array" ref="BI5">INDEX(PROFILE_ACORNGRP,CODE(LEFT(BI4,1))-64)</f>
        <v>0</v>
      </c>
      <c r="BJ5" s="720" cm="1">
        <f t="array" ref="BJ5">INDEX(PROFILE_ACORNGRP,CODE(LEFT(BJ4,1))-64)</f>
        <v>0</v>
      </c>
      <c r="BK5" s="720" cm="1">
        <f t="array" ref="BK5">INDEX(PROFILE_ACORNGRP,CODE(LEFT(BK4,1))-64)</f>
        <v>43</v>
      </c>
      <c r="BL5" s="720" cm="1">
        <f t="array" ref="BL5">INDEX(PROFILE_ACORNGRP,CODE(LEFT(BL4,1))-64)</f>
        <v>382</v>
      </c>
      <c r="BM5" s="720" cm="1">
        <f t="array" ref="BM5">INDEX(PROFILE_ACORNGRP,CODE(LEFT(BM4,1))-64)</f>
        <v>770</v>
      </c>
      <c r="BN5" s="720" cm="1">
        <f t="array" ref="BN5">INDEX(PROFILE_ACORNGRP,CODE(LEFT(BN4,1))-64)</f>
        <v>135</v>
      </c>
      <c r="BO5" s="720" cm="1">
        <f t="array" ref="BO5">INDEX(PROFILE_ACORNGRP,CODE(LEFT(BO4,1))-64)</f>
        <v>0</v>
      </c>
      <c r="BP5" s="720" cm="1">
        <f t="array" ref="BP5">INDEX(PROFILE_ACORNGRP,CODE(LEFT(BP4,1))-64)</f>
        <v>317</v>
      </c>
      <c r="BQ5" s="720" cm="1">
        <f t="array" ref="BQ5">INDEX(PROFILE_ACORNGRP,CODE(LEFT(BQ4,1))-64)</f>
        <v>5</v>
      </c>
      <c r="BR5" s="720" cm="1">
        <f t="array" ref="BR5">INDEX(PROFILE_ACORNGRP,CODE(LEFT(BR4,1))-64)</f>
        <v>2064</v>
      </c>
      <c r="BS5" s="720" cm="1">
        <f t="array" ref="BS5">INDEX(PROFILE_ACORNGRP,CODE(LEFT(BS4,1))-64)</f>
        <v>259</v>
      </c>
      <c r="BT5" s="721" cm="1">
        <f t="array" ref="BT5">INDEX(PROFILE_ACORNGRP,CODE(LEFT(BT4,1))-64)</f>
        <v>172</v>
      </c>
      <c r="BU5" s="721" cm="1">
        <f t="array" ref="BU5">INDEX(PROFILE_ACORNGRP,CODE(LEFT(BU4,1))-64)</f>
        <v>249</v>
      </c>
      <c r="BV5" s="721" cm="1">
        <f t="array" ref="BV5">INDEX(PROFILE_ACORNGRP,CODE(LEFT(BV4,1))-64)</f>
        <v>0</v>
      </c>
      <c r="BW5" s="721" cm="1">
        <f t="array" ref="BW5">INDEX(PROFILE_ACORNGRP,CODE(LEFT(BW4,1))-64)</f>
        <v>46</v>
      </c>
      <c r="BX5" s="722">
        <f>SUM(BB5:BW5)</f>
        <v>5770</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4.9685734491849681E-2</v>
      </c>
      <c r="DN7" s="763">
        <f ca="1">IF(DL7="", "", INDEX($BZ$8:$BZ$972, MATCH($DL$4 &amp; DL7, $AX$8:$AX$972, 0)))</f>
        <v>103.58515009456471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6.9464514109386872</v>
      </c>
      <c r="BF8" s="796">
        <f t="shared" si="5"/>
        <v>0</v>
      </c>
      <c r="BG8" s="797">
        <f t="shared" si="6"/>
        <v>40.887920191441459</v>
      </c>
      <c r="BH8" s="797">
        <f t="shared" si="7"/>
        <v>8.7933754046331369</v>
      </c>
      <c r="BI8" s="797">
        <f t="shared" si="8"/>
        <v>0</v>
      </c>
      <c r="BJ8" s="797">
        <f t="shared" si="9"/>
        <v>0</v>
      </c>
      <c r="BK8" s="797">
        <f t="shared" si="10"/>
        <v>2.4096635883311146</v>
      </c>
      <c r="BL8" s="798">
        <f t="shared" si="11"/>
        <v>16.710553183908111</v>
      </c>
      <c r="BM8" s="798">
        <f t="shared" si="12"/>
        <v>36.001954661597694</v>
      </c>
      <c r="BN8" s="798">
        <f t="shared" si="13"/>
        <v>8.1343891960890478</v>
      </c>
      <c r="BO8" s="798">
        <f t="shared" si="14"/>
        <v>0</v>
      </c>
      <c r="BP8" s="798">
        <f t="shared" si="15"/>
        <v>13.73904042045899</v>
      </c>
      <c r="BQ8" s="799">
        <f t="shared" si="16"/>
        <v>0.24974119113903501</v>
      </c>
      <c r="BR8" s="799">
        <f t="shared" si="17"/>
        <v>116.24563157451448</v>
      </c>
      <c r="BS8" s="799">
        <f t="shared" si="18"/>
        <v>14.617717553637112</v>
      </c>
      <c r="BT8" s="798">
        <f t="shared" si="19"/>
        <v>11.246785680938396</v>
      </c>
      <c r="BU8" s="798">
        <f t="shared" si="20"/>
        <v>10.264467184831636</v>
      </c>
      <c r="BV8" s="798">
        <f t="shared" si="21"/>
        <v>0</v>
      </c>
      <c r="BW8" s="799">
        <f t="shared" si="22"/>
        <v>0.43899677551379451</v>
      </c>
      <c r="BX8" s="800">
        <f>IF(SUM(BB8:BW8)=0,"",SUM(BB8:BW8))</f>
        <v>286.68668801797264</v>
      </c>
      <c r="BY8" s="801">
        <f>IF(BX8&lt;&gt;"", BX8 / $BX$5, "")</f>
        <v>4.9685734491849681E-2</v>
      </c>
      <c r="BZ8" s="802">
        <f t="shared" ref="BZ8:BZ71" ca="1" si="47">IFERROR(IF(DA8&gt;0,BY8/DA8*100,""),"")</f>
        <v>103.58515009456471</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0.15534975673554466</v>
      </c>
      <c r="DN8" s="763">
        <f t="shared" ref="DN8:DN65" ca="1" si="51">IF(DL8="", "", INDEX($BZ$8:$BZ$972, MATCH($DL$4 &amp; DL8, $AX$8:$AX$972, 0)))</f>
        <v>103.45518301548131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24.9038355470088</v>
      </c>
      <c r="BF9" s="808">
        <f t="shared" si="5"/>
        <v>0</v>
      </c>
      <c r="BG9" s="809">
        <f t="shared" si="6"/>
        <v>138.03762014181993</v>
      </c>
      <c r="BH9" s="809">
        <f t="shared" si="7"/>
        <v>27.126090734577627</v>
      </c>
      <c r="BI9" s="809">
        <f t="shared" si="8"/>
        <v>0</v>
      </c>
      <c r="BJ9" s="809">
        <f t="shared" si="9"/>
        <v>0</v>
      </c>
      <c r="BK9" s="809">
        <f t="shared" si="10"/>
        <v>6.7811730667974635</v>
      </c>
      <c r="BL9" s="810">
        <f t="shared" si="11"/>
        <v>51.94710645689554</v>
      </c>
      <c r="BM9" s="810">
        <f t="shared" si="12"/>
        <v>109.07124140794498</v>
      </c>
      <c r="BN9" s="810">
        <f t="shared" si="13"/>
        <v>23.744924940064681</v>
      </c>
      <c r="BO9" s="810">
        <f t="shared" si="14"/>
        <v>0</v>
      </c>
      <c r="BP9" s="810">
        <f t="shared" si="15"/>
        <v>41.39295487562439</v>
      </c>
      <c r="BQ9" s="811">
        <f t="shared" si="16"/>
        <v>0.55103021864882495</v>
      </c>
      <c r="BR9" s="811">
        <f t="shared" si="17"/>
        <v>363.70614428957185</v>
      </c>
      <c r="BS9" s="811">
        <f t="shared" si="18"/>
        <v>43.695625250427923</v>
      </c>
      <c r="BT9" s="810">
        <f t="shared" si="19"/>
        <v>33.088376477787889</v>
      </c>
      <c r="BU9" s="810">
        <f t="shared" si="20"/>
        <v>28.562682573388674</v>
      </c>
      <c r="BV9" s="810">
        <f t="shared" si="21"/>
        <v>0</v>
      </c>
      <c r="BW9" s="811">
        <f t="shared" si="22"/>
        <v>3.7592903835340801</v>
      </c>
      <c r="BX9" s="812">
        <f t="shared" ref="BX9:BX72" si="52">IF(SUM(BB9:BW9)=0,"",SUM(BB9:BW9))</f>
        <v>896.36809636409271</v>
      </c>
      <c r="BY9" s="813">
        <f t="shared" ref="BY9:BY72" si="53">IF(BX9&lt;&gt;"", BX9 / $BX$5, "")</f>
        <v>0.15534975673554466</v>
      </c>
      <c r="BZ9" s="814">
        <f t="shared" ca="1" si="47"/>
        <v>103.45518301548131</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7.1844819101633747E-2</v>
      </c>
      <c r="DN9" s="763">
        <f t="shared" ca="1" si="51"/>
        <v>94.755886305642846</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9.3949525215031997</v>
      </c>
      <c r="BF10" s="808">
        <f t="shared" si="5"/>
        <v>0</v>
      </c>
      <c r="BG10" s="809">
        <f t="shared" si="6"/>
        <v>56.800999213433194</v>
      </c>
      <c r="BH10" s="809">
        <f t="shared" si="7"/>
        <v>11.596290985980382</v>
      </c>
      <c r="BI10" s="809">
        <f t="shared" si="8"/>
        <v>0</v>
      </c>
      <c r="BJ10" s="809">
        <f t="shared" si="9"/>
        <v>0</v>
      </c>
      <c r="BK10" s="809">
        <f t="shared" si="10"/>
        <v>2.7715632891058908</v>
      </c>
      <c r="BL10" s="810">
        <f t="shared" si="11"/>
        <v>22.184296562900411</v>
      </c>
      <c r="BM10" s="810">
        <f t="shared" si="12"/>
        <v>50.299561178230057</v>
      </c>
      <c r="BN10" s="810">
        <f t="shared" si="13"/>
        <v>11.095234136582793</v>
      </c>
      <c r="BO10" s="810">
        <f t="shared" si="14"/>
        <v>0</v>
      </c>
      <c r="BP10" s="810">
        <f t="shared" si="15"/>
        <v>18.594223434894108</v>
      </c>
      <c r="BQ10" s="811">
        <f t="shared" si="16"/>
        <v>0.75062592273194007</v>
      </c>
      <c r="BR10" s="811">
        <f t="shared" si="17"/>
        <v>159.54142880738004</v>
      </c>
      <c r="BS10" s="811">
        <f t="shared" si="18"/>
        <v>21.207758714894538</v>
      </c>
      <c r="BT10" s="810">
        <f t="shared" si="19"/>
        <v>15.751762733435852</v>
      </c>
      <c r="BU10" s="810">
        <f t="shared" si="20"/>
        <v>17.004624084640326</v>
      </c>
      <c r="BV10" s="810">
        <f t="shared" si="21"/>
        <v>0</v>
      </c>
      <c r="BW10" s="811">
        <f t="shared" si="22"/>
        <v>17.551284630714047</v>
      </c>
      <c r="BX10" s="812">
        <f t="shared" si="52"/>
        <v>414.54460621642676</v>
      </c>
      <c r="BY10" s="813">
        <f t="shared" si="53"/>
        <v>7.1844819101633747E-2</v>
      </c>
      <c r="BZ10" s="814">
        <f t="shared" ca="1" si="47"/>
        <v>94.755886305642846</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0.1217207683934847</v>
      </c>
      <c r="DN10" s="763">
        <f t="shared" ca="1" si="51"/>
        <v>101.04508504876411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14.153881013073343</v>
      </c>
      <c r="BF11" s="808">
        <f t="shared" si="5"/>
        <v>0</v>
      </c>
      <c r="BG11" s="809">
        <f t="shared" si="6"/>
        <v>93.297175856566327</v>
      </c>
      <c r="BH11" s="809">
        <f t="shared" si="7"/>
        <v>20.120266161594724</v>
      </c>
      <c r="BI11" s="809">
        <f t="shared" si="8"/>
        <v>0</v>
      </c>
      <c r="BJ11" s="809">
        <f t="shared" si="9"/>
        <v>0</v>
      </c>
      <c r="BK11" s="809">
        <f t="shared" si="10"/>
        <v>5.743819428778945</v>
      </c>
      <c r="BL11" s="810">
        <f t="shared" si="11"/>
        <v>41.192665328189328</v>
      </c>
      <c r="BM11" s="810">
        <f t="shared" si="12"/>
        <v>91.978017656610461</v>
      </c>
      <c r="BN11" s="810">
        <f t="shared" si="13"/>
        <v>20.634643954711844</v>
      </c>
      <c r="BO11" s="810">
        <f t="shared" si="14"/>
        <v>0</v>
      </c>
      <c r="BP11" s="810">
        <f t="shared" si="15"/>
        <v>36.18465445855626</v>
      </c>
      <c r="BQ11" s="811">
        <f t="shared" si="16"/>
        <v>1.0991402133239649</v>
      </c>
      <c r="BR11" s="811">
        <f t="shared" si="17"/>
        <v>276.57666825999002</v>
      </c>
      <c r="BS11" s="811">
        <f t="shared" si="18"/>
        <v>37.614016683058111</v>
      </c>
      <c r="BT11" s="810">
        <f t="shared" si="19"/>
        <v>26.118502035632126</v>
      </c>
      <c r="BU11" s="810">
        <f t="shared" si="20"/>
        <v>32.801725752863838</v>
      </c>
      <c r="BV11" s="810">
        <f t="shared" si="21"/>
        <v>0</v>
      </c>
      <c r="BW11" s="811">
        <f t="shared" si="22"/>
        <v>4.8136568274574341</v>
      </c>
      <c r="BX11" s="812">
        <f t="shared" si="52"/>
        <v>702.32883363040673</v>
      </c>
      <c r="BY11" s="813">
        <f t="shared" si="53"/>
        <v>0.1217207683934847</v>
      </c>
      <c r="BZ11" s="814">
        <f t="shared" ca="1" si="47"/>
        <v>101.04508504876411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0.18731860811923809</v>
      </c>
      <c r="DN11" s="763">
        <f t="shared" ca="1" si="51"/>
        <v>99.169680348555062</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30.546707809728161</v>
      </c>
      <c r="BF12" s="808">
        <f t="shared" si="5"/>
        <v>0</v>
      </c>
      <c r="BG12" s="809">
        <f t="shared" si="6"/>
        <v>174.18482057115855</v>
      </c>
      <c r="BH12" s="809">
        <f t="shared" si="7"/>
        <v>35.177254093269923</v>
      </c>
      <c r="BI12" s="809">
        <f t="shared" si="8"/>
        <v>0</v>
      </c>
      <c r="BJ12" s="809">
        <f t="shared" si="9"/>
        <v>0</v>
      </c>
      <c r="BK12" s="809">
        <f t="shared" si="10"/>
        <v>9.0100969543229184</v>
      </c>
      <c r="BL12" s="810">
        <f t="shared" si="11"/>
        <v>67.02470629449671</v>
      </c>
      <c r="BM12" s="810">
        <f t="shared" si="12"/>
        <v>141.19046659765047</v>
      </c>
      <c r="BN12" s="810">
        <f t="shared" si="13"/>
        <v>29.275305576263957</v>
      </c>
      <c r="BO12" s="810">
        <f t="shared" si="14"/>
        <v>0</v>
      </c>
      <c r="BP12" s="810">
        <f t="shared" si="15"/>
        <v>55.221815456763402</v>
      </c>
      <c r="BQ12" s="811">
        <f t="shared" si="16"/>
        <v>1.0462253270490349</v>
      </c>
      <c r="BR12" s="811">
        <f t="shared" si="17"/>
        <v>403.47156462644529</v>
      </c>
      <c r="BS12" s="811">
        <f t="shared" si="18"/>
        <v>51.406155975667261</v>
      </c>
      <c r="BT12" s="810">
        <f t="shared" si="19"/>
        <v>34.8003535404102</v>
      </c>
      <c r="BU12" s="810">
        <f t="shared" si="20"/>
        <v>44.305013131385131</v>
      </c>
      <c r="BV12" s="810">
        <f t="shared" si="21"/>
        <v>0</v>
      </c>
      <c r="BW12" s="811">
        <f t="shared" si="22"/>
        <v>4.1678828933930516</v>
      </c>
      <c r="BX12" s="812">
        <f t="shared" si="52"/>
        <v>1080.8283688480037</v>
      </c>
      <c r="BY12" s="813">
        <f t="shared" si="53"/>
        <v>0.18731860811923809</v>
      </c>
      <c r="BZ12" s="814">
        <f t="shared" ca="1" si="47"/>
        <v>99.169680348555062</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0.19991786864987454</v>
      </c>
      <c r="DN12" s="763">
        <f t="shared" ca="1" si="51"/>
        <v>98.9294610309219</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36.392838722179839</v>
      </c>
      <c r="BF13" s="808">
        <f t="shared" si="5"/>
        <v>0</v>
      </c>
      <c r="BG13" s="809">
        <f t="shared" si="6"/>
        <v>222.7626246339367</v>
      </c>
      <c r="BH13" s="809">
        <f t="shared" si="7"/>
        <v>35.207823033814201</v>
      </c>
      <c r="BI13" s="809">
        <f t="shared" si="8"/>
        <v>0</v>
      </c>
      <c r="BJ13" s="809">
        <f t="shared" si="9"/>
        <v>0</v>
      </c>
      <c r="BK13" s="809">
        <f t="shared" si="10"/>
        <v>8.378951397314653</v>
      </c>
      <c r="BL13" s="810">
        <f t="shared" si="11"/>
        <v>82.248317338988656</v>
      </c>
      <c r="BM13" s="810">
        <f t="shared" si="12"/>
        <v>158.09736540470874</v>
      </c>
      <c r="BN13" s="810">
        <f t="shared" si="13"/>
        <v>23.485996320749098</v>
      </c>
      <c r="BO13" s="810">
        <f t="shared" si="14"/>
        <v>0</v>
      </c>
      <c r="BP13" s="810">
        <f t="shared" si="15"/>
        <v>68.533145142359544</v>
      </c>
      <c r="BQ13" s="811">
        <f t="shared" si="16"/>
        <v>0.73854496684957005</v>
      </c>
      <c r="BR13" s="811">
        <f t="shared" si="17"/>
        <v>385.14746929386467</v>
      </c>
      <c r="BS13" s="811">
        <f t="shared" si="18"/>
        <v>48.398601245765278</v>
      </c>
      <c r="BT13" s="810">
        <f t="shared" si="19"/>
        <v>29.152080499816293</v>
      </c>
      <c r="BU13" s="810">
        <f t="shared" si="20"/>
        <v>51.419238657637464</v>
      </c>
      <c r="BV13" s="810">
        <f t="shared" si="21"/>
        <v>0</v>
      </c>
      <c r="BW13" s="811">
        <f t="shared" si="22"/>
        <v>3.5631054517914436</v>
      </c>
      <c r="BX13" s="812">
        <f t="shared" si="52"/>
        <v>1153.526102109776</v>
      </c>
      <c r="BY13" s="813">
        <f t="shared" si="53"/>
        <v>0.19991786864987454</v>
      </c>
      <c r="BZ13" s="814">
        <f t="shared" ca="1" si="47"/>
        <v>98.9294610309219</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0.10711442888952985</v>
      </c>
      <c r="DN13" s="763">
        <f t="shared" ca="1" si="51"/>
        <v>99.556937471843696</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19.357560037565278</v>
      </c>
      <c r="BF14" s="808">
        <f t="shared" si="5"/>
        <v>0</v>
      </c>
      <c r="BG14" s="809">
        <f t="shared" si="6"/>
        <v>132.34647193289524</v>
      </c>
      <c r="BH14" s="809">
        <f t="shared" si="7"/>
        <v>18.519378067190349</v>
      </c>
      <c r="BI14" s="809">
        <f t="shared" si="8"/>
        <v>0</v>
      </c>
      <c r="BJ14" s="809">
        <f t="shared" si="9"/>
        <v>0</v>
      </c>
      <c r="BK14" s="809">
        <f t="shared" si="10"/>
        <v>4.0979610860592084</v>
      </c>
      <c r="BL14" s="810">
        <f t="shared" si="11"/>
        <v>49.149335415281655</v>
      </c>
      <c r="BM14" s="810">
        <f t="shared" si="12"/>
        <v>90.224742657533326</v>
      </c>
      <c r="BN14" s="810">
        <f t="shared" si="13"/>
        <v>9.9500673099098336</v>
      </c>
      <c r="BO14" s="810">
        <f t="shared" si="14"/>
        <v>0</v>
      </c>
      <c r="BP14" s="810">
        <f t="shared" si="15"/>
        <v>40.942766441620748</v>
      </c>
      <c r="BQ14" s="811">
        <f t="shared" si="16"/>
        <v>0.3015682137578275</v>
      </c>
      <c r="BR14" s="811">
        <f t="shared" si="17"/>
        <v>185.01601892738253</v>
      </c>
      <c r="BS14" s="811">
        <f t="shared" si="18"/>
        <v>22.709955196153409</v>
      </c>
      <c r="BT14" s="810">
        <f t="shared" si="19"/>
        <v>12.386727760009505</v>
      </c>
      <c r="BU14" s="810">
        <f t="shared" si="20"/>
        <v>30.718467453139514</v>
      </c>
      <c r="BV14" s="810">
        <f t="shared" si="21"/>
        <v>0</v>
      </c>
      <c r="BW14" s="811">
        <f t="shared" si="22"/>
        <v>2.3292341940888242</v>
      </c>
      <c r="BX14" s="812">
        <f t="shared" si="52"/>
        <v>618.05025469258726</v>
      </c>
      <c r="BY14" s="813">
        <f t="shared" si="53"/>
        <v>0.10711442888952985</v>
      </c>
      <c r="BZ14" s="814">
        <f t="shared" ca="1" si="47"/>
        <v>99.556937471843696</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0.10704801561884213</v>
      </c>
      <c r="DN14" s="763">
        <f t="shared" ca="1" si="51"/>
        <v>100.01646363346511</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18.30377293800208</v>
      </c>
      <c r="BF15" s="819">
        <f t="shared" si="5"/>
        <v>0</v>
      </c>
      <c r="BG15" s="820">
        <f t="shared" si="6"/>
        <v>134.68236745874634</v>
      </c>
      <c r="BH15" s="820">
        <f t="shared" si="7"/>
        <v>18.45952151893885</v>
      </c>
      <c r="BI15" s="820">
        <f t="shared" si="8"/>
        <v>0</v>
      </c>
      <c r="BJ15" s="820">
        <f t="shared" si="9"/>
        <v>0</v>
      </c>
      <c r="BK15" s="820">
        <f t="shared" si="10"/>
        <v>3.8067711892897247</v>
      </c>
      <c r="BL15" s="821">
        <f t="shared" si="11"/>
        <v>51.543019419338343</v>
      </c>
      <c r="BM15" s="821">
        <f t="shared" si="12"/>
        <v>93.136650435721208</v>
      </c>
      <c r="BN15" s="821">
        <f t="shared" si="13"/>
        <v>8.6794385656285034</v>
      </c>
      <c r="BO15" s="821">
        <f t="shared" si="14"/>
        <v>0</v>
      </c>
      <c r="BP15" s="821">
        <f t="shared" si="15"/>
        <v>42.39139976972195</v>
      </c>
      <c r="BQ15" s="822">
        <f t="shared" si="16"/>
        <v>0.26312394649978499</v>
      </c>
      <c r="BR15" s="822">
        <f t="shared" si="17"/>
        <v>174.29507422084785</v>
      </c>
      <c r="BS15" s="822">
        <f t="shared" si="18"/>
        <v>19.350169380395574</v>
      </c>
      <c r="BT15" s="821">
        <f t="shared" si="19"/>
        <v>9.4554112719692451</v>
      </c>
      <c r="BU15" s="821">
        <f t="shared" si="20"/>
        <v>33.923781162112348</v>
      </c>
      <c r="BV15" s="821">
        <f t="shared" si="21"/>
        <v>0</v>
      </c>
      <c r="BW15" s="822">
        <f t="shared" si="22"/>
        <v>9.376548843507198</v>
      </c>
      <c r="BX15" s="823">
        <f t="shared" si="52"/>
        <v>617.66705012071907</v>
      </c>
      <c r="BY15" s="824">
        <f t="shared" si="53"/>
        <v>0.10704801561884213</v>
      </c>
      <c r="BZ15" s="825">
        <f t="shared" ca="1" si="47"/>
        <v>100.01646363346511</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139.01895153549697</v>
      </c>
      <c r="BF18" s="808">
        <f t="shared" si="5"/>
        <v>0</v>
      </c>
      <c r="BG18" s="829">
        <f t="shared" si="6"/>
        <v>818.777517701139</v>
      </c>
      <c r="BH18" s="829">
        <f t="shared" si="7"/>
        <v>159.80553413166649</v>
      </c>
      <c r="BI18" s="829">
        <f t="shared" si="8"/>
        <v>0</v>
      </c>
      <c r="BJ18" s="829">
        <f t="shared" si="9"/>
        <v>0</v>
      </c>
      <c r="BK18" s="829">
        <f t="shared" si="10"/>
        <v>38.957140812834069</v>
      </c>
      <c r="BL18" s="810">
        <f t="shared" si="11"/>
        <v>271.14595424006143</v>
      </c>
      <c r="BM18" s="810">
        <f t="shared" si="12"/>
        <v>671.82304696491758</v>
      </c>
      <c r="BN18" s="810">
        <f t="shared" si="13"/>
        <v>130.04850717661955</v>
      </c>
      <c r="BO18" s="810">
        <f t="shared" si="14"/>
        <v>0</v>
      </c>
      <c r="BP18" s="810">
        <f t="shared" si="15"/>
        <v>213.98250995230481</v>
      </c>
      <c r="BQ18" s="830">
        <f t="shared" si="16"/>
        <v>4.259459092559065</v>
      </c>
      <c r="BR18" s="830">
        <f t="shared" si="17"/>
        <v>1778.6274127695781</v>
      </c>
      <c r="BS18" s="830">
        <f t="shared" si="18"/>
        <v>180.37304639963517</v>
      </c>
      <c r="BT18" s="810">
        <f t="shared" si="19"/>
        <v>140.3888262382271</v>
      </c>
      <c r="BU18" s="810">
        <f t="shared" si="20"/>
        <v>175.64706757415388</v>
      </c>
      <c r="BV18" s="810">
        <f t="shared" si="21"/>
        <v>0</v>
      </c>
      <c r="BW18" s="830">
        <f t="shared" si="22"/>
        <v>39.254410573158538</v>
      </c>
      <c r="BX18" s="816">
        <f t="shared" si="52"/>
        <v>4762.1093851623527</v>
      </c>
      <c r="BY18" s="755">
        <f t="shared" si="53"/>
        <v>0.82532225046141294</v>
      </c>
      <c r="BZ18" s="805">
        <f t="shared" ca="1" si="47"/>
        <v>100.04786502998155</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3.0372480192200477</v>
      </c>
      <c r="BF19" s="808">
        <f t="shared" si="5"/>
        <v>0</v>
      </c>
      <c r="BG19" s="829">
        <f t="shared" si="6"/>
        <v>42.649083376470458</v>
      </c>
      <c r="BH19" s="829">
        <f t="shared" si="7"/>
        <v>2.5824567846194073</v>
      </c>
      <c r="BI19" s="829">
        <f t="shared" si="8"/>
        <v>0</v>
      </c>
      <c r="BJ19" s="829">
        <f t="shared" si="9"/>
        <v>0</v>
      </c>
      <c r="BK19" s="829">
        <f t="shared" si="10"/>
        <v>1.0980813601531838</v>
      </c>
      <c r="BL19" s="810">
        <f t="shared" si="11"/>
        <v>40.332068138410847</v>
      </c>
      <c r="BM19" s="810">
        <f t="shared" si="12"/>
        <v>45.209852202458251</v>
      </c>
      <c r="BN19" s="810">
        <f t="shared" si="13"/>
        <v>3.3748704711043787</v>
      </c>
      <c r="BO19" s="810">
        <f t="shared" si="14"/>
        <v>0</v>
      </c>
      <c r="BP19" s="810">
        <f t="shared" si="15"/>
        <v>36.500616380919638</v>
      </c>
      <c r="BQ19" s="830">
        <f t="shared" si="16"/>
        <v>0.11791882403123399</v>
      </c>
      <c r="BR19" s="830">
        <f t="shared" si="17"/>
        <v>174.04419019060589</v>
      </c>
      <c r="BS19" s="830">
        <f t="shared" si="18"/>
        <v>25.595751761201431</v>
      </c>
      <c r="BT19" s="810">
        <f t="shared" si="19"/>
        <v>8.3297347662694552</v>
      </c>
      <c r="BU19" s="810">
        <f t="shared" si="20"/>
        <v>11.286930169331127</v>
      </c>
      <c r="BV19" s="810">
        <f t="shared" si="21"/>
        <v>0</v>
      </c>
      <c r="BW19" s="830">
        <f t="shared" si="22"/>
        <v>1.2675871338513389</v>
      </c>
      <c r="BX19" s="816">
        <f t="shared" si="52"/>
        <v>395.42638957864665</v>
      </c>
      <c r="BY19" s="755">
        <f t="shared" si="53"/>
        <v>6.8531436668742923E-2</v>
      </c>
      <c r="BZ19" s="805">
        <f t="shared" ca="1" si="47"/>
        <v>131.57127440210155</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16.265034021087999</v>
      </c>
      <c r="BF20" s="808">
        <f t="shared" si="5"/>
        <v>0</v>
      </c>
      <c r="BG20" s="829">
        <f t="shared" si="6"/>
        <v>96.942703481675451</v>
      </c>
      <c r="BH20" s="829">
        <f t="shared" si="7"/>
        <v>10.814348765920805</v>
      </c>
      <c r="BI20" s="829">
        <f t="shared" si="8"/>
        <v>0</v>
      </c>
      <c r="BJ20" s="829">
        <f t="shared" si="9"/>
        <v>0</v>
      </c>
      <c r="BK20" s="829">
        <f t="shared" si="10"/>
        <v>2.8613964840396986</v>
      </c>
      <c r="BL20" s="810">
        <f t="shared" si="11"/>
        <v>30.41427453813332</v>
      </c>
      <c r="BM20" s="810">
        <f t="shared" si="12"/>
        <v>38.281601419548409</v>
      </c>
      <c r="BN20" s="810">
        <f t="shared" si="13"/>
        <v>1.2668047953310184</v>
      </c>
      <c r="BO20" s="810">
        <f t="shared" si="14"/>
        <v>0</v>
      </c>
      <c r="BP20" s="810">
        <f t="shared" si="15"/>
        <v>40.504731191360399</v>
      </c>
      <c r="BQ20" s="830">
        <f t="shared" si="16"/>
        <v>0.59737920203692496</v>
      </c>
      <c r="BR20" s="830">
        <f t="shared" si="17"/>
        <v>69.193481509857989</v>
      </c>
      <c r="BS20" s="830">
        <f t="shared" si="18"/>
        <v>45.709433228506299</v>
      </c>
      <c r="BT20" s="810">
        <f t="shared" si="19"/>
        <v>10.375680451462889</v>
      </c>
      <c r="BU20" s="810">
        <f t="shared" si="20"/>
        <v>52.44836347718018</v>
      </c>
      <c r="BV20" s="810">
        <f t="shared" si="21"/>
        <v>0</v>
      </c>
      <c r="BW20" s="830">
        <f t="shared" si="22"/>
        <v>3.8968668468459393</v>
      </c>
      <c r="BX20" s="816">
        <f t="shared" si="52"/>
        <v>419.57209941298737</v>
      </c>
      <c r="BY20" s="755">
        <f t="shared" si="53"/>
        <v>7.271613508024044E-2</v>
      </c>
      <c r="BZ20" s="805">
        <f t="shared" ca="1" si="47"/>
        <v>79.91652151930478</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1.6787664241947682</v>
      </c>
      <c r="BF21" s="808">
        <f t="shared" si="5"/>
        <v>0</v>
      </c>
      <c r="BG21" s="829">
        <f t="shared" si="6"/>
        <v>34.630695440714632</v>
      </c>
      <c r="BH21" s="829">
        <f t="shared" si="7"/>
        <v>1.7976603177931301</v>
      </c>
      <c r="BI21" s="829">
        <f t="shared" si="8"/>
        <v>0</v>
      </c>
      <c r="BJ21" s="829">
        <f t="shared" si="9"/>
        <v>0</v>
      </c>
      <c r="BK21" s="829">
        <f t="shared" si="10"/>
        <v>8.3381342973017927E-2</v>
      </c>
      <c r="BL21" s="810">
        <f t="shared" si="11"/>
        <v>40.107703083393744</v>
      </c>
      <c r="BM21" s="810">
        <f t="shared" si="12"/>
        <v>14.685499413075259</v>
      </c>
      <c r="BN21" s="810">
        <f t="shared" si="13"/>
        <v>0.30981755694505009</v>
      </c>
      <c r="BO21" s="810">
        <f t="shared" si="14"/>
        <v>0</v>
      </c>
      <c r="BP21" s="810">
        <f t="shared" si="15"/>
        <v>26.012142475414738</v>
      </c>
      <c r="BQ21" s="830">
        <f t="shared" si="16"/>
        <v>2.5242881372771149E-2</v>
      </c>
      <c r="BR21" s="830">
        <f t="shared" si="17"/>
        <v>42.134915529955798</v>
      </c>
      <c r="BS21" s="830">
        <f t="shared" si="18"/>
        <v>7.3217686106568314</v>
      </c>
      <c r="BT21" s="810">
        <f t="shared" si="19"/>
        <v>12.905758544040447</v>
      </c>
      <c r="BU21" s="810">
        <f t="shared" si="20"/>
        <v>9.6176387793347313</v>
      </c>
      <c r="BV21" s="810">
        <f t="shared" si="21"/>
        <v>0</v>
      </c>
      <c r="BW21" s="830">
        <f t="shared" si="22"/>
        <v>1.5811354461441607</v>
      </c>
      <c r="BX21" s="816">
        <f t="shared" si="52"/>
        <v>192.89212584600909</v>
      </c>
      <c r="BY21" s="755">
        <f t="shared" si="53"/>
        <v>3.3430177789602965E-2</v>
      </c>
      <c r="BZ21" s="805">
        <f t="shared" ca="1" si="47"/>
        <v>104.4838135490094</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150.35555379017791</v>
      </c>
      <c r="BF23" s="808">
        <f t="shared" si="5"/>
        <v>0</v>
      </c>
      <c r="BG23" s="829">
        <f t="shared" si="6"/>
        <v>952.84118378023516</v>
      </c>
      <c r="BH23" s="829">
        <f t="shared" si="7"/>
        <v>158.43372486097729</v>
      </c>
      <c r="BI23" s="829">
        <f t="shared" si="8"/>
        <v>0</v>
      </c>
      <c r="BJ23" s="829">
        <f t="shared" si="9"/>
        <v>0</v>
      </c>
      <c r="BK23" s="829">
        <f t="shared" si="10"/>
        <v>39.452652104427351</v>
      </c>
      <c r="BL23" s="810">
        <f t="shared" si="11"/>
        <v>370.30392250503957</v>
      </c>
      <c r="BM23" s="810">
        <f t="shared" si="12"/>
        <v>709.27281594455508</v>
      </c>
      <c r="BN23" s="810">
        <f t="shared" si="13"/>
        <v>115.66000300573616</v>
      </c>
      <c r="BO23" s="810">
        <f t="shared" si="14"/>
        <v>0</v>
      </c>
      <c r="BP23" s="810">
        <f t="shared" si="15"/>
        <v>305.73746589720702</v>
      </c>
      <c r="BQ23" s="830">
        <f t="shared" si="16"/>
        <v>3.8461670279910196</v>
      </c>
      <c r="BR23" s="830">
        <f t="shared" si="17"/>
        <v>1875.4576068337099</v>
      </c>
      <c r="BS23" s="830">
        <f t="shared" si="18"/>
        <v>235.06228148281679</v>
      </c>
      <c r="BT23" s="810">
        <f t="shared" si="19"/>
        <v>129.63476898396831</v>
      </c>
      <c r="BU23" s="810">
        <f t="shared" si="20"/>
        <v>224.3703486124414</v>
      </c>
      <c r="BV23" s="810">
        <f t="shared" si="21"/>
        <v>0</v>
      </c>
      <c r="BW23" s="830">
        <f t="shared" si="22"/>
        <v>39.589541062163946</v>
      </c>
      <c r="BX23" s="816">
        <f t="shared" si="52"/>
        <v>5310.0180358914477</v>
      </c>
      <c r="BY23" s="755">
        <f t="shared" si="53"/>
        <v>0.92028042216489558</v>
      </c>
      <c r="BZ23" s="805">
        <f t="shared" ca="1" si="47"/>
        <v>101.14851940664107</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1.7818064208542082</v>
      </c>
      <c r="BF24" s="808">
        <f t="shared" si="5"/>
        <v>0</v>
      </c>
      <c r="BG24" s="829">
        <f t="shared" si="6"/>
        <v>11.061062132481899</v>
      </c>
      <c r="BH24" s="829">
        <f t="shared" si="7"/>
        <v>3.0907316552536201</v>
      </c>
      <c r="BI24" s="829">
        <f t="shared" si="8"/>
        <v>0</v>
      </c>
      <c r="BJ24" s="829">
        <f t="shared" si="9"/>
        <v>0</v>
      </c>
      <c r="BK24" s="829">
        <f t="shared" si="10"/>
        <v>0.55064774462767996</v>
      </c>
      <c r="BL24" s="810">
        <f t="shared" si="11"/>
        <v>2.0938741695814929</v>
      </c>
      <c r="BM24" s="810">
        <f t="shared" si="12"/>
        <v>12.044806964298724</v>
      </c>
      <c r="BN24" s="810">
        <f t="shared" si="13"/>
        <v>3.2220265992836357</v>
      </c>
      <c r="BO24" s="810">
        <f t="shared" si="14"/>
        <v>0</v>
      </c>
      <c r="BP24" s="810">
        <f t="shared" si="15"/>
        <v>3.2372915362486987</v>
      </c>
      <c r="BQ24" s="830">
        <f t="shared" si="16"/>
        <v>0.104071455097954</v>
      </c>
      <c r="BR24" s="830">
        <f t="shared" si="17"/>
        <v>33.799862190002877</v>
      </c>
      <c r="BS24" s="830">
        <f t="shared" si="18"/>
        <v>3.1493064570685596</v>
      </c>
      <c r="BT24" s="810">
        <f t="shared" si="19"/>
        <v>5.3462550116111105</v>
      </c>
      <c r="BU24" s="810">
        <f t="shared" si="20"/>
        <v>5.6761401562437026</v>
      </c>
      <c r="BV24" s="810">
        <f t="shared" si="21"/>
        <v>0</v>
      </c>
      <c r="BW24" s="830">
        <f t="shared" si="22"/>
        <v>0.52682546265478203</v>
      </c>
      <c r="BX24" s="816">
        <f t="shared" si="52"/>
        <v>85.684707955308937</v>
      </c>
      <c r="BY24" s="755">
        <f t="shared" si="53"/>
        <v>1.4850036040781445E-2</v>
      </c>
      <c r="BZ24" s="805">
        <f t="shared" ca="1" si="47"/>
        <v>101.66531841894566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6.2537657399767355</v>
      </c>
      <c r="BF25" s="808">
        <f t="shared" si="5"/>
        <v>0</v>
      </c>
      <c r="BG25" s="829">
        <f t="shared" si="6"/>
        <v>21.281945902109527</v>
      </c>
      <c r="BH25" s="829">
        <f t="shared" si="7"/>
        <v>9.6768927075781797</v>
      </c>
      <c r="BI25" s="829">
        <f t="shared" si="8"/>
        <v>0</v>
      </c>
      <c r="BJ25" s="829">
        <f t="shared" si="9"/>
        <v>0</v>
      </c>
      <c r="BK25" s="829">
        <f t="shared" si="10"/>
        <v>2.3474454495023358</v>
      </c>
      <c r="BL25" s="810">
        <f t="shared" si="11"/>
        <v>7.8820366964164315</v>
      </c>
      <c r="BM25" s="810">
        <f t="shared" si="12"/>
        <v>36.647518640079809</v>
      </c>
      <c r="BN25" s="810">
        <f t="shared" si="13"/>
        <v>10.181397561136659</v>
      </c>
      <c r="BO25" s="810">
        <f t="shared" si="14"/>
        <v>0</v>
      </c>
      <c r="BP25" s="810">
        <f t="shared" si="15"/>
        <v>4.2469656142963359</v>
      </c>
      <c r="BQ25" s="830">
        <f t="shared" si="16"/>
        <v>0.57183491023843502</v>
      </c>
      <c r="BR25" s="830">
        <f t="shared" si="17"/>
        <v>78.53970249730844</v>
      </c>
      <c r="BS25" s="830">
        <f t="shared" si="18"/>
        <v>8.5956162112913805</v>
      </c>
      <c r="BT25" s="810">
        <f t="shared" si="19"/>
        <v>21.151018399535889</v>
      </c>
      <c r="BU25" s="810">
        <f t="shared" si="20"/>
        <v>4.5045759027658567</v>
      </c>
      <c r="BV25" s="810">
        <f t="shared" si="21"/>
        <v>0</v>
      </c>
      <c r="BW25" s="830">
        <f t="shared" si="22"/>
        <v>3.4509199347786055</v>
      </c>
      <c r="BX25" s="816">
        <f t="shared" si="52"/>
        <v>215.33163616701461</v>
      </c>
      <c r="BY25" s="755">
        <f t="shared" si="53"/>
        <v>3.7319174379031997E-2</v>
      </c>
      <c r="BZ25" s="805">
        <f t="shared" ca="1" si="47"/>
        <v>80.849683492249909</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1.1623419185656911</v>
      </c>
      <c r="BF26" s="808">
        <f t="shared" si="5"/>
        <v>0</v>
      </c>
      <c r="BG26" s="829">
        <f t="shared" si="6"/>
        <v>4.5973572344395377</v>
      </c>
      <c r="BH26" s="829">
        <f t="shared" si="7"/>
        <v>2.9971228877494274</v>
      </c>
      <c r="BI26" s="829">
        <f t="shared" si="8"/>
        <v>0</v>
      </c>
      <c r="BJ26" s="829">
        <f t="shared" si="9"/>
        <v>0</v>
      </c>
      <c r="BK26" s="829">
        <f t="shared" si="10"/>
        <v>0.54213415303948254</v>
      </c>
      <c r="BL26" s="810">
        <f t="shared" si="11"/>
        <v>1.1532092225066606</v>
      </c>
      <c r="BM26" s="810">
        <f t="shared" si="12"/>
        <v>6.9298363922493094</v>
      </c>
      <c r="BN26" s="810">
        <f t="shared" si="13"/>
        <v>5.3751993028649681</v>
      </c>
      <c r="BO26" s="810">
        <f t="shared" si="14"/>
        <v>0</v>
      </c>
      <c r="BP26" s="810">
        <f t="shared" si="15"/>
        <v>2.1453224144809568</v>
      </c>
      <c r="BQ26" s="830">
        <f t="shared" si="16"/>
        <v>0.42043969885209698</v>
      </c>
      <c r="BR26" s="830">
        <f t="shared" si="17"/>
        <v>54.069111427196965</v>
      </c>
      <c r="BS26" s="830">
        <f t="shared" si="18"/>
        <v>11.537788727048685</v>
      </c>
      <c r="BT26" s="810">
        <f t="shared" si="19"/>
        <v>14.20702707385974</v>
      </c>
      <c r="BU26" s="810">
        <f t="shared" si="20"/>
        <v>11.199055698449142</v>
      </c>
      <c r="BV26" s="810">
        <f t="shared" si="21"/>
        <v>0</v>
      </c>
      <c r="BW26" s="830">
        <f t="shared" si="22"/>
        <v>2.2638727336516551</v>
      </c>
      <c r="BX26" s="816">
        <f t="shared" si="52"/>
        <v>118.59981888495432</v>
      </c>
      <c r="BY26" s="755">
        <f t="shared" si="53"/>
        <v>2.0554561331881164E-2</v>
      </c>
      <c r="BZ26" s="805">
        <f t="shared" ca="1" si="47"/>
        <v>86.309195057829442</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0.44653213042535045</v>
      </c>
      <c r="BF27" s="808">
        <f t="shared" si="5"/>
        <v>0</v>
      </c>
      <c r="BG27" s="829">
        <f t="shared" si="6"/>
        <v>3.2184509507340255</v>
      </c>
      <c r="BH27" s="829">
        <f t="shared" si="7"/>
        <v>0.80152788844145151</v>
      </c>
      <c r="BI27" s="829">
        <f t="shared" si="8"/>
        <v>0</v>
      </c>
      <c r="BJ27" s="829">
        <f t="shared" si="9"/>
        <v>0</v>
      </c>
      <c r="BK27" s="829">
        <f t="shared" si="10"/>
        <v>0.10712054840310775</v>
      </c>
      <c r="BL27" s="810">
        <f t="shared" si="11"/>
        <v>0.56695740645572734</v>
      </c>
      <c r="BM27" s="810">
        <f t="shared" si="12"/>
        <v>5.1050220588169957</v>
      </c>
      <c r="BN27" s="810">
        <f t="shared" si="13"/>
        <v>0.56137353097854825</v>
      </c>
      <c r="BO27" s="810">
        <f t="shared" si="14"/>
        <v>0</v>
      </c>
      <c r="BP27" s="810">
        <f t="shared" si="15"/>
        <v>1.632954537766818</v>
      </c>
      <c r="BQ27" s="830">
        <f t="shared" si="16"/>
        <v>5.7486907820490998E-2</v>
      </c>
      <c r="BR27" s="830">
        <f t="shared" si="17"/>
        <v>22.133717051781581</v>
      </c>
      <c r="BS27" s="830">
        <f t="shared" si="18"/>
        <v>0.65500712177437548</v>
      </c>
      <c r="BT27" s="810">
        <f t="shared" si="19"/>
        <v>1.6609305310247453</v>
      </c>
      <c r="BU27" s="810">
        <f t="shared" si="20"/>
        <v>3.2498796300997128</v>
      </c>
      <c r="BV27" s="810">
        <f t="shared" si="21"/>
        <v>0</v>
      </c>
      <c r="BW27" s="830">
        <f t="shared" si="22"/>
        <v>0.16884080675097593</v>
      </c>
      <c r="BX27" s="816">
        <f t="shared" si="52"/>
        <v>40.36580110127391</v>
      </c>
      <c r="BY27" s="755">
        <f t="shared" si="53"/>
        <v>6.99580608340969E-3</v>
      </c>
      <c r="BZ27" s="805">
        <f t="shared" ca="1" si="47"/>
        <v>125.17926599718207</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145.77801892783842</v>
      </c>
      <c r="BF29" s="808">
        <f t="shared" si="5"/>
        <v>0</v>
      </c>
      <c r="BG29" s="829">
        <f t="shared" si="6"/>
        <v>924.48628199285861</v>
      </c>
      <c r="BH29" s="829">
        <f t="shared" si="7"/>
        <v>155.89362987391146</v>
      </c>
      <c r="BI29" s="829">
        <f t="shared" si="8"/>
        <v>0</v>
      </c>
      <c r="BJ29" s="829">
        <f t="shared" si="9"/>
        <v>0</v>
      </c>
      <c r="BK29" s="829">
        <f t="shared" si="10"/>
        <v>37.6432358760065</v>
      </c>
      <c r="BL29" s="810">
        <f t="shared" si="11"/>
        <v>350.51864548927693</v>
      </c>
      <c r="BM29" s="810">
        <f t="shared" si="12"/>
        <v>708.70431996280831</v>
      </c>
      <c r="BN29" s="810">
        <f t="shared" si="13"/>
        <v>105.9915974326637</v>
      </c>
      <c r="BO29" s="810">
        <f t="shared" si="14"/>
        <v>0</v>
      </c>
      <c r="BP29" s="810">
        <f t="shared" si="15"/>
        <v>284.82360464369697</v>
      </c>
      <c r="BQ29" s="830">
        <f t="shared" si="16"/>
        <v>2.9444236419009502</v>
      </c>
      <c r="BR29" s="830">
        <f t="shared" si="17"/>
        <v>1743.5973917336828</v>
      </c>
      <c r="BS29" s="830">
        <f t="shared" si="18"/>
        <v>218.89932480564821</v>
      </c>
      <c r="BT29" s="810">
        <f t="shared" si="19"/>
        <v>128.6035830339853</v>
      </c>
      <c r="BU29" s="810">
        <f t="shared" si="20"/>
        <v>209.87370179837586</v>
      </c>
      <c r="BV29" s="810">
        <f t="shared" si="21"/>
        <v>0</v>
      </c>
      <c r="BW29" s="830">
        <f t="shared" si="22"/>
        <v>35.53642975094759</v>
      </c>
      <c r="BX29" s="833">
        <f t="shared" si="52"/>
        <v>5053.2941889636022</v>
      </c>
      <c r="BY29" s="834">
        <f t="shared" si="53"/>
        <v>0.87578755441310263</v>
      </c>
      <c r="BZ29" s="805">
        <f t="shared" ca="1" si="47"/>
        <v>100.95386027911579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2.7396126910507039</v>
      </c>
      <c r="BF30" s="808">
        <f t="shared" si="5"/>
        <v>0</v>
      </c>
      <c r="BG30" s="829">
        <f t="shared" si="6"/>
        <v>15.862666006316193</v>
      </c>
      <c r="BH30" s="829">
        <f t="shared" si="7"/>
        <v>2.5852438227865551</v>
      </c>
      <c r="BI30" s="829">
        <f t="shared" si="8"/>
        <v>0</v>
      </c>
      <c r="BJ30" s="829">
        <f t="shared" si="9"/>
        <v>0</v>
      </c>
      <c r="BK30" s="829">
        <f t="shared" si="10"/>
        <v>0.98362484916268222</v>
      </c>
      <c r="BL30" s="810">
        <f t="shared" si="11"/>
        <v>11.123035362540856</v>
      </c>
      <c r="BM30" s="810">
        <f t="shared" si="12"/>
        <v>11.868004454922692</v>
      </c>
      <c r="BN30" s="810">
        <f t="shared" si="13"/>
        <v>4.6880463077574799</v>
      </c>
      <c r="BO30" s="810">
        <f t="shared" si="14"/>
        <v>0</v>
      </c>
      <c r="BP30" s="810">
        <f t="shared" si="15"/>
        <v>5.6611950255928081</v>
      </c>
      <c r="BQ30" s="830">
        <f t="shared" si="16"/>
        <v>0.30680139636554404</v>
      </c>
      <c r="BR30" s="830">
        <f t="shared" si="17"/>
        <v>69.224257501492033</v>
      </c>
      <c r="BS30" s="830">
        <f t="shared" si="18"/>
        <v>7.2845745325181568</v>
      </c>
      <c r="BT30" s="810">
        <f t="shared" si="19"/>
        <v>5.5468773234056092</v>
      </c>
      <c r="BU30" s="810">
        <f t="shared" si="20"/>
        <v>6.6136148478763683</v>
      </c>
      <c r="BV30" s="810">
        <f t="shared" si="21"/>
        <v>0</v>
      </c>
      <c r="BW30" s="830">
        <f t="shared" si="22"/>
        <v>2.2197428089432525</v>
      </c>
      <c r="BX30" s="833">
        <f t="shared" si="52"/>
        <v>146.70729693073093</v>
      </c>
      <c r="BY30" s="755">
        <f t="shared" si="53"/>
        <v>2.5425874684702067E-2</v>
      </c>
      <c r="BZ30" s="805">
        <f t="shared" ca="1" si="47"/>
        <v>103.3783885757607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3.8888392457329282</v>
      </c>
      <c r="BF31" s="808">
        <f t="shared" si="5"/>
        <v>0</v>
      </c>
      <c r="BG31" s="829">
        <f t="shared" si="6"/>
        <v>15.585506827274704</v>
      </c>
      <c r="BH31" s="829">
        <f t="shared" si="7"/>
        <v>7.2826771894046445</v>
      </c>
      <c r="BI31" s="829">
        <f t="shared" si="8"/>
        <v>0</v>
      </c>
      <c r="BJ31" s="829">
        <f t="shared" si="9"/>
        <v>0</v>
      </c>
      <c r="BK31" s="829">
        <f t="shared" si="10"/>
        <v>0.60455532825341451</v>
      </c>
      <c r="BL31" s="810">
        <f t="shared" si="11"/>
        <v>6.7435101196203524</v>
      </c>
      <c r="BM31" s="810">
        <f t="shared" si="12"/>
        <v>20.799392207485198</v>
      </c>
      <c r="BN31" s="810">
        <f t="shared" si="13"/>
        <v>4.7863483118035024</v>
      </c>
      <c r="BO31" s="810">
        <f t="shared" si="14"/>
        <v>0</v>
      </c>
      <c r="BP31" s="810">
        <f t="shared" si="15"/>
        <v>2.97929868137753</v>
      </c>
      <c r="BQ31" s="830">
        <f t="shared" si="16"/>
        <v>0.40773761751230547</v>
      </c>
      <c r="BR31" s="830">
        <f t="shared" si="17"/>
        <v>49.063754960208605</v>
      </c>
      <c r="BS31" s="830">
        <f t="shared" si="18"/>
        <v>5.0838349980881752</v>
      </c>
      <c r="BT31" s="810">
        <f t="shared" si="19"/>
        <v>14.339931077406224</v>
      </c>
      <c r="BU31" s="810">
        <f t="shared" si="20"/>
        <v>5.3672063001978785</v>
      </c>
      <c r="BV31" s="810">
        <f t="shared" si="21"/>
        <v>0</v>
      </c>
      <c r="BW31" s="830">
        <f t="shared" si="22"/>
        <v>3.08653049653224</v>
      </c>
      <c r="BX31" s="833">
        <f t="shared" si="52"/>
        <v>140.01912336089771</v>
      </c>
      <c r="BY31" s="755">
        <f t="shared" si="53"/>
        <v>2.4266745816446743E-2</v>
      </c>
      <c r="BZ31" s="805">
        <f t="shared" ca="1" si="47"/>
        <v>81.666067647269585</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1.1182290103608192</v>
      </c>
      <c r="BF32" s="808">
        <f t="shared" si="5"/>
        <v>0</v>
      </c>
      <c r="BG32" s="829">
        <f t="shared" si="6"/>
        <v>6.7033127940356732</v>
      </c>
      <c r="BH32" s="829">
        <f t="shared" si="7"/>
        <v>1.9419392760693801</v>
      </c>
      <c r="BI32" s="829">
        <f t="shared" si="8"/>
        <v>0</v>
      </c>
      <c r="BJ32" s="829">
        <f t="shared" si="9"/>
        <v>0</v>
      </c>
      <c r="BK32" s="829">
        <f t="shared" si="10"/>
        <v>0.53064926726269657</v>
      </c>
      <c r="BL32" s="810">
        <f t="shared" si="11"/>
        <v>0.79091420142205293</v>
      </c>
      <c r="BM32" s="810">
        <f t="shared" si="12"/>
        <v>0.97450140475394631</v>
      </c>
      <c r="BN32" s="810">
        <f t="shared" si="13"/>
        <v>3.1102667738202823</v>
      </c>
      <c r="BO32" s="810">
        <f t="shared" si="14"/>
        <v>0</v>
      </c>
      <c r="BP32" s="810">
        <f t="shared" si="15"/>
        <v>2.8348183096808919</v>
      </c>
      <c r="BQ32" s="830">
        <f t="shared" si="16"/>
        <v>0.31831172144588699</v>
      </c>
      <c r="BR32" s="830">
        <f t="shared" si="17"/>
        <v>35.69197030644289</v>
      </c>
      <c r="BS32" s="830">
        <f t="shared" si="18"/>
        <v>6.7892936954786665</v>
      </c>
      <c r="BT32" s="810">
        <f t="shared" si="19"/>
        <v>5.7842133268456646</v>
      </c>
      <c r="BU32" s="810">
        <f t="shared" si="20"/>
        <v>4.1126690457623534</v>
      </c>
      <c r="BV32" s="810">
        <f t="shared" si="21"/>
        <v>0</v>
      </c>
      <c r="BW32" s="830">
        <f t="shared" si="22"/>
        <v>0.72522651078296263</v>
      </c>
      <c r="BX32" s="833">
        <f t="shared" si="52"/>
        <v>71.426315644164177</v>
      </c>
      <c r="BY32" s="755">
        <f t="shared" si="53"/>
        <v>1.2378910856874207E-2</v>
      </c>
      <c r="BZ32" s="805">
        <f t="shared" ca="1" si="47"/>
        <v>89.490622204745236</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1.4924532094510703</v>
      </c>
      <c r="BF33" s="808">
        <f t="shared" si="5"/>
        <v>0</v>
      </c>
      <c r="BG33" s="829">
        <f t="shared" si="6"/>
        <v>8.9255712474463866</v>
      </c>
      <c r="BH33" s="829">
        <f t="shared" si="7"/>
        <v>0.84149181529271766</v>
      </c>
      <c r="BI33" s="829">
        <f t="shared" si="8"/>
        <v>0</v>
      </c>
      <c r="BJ33" s="829">
        <f t="shared" si="9"/>
        <v>0</v>
      </c>
      <c r="BK33" s="829">
        <f t="shared" si="10"/>
        <v>0.30141521611411937</v>
      </c>
      <c r="BL33" s="810">
        <f t="shared" si="11"/>
        <v>3.0420109859303435</v>
      </c>
      <c r="BM33" s="810">
        <f t="shared" si="12"/>
        <v>5.4030984828528323</v>
      </c>
      <c r="BN33" s="810">
        <f t="shared" si="13"/>
        <v>0.4568988529321128</v>
      </c>
      <c r="BO33" s="810">
        <f t="shared" si="14"/>
        <v>0</v>
      </c>
      <c r="BP33" s="810">
        <f t="shared" si="15"/>
        <v>3.8954542175153088</v>
      </c>
      <c r="BQ33" s="830">
        <f t="shared" si="16"/>
        <v>0.1568648316195195</v>
      </c>
      <c r="BR33" s="830">
        <f t="shared" si="17"/>
        <v>7.8119530080204909</v>
      </c>
      <c r="BS33" s="830">
        <f t="shared" si="18"/>
        <v>1.2467879661819241</v>
      </c>
      <c r="BT33" s="810">
        <f t="shared" si="19"/>
        <v>0.93347782365855225</v>
      </c>
      <c r="BU33" s="810">
        <f t="shared" si="20"/>
        <v>1.997086420013535</v>
      </c>
      <c r="BV33" s="810">
        <f t="shared" si="21"/>
        <v>0</v>
      </c>
      <c r="BW33" s="830">
        <f t="shared" si="22"/>
        <v>1.1083463443642356</v>
      </c>
      <c r="BX33" s="833">
        <f t="shared" si="52"/>
        <v>37.612910421393153</v>
      </c>
      <c r="BY33" s="755">
        <f t="shared" si="53"/>
        <v>6.5187019794442202E-3</v>
      </c>
      <c r="BZ33" s="805">
        <f t="shared" ca="1" si="47"/>
        <v>74.367010853610836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66.689165351155197</v>
      </c>
      <c r="BF35" s="808">
        <f t="shared" si="5"/>
        <v>0</v>
      </c>
      <c r="BG35" s="829">
        <f t="shared" si="6"/>
        <v>431.23507212123843</v>
      </c>
      <c r="BH35" s="829">
        <f t="shared" si="7"/>
        <v>69.786497611838342</v>
      </c>
      <c r="BI35" s="829">
        <f t="shared" si="8"/>
        <v>0</v>
      </c>
      <c r="BJ35" s="829">
        <f t="shared" si="9"/>
        <v>0</v>
      </c>
      <c r="BK35" s="829">
        <f t="shared" si="10"/>
        <v>15.861006046698353</v>
      </c>
      <c r="BL35" s="810">
        <f t="shared" si="11"/>
        <v>163.81764134959806</v>
      </c>
      <c r="BM35" s="810">
        <f t="shared" si="12"/>
        <v>284.83396630752452</v>
      </c>
      <c r="BN35" s="810">
        <f t="shared" si="13"/>
        <v>43.228252952778284</v>
      </c>
      <c r="BO35" s="810">
        <f t="shared" si="14"/>
        <v>0</v>
      </c>
      <c r="BP35" s="810">
        <f t="shared" si="15"/>
        <v>135.13071419132316</v>
      </c>
      <c r="BQ35" s="830">
        <f t="shared" si="16"/>
        <v>1.6139107508991499</v>
      </c>
      <c r="BR35" s="830">
        <f t="shared" si="17"/>
        <v>634.60631622309802</v>
      </c>
      <c r="BS35" s="830">
        <f t="shared" si="18"/>
        <v>86.846007373207513</v>
      </c>
      <c r="BT35" s="810">
        <f t="shared" si="19"/>
        <v>48.885383170358807</v>
      </c>
      <c r="BU35" s="810">
        <f t="shared" si="20"/>
        <v>100.95660263866262</v>
      </c>
      <c r="BV35" s="810">
        <f t="shared" si="21"/>
        <v>0</v>
      </c>
      <c r="BW35" s="830">
        <f t="shared" si="22"/>
        <v>19.953285784975726</v>
      </c>
      <c r="BX35" s="833">
        <f t="shared" si="52"/>
        <v>2103.4438218733567</v>
      </c>
      <c r="BY35" s="755">
        <f t="shared" si="53"/>
        <v>0.36454832268169091</v>
      </c>
      <c r="BZ35" s="805">
        <f t="shared" ca="1" si="47"/>
        <v>95.087819459610998</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0.63532655970600638</v>
      </c>
      <c r="BF36" s="808">
        <f t="shared" si="5"/>
        <v>0</v>
      </c>
      <c r="BG36" s="829">
        <f t="shared" si="6"/>
        <v>1.8004430543393768</v>
      </c>
      <c r="BH36" s="829">
        <f t="shared" si="7"/>
        <v>0.754710783879598</v>
      </c>
      <c r="BI36" s="829">
        <f t="shared" si="8"/>
        <v>0</v>
      </c>
      <c r="BJ36" s="829">
        <f t="shared" si="9"/>
        <v>0</v>
      </c>
      <c r="BK36" s="829">
        <f t="shared" si="10"/>
        <v>0.12251492798626694</v>
      </c>
      <c r="BL36" s="810">
        <f t="shared" si="11"/>
        <v>0.58235143093985631</v>
      </c>
      <c r="BM36" s="810">
        <f t="shared" si="12"/>
        <v>0.29017656993254853</v>
      </c>
      <c r="BN36" s="810">
        <f t="shared" si="13"/>
        <v>0.10411914833969643</v>
      </c>
      <c r="BO36" s="810">
        <f t="shared" si="14"/>
        <v>0</v>
      </c>
      <c r="BP36" s="810">
        <f t="shared" si="15"/>
        <v>0.12665245635548489</v>
      </c>
      <c r="BQ36" s="830">
        <f t="shared" si="16"/>
        <v>3.8484270451447249E-2</v>
      </c>
      <c r="BR36" s="830">
        <f t="shared" si="17"/>
        <v>4.1183155354013525</v>
      </c>
      <c r="BS36" s="830">
        <f t="shared" si="18"/>
        <v>0.10092332378200575</v>
      </c>
      <c r="BT36" s="810">
        <f t="shared" si="19"/>
        <v>0.71912297134078651</v>
      </c>
      <c r="BU36" s="810">
        <f t="shared" si="20"/>
        <v>1.5796276519487553</v>
      </c>
      <c r="BV36" s="810">
        <f t="shared" si="21"/>
        <v>0</v>
      </c>
      <c r="BW36" s="830">
        <f t="shared" si="22"/>
        <v>7.0162419914005764E-2</v>
      </c>
      <c r="BX36" s="816">
        <f t="shared" si="52"/>
        <v>11.042931104317185</v>
      </c>
      <c r="BY36" s="755">
        <f t="shared" si="53"/>
        <v>1.9138528776979525E-3</v>
      </c>
      <c r="BZ36" s="805">
        <f t="shared" ca="1" si="47"/>
        <v>63.877503926745327</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0.52291625869062563</v>
      </c>
      <c r="BF37" s="808">
        <f t="shared" si="5"/>
        <v>0</v>
      </c>
      <c r="BG37" s="829">
        <f t="shared" si="6"/>
        <v>2.3212066982022801</v>
      </c>
      <c r="BH37" s="829">
        <f t="shared" si="7"/>
        <v>0.35293893277696375</v>
      </c>
      <c r="BI37" s="829">
        <f t="shared" si="8"/>
        <v>0</v>
      </c>
      <c r="BJ37" s="829">
        <f t="shared" si="9"/>
        <v>0</v>
      </c>
      <c r="BK37" s="829">
        <f t="shared" si="10"/>
        <v>0.11142222034024089</v>
      </c>
      <c r="BL37" s="810">
        <f t="shared" si="11"/>
        <v>0.59467755094957742</v>
      </c>
      <c r="BM37" s="810">
        <f t="shared" si="12"/>
        <v>2.5589534043157158</v>
      </c>
      <c r="BN37" s="810">
        <f t="shared" si="13"/>
        <v>0.62051907700988906</v>
      </c>
      <c r="BO37" s="810">
        <f t="shared" si="14"/>
        <v>0</v>
      </c>
      <c r="BP37" s="810">
        <f t="shared" si="15"/>
        <v>0.80095370262009102</v>
      </c>
      <c r="BQ37" s="830">
        <f t="shared" si="16"/>
        <v>1.6307832243323949E-2</v>
      </c>
      <c r="BR37" s="830">
        <f t="shared" si="17"/>
        <v>5.7485761335106984</v>
      </c>
      <c r="BS37" s="830">
        <f t="shared" si="18"/>
        <v>0.86389284523898957</v>
      </c>
      <c r="BT37" s="810">
        <f t="shared" si="19"/>
        <v>0.43208817931946497</v>
      </c>
      <c r="BU37" s="810">
        <f t="shared" si="20"/>
        <v>0.71052998932151423</v>
      </c>
      <c r="BV37" s="810">
        <f t="shared" si="21"/>
        <v>0</v>
      </c>
      <c r="BW37" s="830">
        <f t="shared" si="22"/>
        <v>6.052358092884258E-2</v>
      </c>
      <c r="BX37" s="816">
        <f t="shared" si="52"/>
        <v>15.715506405468217</v>
      </c>
      <c r="BY37" s="755">
        <f t="shared" si="53"/>
        <v>2.7236579558870392E-3</v>
      </c>
      <c r="BZ37" s="805">
        <f t="shared" ca="1" si="47"/>
        <v>94.697112092325952</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2.1319540474909759</v>
      </c>
      <c r="BF38" s="808">
        <f t="shared" si="5"/>
        <v>0</v>
      </c>
      <c r="BG38" s="829">
        <f t="shared" si="6"/>
        <v>7.6673303425808665</v>
      </c>
      <c r="BH38" s="829">
        <f t="shared" si="7"/>
        <v>2.36267555066655</v>
      </c>
      <c r="BI38" s="829">
        <f t="shared" si="8"/>
        <v>0</v>
      </c>
      <c r="BJ38" s="829">
        <f t="shared" si="9"/>
        <v>0</v>
      </c>
      <c r="BK38" s="829">
        <f t="shared" si="10"/>
        <v>1.7325579811567762</v>
      </c>
      <c r="BL38" s="810">
        <f t="shared" si="11"/>
        <v>1.9593182087794507</v>
      </c>
      <c r="BM38" s="810">
        <f t="shared" si="12"/>
        <v>27.878351615380343</v>
      </c>
      <c r="BN38" s="810">
        <f t="shared" si="13"/>
        <v>4.2692859621248669</v>
      </c>
      <c r="BO38" s="810">
        <f t="shared" si="14"/>
        <v>0</v>
      </c>
      <c r="BP38" s="810">
        <f t="shared" si="15"/>
        <v>2.5026114482957951</v>
      </c>
      <c r="BQ38" s="830">
        <f t="shared" si="16"/>
        <v>0.25485024450057397</v>
      </c>
      <c r="BR38" s="830">
        <f t="shared" si="17"/>
        <v>57.997444800057529</v>
      </c>
      <c r="BS38" s="830">
        <f t="shared" si="18"/>
        <v>8.3036978229944687</v>
      </c>
      <c r="BT38" s="810">
        <f t="shared" si="19"/>
        <v>22.530026044436038</v>
      </c>
      <c r="BU38" s="810">
        <f t="shared" si="20"/>
        <v>5.3245211505620373</v>
      </c>
      <c r="BV38" s="810">
        <f t="shared" si="21"/>
        <v>0</v>
      </c>
      <c r="BW38" s="830">
        <f t="shared" si="22"/>
        <v>0.4097618868421693</v>
      </c>
      <c r="BX38" s="816">
        <f t="shared" si="52"/>
        <v>145.32438710586845</v>
      </c>
      <c r="BY38" s="755">
        <f t="shared" si="53"/>
        <v>2.5186202271381016E-2</v>
      </c>
      <c r="BZ38" s="805">
        <f t="shared" ca="1" si="47"/>
        <v>90.633012593020794</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2.4422809632807523</v>
      </c>
      <c r="BF39" s="808">
        <f t="shared" si="5"/>
        <v>0</v>
      </c>
      <c r="BG39" s="829">
        <f t="shared" si="6"/>
        <v>6.7988073973679164</v>
      </c>
      <c r="BH39" s="829">
        <f t="shared" si="7"/>
        <v>3.2641995706844473</v>
      </c>
      <c r="BI39" s="829">
        <f t="shared" si="8"/>
        <v>0</v>
      </c>
      <c r="BJ39" s="829">
        <f t="shared" si="9"/>
        <v>0</v>
      </c>
      <c r="BK39" s="829">
        <f t="shared" si="10"/>
        <v>0.1871688632929279</v>
      </c>
      <c r="BL39" s="810">
        <f t="shared" si="11"/>
        <v>1.6528273655702106</v>
      </c>
      <c r="BM39" s="810">
        <f t="shared" si="12"/>
        <v>5.612777024382936</v>
      </c>
      <c r="BN39" s="810">
        <f t="shared" si="13"/>
        <v>2.8575858314656077</v>
      </c>
      <c r="BO39" s="810">
        <f t="shared" si="14"/>
        <v>0</v>
      </c>
      <c r="BP39" s="810">
        <f t="shared" si="15"/>
        <v>0.84316500974859543</v>
      </c>
      <c r="BQ39" s="830">
        <f t="shared" si="16"/>
        <v>0.20359407307345201</v>
      </c>
      <c r="BR39" s="830">
        <f t="shared" si="17"/>
        <v>7.8654298820965201</v>
      </c>
      <c r="BS39" s="830">
        <f t="shared" si="18"/>
        <v>1.6085836156622868</v>
      </c>
      <c r="BT39" s="810">
        <f t="shared" si="19"/>
        <v>4.8503737441807191</v>
      </c>
      <c r="BU39" s="810">
        <f t="shared" si="20"/>
        <v>0.80006403854532704</v>
      </c>
      <c r="BV39" s="810">
        <f t="shared" si="21"/>
        <v>0</v>
      </c>
      <c r="BW39" s="830">
        <f t="shared" si="22"/>
        <v>0.14139251802654348</v>
      </c>
      <c r="BX39" s="816">
        <f t="shared" si="52"/>
        <v>39.128249897378254</v>
      </c>
      <c r="BY39" s="755">
        <f t="shared" si="53"/>
        <v>6.7813258054381723E-3</v>
      </c>
      <c r="BZ39" s="805">
        <f t="shared" ca="1" si="47"/>
        <v>57.830050574578188</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1.751612860098176</v>
      </c>
      <c r="BF40" s="808">
        <f t="shared" si="5"/>
        <v>0</v>
      </c>
      <c r="BG40" s="829">
        <f t="shared" si="6"/>
        <v>4.2708412155397273</v>
      </c>
      <c r="BH40" s="829">
        <f t="shared" si="7"/>
        <v>0.94632802187528853</v>
      </c>
      <c r="BI40" s="829">
        <f t="shared" si="8"/>
        <v>0</v>
      </c>
      <c r="BJ40" s="829">
        <f t="shared" si="9"/>
        <v>0</v>
      </c>
      <c r="BK40" s="829">
        <f t="shared" si="10"/>
        <v>4.2302695214886575E-2</v>
      </c>
      <c r="BL40" s="810">
        <f t="shared" si="11"/>
        <v>0.16776189894359161</v>
      </c>
      <c r="BM40" s="810">
        <f t="shared" si="12"/>
        <v>4.5219747848102676</v>
      </c>
      <c r="BN40" s="810">
        <f t="shared" si="13"/>
        <v>0.43980328350029563</v>
      </c>
      <c r="BO40" s="810">
        <f t="shared" si="14"/>
        <v>0</v>
      </c>
      <c r="BP40" s="810">
        <f t="shared" si="15"/>
        <v>0.56865990120489107</v>
      </c>
      <c r="BQ40" s="830">
        <f t="shared" si="16"/>
        <v>3.4734239978599799E-2</v>
      </c>
      <c r="BR40" s="830">
        <f t="shared" si="17"/>
        <v>1.98364318365906</v>
      </c>
      <c r="BS40" s="830">
        <f t="shared" si="18"/>
        <v>0.21203655579658465</v>
      </c>
      <c r="BT40" s="810">
        <f t="shared" si="19"/>
        <v>0.7812836475627134</v>
      </c>
      <c r="BU40" s="810">
        <f t="shared" si="20"/>
        <v>1.0374299514081868</v>
      </c>
      <c r="BV40" s="810">
        <f t="shared" si="21"/>
        <v>0</v>
      </c>
      <c r="BW40" s="830">
        <f t="shared" si="22"/>
        <v>0.29133716980463137</v>
      </c>
      <c r="BX40" s="816">
        <f t="shared" si="52"/>
        <v>17.049749409396899</v>
      </c>
      <c r="BY40" s="755">
        <f t="shared" si="53"/>
        <v>2.9548959115072615E-3</v>
      </c>
      <c r="BZ40" s="805">
        <f t="shared" ca="1" si="47"/>
        <v>59.685880596006847</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0.82885586894754237</v>
      </c>
      <c r="BF41" s="808">
        <f t="shared" si="5"/>
        <v>0</v>
      </c>
      <c r="BG41" s="829">
        <f t="shared" si="6"/>
        <v>6.1756825107192892</v>
      </c>
      <c r="BH41" s="829">
        <f t="shared" si="7"/>
        <v>0.89643780740110279</v>
      </c>
      <c r="BI41" s="829">
        <f t="shared" si="8"/>
        <v>0</v>
      </c>
      <c r="BJ41" s="829">
        <f t="shared" si="9"/>
        <v>0</v>
      </c>
      <c r="BK41" s="829">
        <f t="shared" si="10"/>
        <v>0.1920128346411383</v>
      </c>
      <c r="BL41" s="810">
        <f t="shared" si="11"/>
        <v>3.5161609884228944</v>
      </c>
      <c r="BM41" s="810">
        <f t="shared" si="12"/>
        <v>4.9661391047791827</v>
      </c>
      <c r="BN41" s="810">
        <f t="shared" si="13"/>
        <v>1.3723658060943058</v>
      </c>
      <c r="BO41" s="810">
        <f t="shared" si="14"/>
        <v>0</v>
      </c>
      <c r="BP41" s="810">
        <f t="shared" si="15"/>
        <v>3.2943090842972542</v>
      </c>
      <c r="BQ41" s="830">
        <f t="shared" si="16"/>
        <v>6.9501943927538001E-2</v>
      </c>
      <c r="BR41" s="830">
        <f t="shared" si="17"/>
        <v>42.505829834317083</v>
      </c>
      <c r="BS41" s="830">
        <f t="shared" si="18"/>
        <v>2.8835079311012546</v>
      </c>
      <c r="BT41" s="810">
        <f t="shared" si="19"/>
        <v>2.3828948694089966</v>
      </c>
      <c r="BU41" s="810">
        <f t="shared" si="20"/>
        <v>2.9672112316425228</v>
      </c>
      <c r="BV41" s="810">
        <f t="shared" si="21"/>
        <v>0</v>
      </c>
      <c r="BW41" s="830">
        <f t="shared" si="22"/>
        <v>0.10329180507547954</v>
      </c>
      <c r="BX41" s="816">
        <f t="shared" si="52"/>
        <v>72.154201620775595</v>
      </c>
      <c r="BY41" s="755">
        <f t="shared" si="53"/>
        <v>1.2505060939475839E-2</v>
      </c>
      <c r="BZ41" s="805">
        <f t="shared" ca="1" si="47"/>
        <v>141.91845289196669</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84.997888090630397</v>
      </c>
      <c r="BF42" s="808">
        <f t="shared" si="5"/>
        <v>0</v>
      </c>
      <c r="BG42" s="829">
        <f t="shared" si="6"/>
        <v>532.73061666001217</v>
      </c>
      <c r="BH42" s="829">
        <f t="shared" si="7"/>
        <v>96.636211720877668</v>
      </c>
      <c r="BI42" s="829">
        <f t="shared" si="8"/>
        <v>0</v>
      </c>
      <c r="BJ42" s="829">
        <f t="shared" si="9"/>
        <v>0</v>
      </c>
      <c r="BK42" s="829">
        <f t="shared" si="10"/>
        <v>24.751014430669336</v>
      </c>
      <c r="BL42" s="810">
        <f t="shared" si="11"/>
        <v>209.70926120679599</v>
      </c>
      <c r="BM42" s="810">
        <f t="shared" si="12"/>
        <v>439.33766118887331</v>
      </c>
      <c r="BN42" s="810">
        <f t="shared" si="13"/>
        <v>82.108067938686901</v>
      </c>
      <c r="BO42" s="810">
        <f t="shared" si="14"/>
        <v>0</v>
      </c>
      <c r="BP42" s="810">
        <f t="shared" si="15"/>
        <v>173.7329342061544</v>
      </c>
      <c r="BQ42" s="830">
        <f t="shared" si="16"/>
        <v>2.7686166449259098</v>
      </c>
      <c r="BR42" s="830">
        <f t="shared" si="17"/>
        <v>1309.1744444078574</v>
      </c>
      <c r="BS42" s="830">
        <f t="shared" si="18"/>
        <v>158.18135053221675</v>
      </c>
      <c r="BT42" s="810">
        <f t="shared" si="19"/>
        <v>91.418827373392233</v>
      </c>
      <c r="BU42" s="810">
        <f t="shared" si="20"/>
        <v>135.62401334790874</v>
      </c>
      <c r="BV42" s="810">
        <f t="shared" si="21"/>
        <v>0</v>
      </c>
      <c r="BW42" s="830">
        <f t="shared" si="22"/>
        <v>24.970244834432552</v>
      </c>
      <c r="BX42" s="816">
        <f t="shared" si="52"/>
        <v>3366.1411525834333</v>
      </c>
      <c r="BY42" s="755">
        <f t="shared" si="53"/>
        <v>0.58338668155692086</v>
      </c>
      <c r="BZ42" s="805">
        <f t="shared" ca="1" si="47"/>
        <v>104.64911061926563</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103.86317224544335</v>
      </c>
      <c r="BF45" s="808">
        <f t="shared" si="5"/>
        <v>0</v>
      </c>
      <c r="BG45" s="829">
        <f t="shared" si="6"/>
        <v>723.61266446695299</v>
      </c>
      <c r="BH45" s="829">
        <f t="shared" si="7"/>
        <v>32.802025170906596</v>
      </c>
      <c r="BI45" s="829">
        <f t="shared" si="8"/>
        <v>0</v>
      </c>
      <c r="BJ45" s="829">
        <f t="shared" si="9"/>
        <v>0</v>
      </c>
      <c r="BK45" s="829">
        <f t="shared" si="10"/>
        <v>12.070562439280538</v>
      </c>
      <c r="BL45" s="810">
        <f t="shared" si="11"/>
        <v>205.98124563323395</v>
      </c>
      <c r="BM45" s="810">
        <f t="shared" si="12"/>
        <v>136.40659306391657</v>
      </c>
      <c r="BN45" s="810">
        <f t="shared" si="13"/>
        <v>12.669899495733635</v>
      </c>
      <c r="BO45" s="810">
        <f t="shared" si="14"/>
        <v>0</v>
      </c>
      <c r="BP45" s="810">
        <f t="shared" si="15"/>
        <v>84.926626392473196</v>
      </c>
      <c r="BQ45" s="830">
        <f t="shared" si="16"/>
        <v>0.46637898469616645</v>
      </c>
      <c r="BR45" s="830">
        <f t="shared" si="17"/>
        <v>193.42351554933651</v>
      </c>
      <c r="BS45" s="830">
        <f t="shared" si="18"/>
        <v>23.739973397532779</v>
      </c>
      <c r="BT45" s="810">
        <f t="shared" si="19"/>
        <v>14.461316636505046</v>
      </c>
      <c r="BU45" s="810">
        <f t="shared" si="20"/>
        <v>31.759939165115838</v>
      </c>
      <c r="BV45" s="810">
        <f t="shared" si="21"/>
        <v>0</v>
      </c>
      <c r="BW45" s="830">
        <f t="shared" si="22"/>
        <v>12.87861934135659</v>
      </c>
      <c r="BX45" s="816">
        <f t="shared" si="52"/>
        <v>1589.062531982484</v>
      </c>
      <c r="BY45" s="755">
        <f t="shared" si="53"/>
        <v>0.27540078543890539</v>
      </c>
      <c r="BZ45" s="805">
        <f t="shared" ca="1" si="47"/>
        <v>78.512528488070743</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0</v>
      </c>
      <c r="BE46" s="808">
        <f t="shared" si="4"/>
        <v>7.1078841410291034</v>
      </c>
      <c r="BF46" s="808">
        <f t="shared" si="5"/>
        <v>0</v>
      </c>
      <c r="BG46" s="829">
        <f t="shared" si="6"/>
        <v>32.184144964255282</v>
      </c>
      <c r="BH46" s="829">
        <f t="shared" si="7"/>
        <v>6.4133740759736018</v>
      </c>
      <c r="BI46" s="829">
        <f t="shared" si="8"/>
        <v>0</v>
      </c>
      <c r="BJ46" s="829">
        <f t="shared" si="9"/>
        <v>0</v>
      </c>
      <c r="BK46" s="829">
        <f t="shared" si="10"/>
        <v>2.2324995636814773</v>
      </c>
      <c r="BL46" s="810">
        <f t="shared" si="11"/>
        <v>28.148801418592164</v>
      </c>
      <c r="BM46" s="810">
        <f t="shared" si="12"/>
        <v>23.081009789035122</v>
      </c>
      <c r="BN46" s="810">
        <f t="shared" si="13"/>
        <v>10.148421483538776</v>
      </c>
      <c r="BO46" s="810">
        <f t="shared" si="14"/>
        <v>0</v>
      </c>
      <c r="BP46" s="810">
        <f t="shared" si="15"/>
        <v>23.488504546259271</v>
      </c>
      <c r="BQ46" s="830">
        <f t="shared" si="16"/>
        <v>3.117551585547385</v>
      </c>
      <c r="BR46" s="830">
        <f t="shared" si="17"/>
        <v>243.22337709817506</v>
      </c>
      <c r="BS46" s="830">
        <f t="shared" si="18"/>
        <v>24.525965770749124</v>
      </c>
      <c r="BT46" s="810">
        <f t="shared" si="19"/>
        <v>43.117817254636968</v>
      </c>
      <c r="BU46" s="810">
        <f t="shared" si="20"/>
        <v>107.64405354181909</v>
      </c>
      <c r="BV46" s="810">
        <f t="shared" si="21"/>
        <v>0</v>
      </c>
      <c r="BW46" s="830">
        <f t="shared" si="22"/>
        <v>16.050338350362459</v>
      </c>
      <c r="BX46" s="816">
        <f t="shared" si="52"/>
        <v>570.48374358365493</v>
      </c>
      <c r="BY46" s="755">
        <f t="shared" si="53"/>
        <v>9.8870666132349211E-2</v>
      </c>
      <c r="BZ46" s="805">
        <f t="shared" ca="1" si="47"/>
        <v>78.786794525716289</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36.740370408318078</v>
      </c>
      <c r="BF47" s="796">
        <f t="shared" si="5"/>
        <v>0</v>
      </c>
      <c r="BG47" s="797">
        <f t="shared" si="6"/>
        <v>188.86405012024005</v>
      </c>
      <c r="BH47" s="797">
        <f t="shared" si="7"/>
        <v>122.9132844786259</v>
      </c>
      <c r="BI47" s="797">
        <f t="shared" si="8"/>
        <v>0</v>
      </c>
      <c r="BJ47" s="797">
        <f t="shared" si="9"/>
        <v>0</v>
      </c>
      <c r="BK47" s="797">
        <f t="shared" si="10"/>
        <v>13.378049255712781</v>
      </c>
      <c r="BL47" s="798">
        <f t="shared" si="11"/>
        <v>103.1249962798662</v>
      </c>
      <c r="BM47" s="798">
        <f t="shared" si="12"/>
        <v>561.02398670050047</v>
      </c>
      <c r="BN47" s="798">
        <f t="shared" si="13"/>
        <v>46.805163202646597</v>
      </c>
      <c r="BO47" s="798">
        <f t="shared" si="14"/>
        <v>0</v>
      </c>
      <c r="BP47" s="798">
        <f t="shared" si="15"/>
        <v>105.83488696146965</v>
      </c>
      <c r="BQ47" s="799">
        <f t="shared" si="16"/>
        <v>0.71729733147747499</v>
      </c>
      <c r="BR47" s="799">
        <f t="shared" si="17"/>
        <v>1257.7357377420988</v>
      </c>
      <c r="BS47" s="799">
        <f t="shared" si="18"/>
        <v>65.697572629823995</v>
      </c>
      <c r="BT47" s="798">
        <f t="shared" si="19"/>
        <v>57.123911889951742</v>
      </c>
      <c r="BU47" s="798">
        <f t="shared" si="20"/>
        <v>66.238217650452015</v>
      </c>
      <c r="BV47" s="798">
        <f t="shared" si="21"/>
        <v>0</v>
      </c>
      <c r="BW47" s="799">
        <f t="shared" si="22"/>
        <v>10.550315820462602</v>
      </c>
      <c r="BX47" s="804">
        <f t="shared" si="52"/>
        <v>2636.7478404716462</v>
      </c>
      <c r="BY47" s="801">
        <f t="shared" si="53"/>
        <v>0.45697536230011199</v>
      </c>
      <c r="BZ47" s="805">
        <f t="shared" ca="1" si="47"/>
        <v>131.05695437895432</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v>
      </c>
      <c r="BE48" s="808">
        <f t="shared" si="4"/>
        <v>12.288573205209282</v>
      </c>
      <c r="BF48" s="808">
        <f t="shared" si="5"/>
        <v>0</v>
      </c>
      <c r="BG48" s="809">
        <f t="shared" si="6"/>
        <v>48.339140448550658</v>
      </c>
      <c r="BH48" s="809">
        <f t="shared" si="7"/>
        <v>12.871316274493829</v>
      </c>
      <c r="BI48" s="809">
        <f t="shared" si="8"/>
        <v>0</v>
      </c>
      <c r="BJ48" s="809">
        <f t="shared" si="9"/>
        <v>0</v>
      </c>
      <c r="BK48" s="809">
        <f t="shared" si="10"/>
        <v>15.318888741325136</v>
      </c>
      <c r="BL48" s="810">
        <f t="shared" si="11"/>
        <v>44.744956668307061</v>
      </c>
      <c r="BM48" s="810">
        <f t="shared" si="12"/>
        <v>49.488410446547149</v>
      </c>
      <c r="BN48" s="810">
        <f t="shared" si="13"/>
        <v>65.376515818080904</v>
      </c>
      <c r="BO48" s="810">
        <f t="shared" si="14"/>
        <v>0</v>
      </c>
      <c r="BP48" s="810">
        <f t="shared" si="15"/>
        <v>102.74998209979721</v>
      </c>
      <c r="BQ48" s="811">
        <f t="shared" si="16"/>
        <v>0.69877209827896491</v>
      </c>
      <c r="BR48" s="811">
        <f t="shared" si="17"/>
        <v>369.61736961038719</v>
      </c>
      <c r="BS48" s="811">
        <f t="shared" si="18"/>
        <v>145.03648820189383</v>
      </c>
      <c r="BT48" s="810">
        <f t="shared" si="19"/>
        <v>57.296954218905888</v>
      </c>
      <c r="BU48" s="810">
        <f t="shared" si="20"/>
        <v>43.357789642612559</v>
      </c>
      <c r="BV48" s="810">
        <f t="shared" si="21"/>
        <v>0</v>
      </c>
      <c r="BW48" s="811">
        <f t="shared" si="22"/>
        <v>6.5207264878183047</v>
      </c>
      <c r="BX48" s="816">
        <f t="shared" si="52"/>
        <v>973.70588396220785</v>
      </c>
      <c r="BY48" s="813">
        <f t="shared" si="53"/>
        <v>0.16875318612863222</v>
      </c>
      <c r="BZ48" s="805">
        <f t="shared" ca="1" si="47"/>
        <v>96.402308662208142</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0</v>
      </c>
      <c r="BE49" s="808">
        <f t="shared" si="4"/>
        <v>8.9275142927573921</v>
      </c>
      <c r="BF49" s="808">
        <f t="shared" si="5"/>
        <v>0</v>
      </c>
      <c r="BG49" s="809">
        <f t="shared" si="6"/>
        <v>134.98075040392891</v>
      </c>
      <c r="BH49" s="809">
        <f t="shared" si="7"/>
        <v>7.346685500318185</v>
      </c>
      <c r="BI49" s="809">
        <f t="shared" si="8"/>
        <v>0</v>
      </c>
      <c r="BJ49" s="809">
        <f t="shared" si="9"/>
        <v>0</v>
      </c>
      <c r="BK49" s="809">
        <f t="shared" si="10"/>
        <v>1.5066330922288576</v>
      </c>
      <c r="BL49" s="810">
        <f t="shared" si="11"/>
        <v>88.407494257461067</v>
      </c>
      <c r="BM49" s="810">
        <f t="shared" si="12"/>
        <v>94.941388098771057</v>
      </c>
      <c r="BN49" s="810">
        <f t="shared" si="13"/>
        <v>3.9161989623242293</v>
      </c>
      <c r="BO49" s="810">
        <f t="shared" si="14"/>
        <v>0</v>
      </c>
      <c r="BP49" s="810">
        <f t="shared" si="15"/>
        <v>65.194344631726025</v>
      </c>
      <c r="BQ49" s="811">
        <f t="shared" si="16"/>
        <v>7.8188933529838009E-2</v>
      </c>
      <c r="BR49" s="811">
        <f t="shared" si="17"/>
        <v>122.56783894811828</v>
      </c>
      <c r="BS49" s="811">
        <f t="shared" si="18"/>
        <v>8.1615946143294167</v>
      </c>
      <c r="BT49" s="810">
        <f t="shared" si="19"/>
        <v>5.4127210184867867</v>
      </c>
      <c r="BU49" s="810">
        <f t="shared" si="20"/>
        <v>53.450563426614359</v>
      </c>
      <c r="BV49" s="810">
        <f t="shared" si="21"/>
        <v>0</v>
      </c>
      <c r="BW49" s="811">
        <f t="shared" si="22"/>
        <v>3.8979238804376157</v>
      </c>
      <c r="BX49" s="816">
        <f t="shared" si="52"/>
        <v>598.78984006103201</v>
      </c>
      <c r="BY49" s="813">
        <f t="shared" si="53"/>
        <v>0.10377640209030017</v>
      </c>
      <c r="BZ49" s="805">
        <f t="shared" ca="1" si="47"/>
        <v>114.7691722212014</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92.101453679251208</v>
      </c>
      <c r="BF51" s="819">
        <f t="shared" si="5"/>
        <v>0</v>
      </c>
      <c r="BG51" s="820">
        <f t="shared" si="6"/>
        <v>595.53435284891123</v>
      </c>
      <c r="BH51" s="820">
        <f t="shared" si="7"/>
        <v>89.496901525943628</v>
      </c>
      <c r="BI51" s="820">
        <f t="shared" si="8"/>
        <v>0</v>
      </c>
      <c r="BJ51" s="820">
        <f t="shared" si="9"/>
        <v>0</v>
      </c>
      <c r="BK51" s="820">
        <f t="shared" si="10"/>
        <v>18.510010402007374</v>
      </c>
      <c r="BL51" s="821">
        <f t="shared" si="11"/>
        <v>215.34196503547344</v>
      </c>
      <c r="BM51" s="821">
        <f t="shared" si="12"/>
        <v>412.13000274030657</v>
      </c>
      <c r="BN51" s="821">
        <f t="shared" si="13"/>
        <v>43.197372926278561</v>
      </c>
      <c r="BO51" s="821">
        <f t="shared" si="14"/>
        <v>0</v>
      </c>
      <c r="BP51" s="821">
        <f t="shared" si="15"/>
        <v>166.08211313302263</v>
      </c>
      <c r="BQ51" s="822">
        <f t="shared" si="16"/>
        <v>1.011405872766</v>
      </c>
      <c r="BR51" s="822">
        <f t="shared" si="17"/>
        <v>618.77508018703395</v>
      </c>
      <c r="BS51" s="822">
        <f t="shared" si="18"/>
        <v>91.050942250533652</v>
      </c>
      <c r="BT51" s="821">
        <f t="shared" si="19"/>
        <v>34.983272311953172</v>
      </c>
      <c r="BU51" s="821">
        <f t="shared" si="20"/>
        <v>76.724964591911927</v>
      </c>
      <c r="BV51" s="821">
        <f t="shared" si="21"/>
        <v>0</v>
      </c>
      <c r="BW51" s="822">
        <f t="shared" si="22"/>
        <v>13.015514842286903</v>
      </c>
      <c r="BX51" s="841">
        <f t="shared" si="52"/>
        <v>2467.9553523476802</v>
      </c>
      <c r="BY51" s="842">
        <f t="shared" si="53"/>
        <v>0.42772189815384404</v>
      </c>
      <c r="BZ51" s="805">
        <f t="shared" ca="1" si="47"/>
        <v>93.62931109942771</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49.236634779014715</v>
      </c>
      <c r="BF52" s="808">
        <f t="shared" si="5"/>
        <v>0</v>
      </c>
      <c r="BG52" s="829">
        <f t="shared" si="6"/>
        <v>293.07282046136618</v>
      </c>
      <c r="BH52" s="829">
        <f t="shared" si="7"/>
        <v>61.861966720752456</v>
      </c>
      <c r="BI52" s="829">
        <f t="shared" si="8"/>
        <v>0</v>
      </c>
      <c r="BJ52" s="829">
        <f t="shared" si="9"/>
        <v>0</v>
      </c>
      <c r="BK52" s="829">
        <f t="shared" si="10"/>
        <v>15.214680992015182</v>
      </c>
      <c r="BL52" s="810">
        <f t="shared" si="11"/>
        <v>102.90524882018097</v>
      </c>
      <c r="BM52" s="810">
        <f t="shared" si="12"/>
        <v>242.96103140276199</v>
      </c>
      <c r="BN52" s="810">
        <f t="shared" si="13"/>
        <v>41.418732825816704</v>
      </c>
      <c r="BO52" s="810">
        <f t="shared" si="14"/>
        <v>0</v>
      </c>
      <c r="BP52" s="810">
        <f t="shared" si="15"/>
        <v>86.136325871821398</v>
      </c>
      <c r="BQ52" s="830">
        <f t="shared" si="16"/>
        <v>1.0957797734786499</v>
      </c>
      <c r="BR52" s="830">
        <f t="shared" si="17"/>
        <v>542.69655428172871</v>
      </c>
      <c r="BS52" s="830">
        <f t="shared" si="18"/>
        <v>68.946825612183389</v>
      </c>
      <c r="BT52" s="810">
        <f t="shared" si="19"/>
        <v>33.703840351204931</v>
      </c>
      <c r="BU52" s="810">
        <f t="shared" si="20"/>
        <v>37.729102861707361</v>
      </c>
      <c r="BV52" s="810">
        <f t="shared" si="21"/>
        <v>0</v>
      </c>
      <c r="BW52" s="830">
        <f t="shared" si="22"/>
        <v>11.649848641250887</v>
      </c>
      <c r="BX52" s="816">
        <f t="shared" si="52"/>
        <v>1588.6293933952834</v>
      </c>
      <c r="BY52" s="755">
        <f t="shared" si="53"/>
        <v>0.27532571809277007</v>
      </c>
      <c r="BZ52" s="805">
        <f t="shared" ca="1" si="47"/>
        <v>98.752112733239088</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2.6521854954061279</v>
      </c>
      <c r="BF53" s="796">
        <f t="shared" si="5"/>
        <v>0</v>
      </c>
      <c r="BG53" s="797">
        <f t="shared" si="6"/>
        <v>12.013679616961845</v>
      </c>
      <c r="BH53" s="797">
        <f t="shared" si="7"/>
        <v>2.8682127546859846</v>
      </c>
      <c r="BI53" s="797">
        <f t="shared" si="8"/>
        <v>0</v>
      </c>
      <c r="BJ53" s="797">
        <f t="shared" si="9"/>
        <v>0</v>
      </c>
      <c r="BK53" s="797">
        <f t="shared" si="10"/>
        <v>1.0303081254175757</v>
      </c>
      <c r="BL53" s="798">
        <f t="shared" si="11"/>
        <v>7.6972456189883278</v>
      </c>
      <c r="BM53" s="798">
        <f t="shared" si="12"/>
        <v>13.337046683359089</v>
      </c>
      <c r="BN53" s="798">
        <f t="shared" si="13"/>
        <v>4.6896182326857963</v>
      </c>
      <c r="BO53" s="798">
        <f t="shared" si="14"/>
        <v>0</v>
      </c>
      <c r="BP53" s="798">
        <f t="shared" si="15"/>
        <v>5.2210288707975625</v>
      </c>
      <c r="BQ53" s="799">
        <f t="shared" si="16"/>
        <v>0.208649948704629</v>
      </c>
      <c r="BR53" s="799">
        <f t="shared" si="17"/>
        <v>60.964275784125022</v>
      </c>
      <c r="BS53" s="799">
        <f t="shared" si="18"/>
        <v>6.0783962613584999</v>
      </c>
      <c r="BT53" s="798">
        <f t="shared" si="19"/>
        <v>7.085052467352126</v>
      </c>
      <c r="BU53" s="798">
        <f t="shared" si="20"/>
        <v>7.4509717119637795</v>
      </c>
      <c r="BV53" s="798">
        <f t="shared" si="21"/>
        <v>0</v>
      </c>
      <c r="BW53" s="799">
        <f t="shared" si="22"/>
        <v>3.3170917909107116</v>
      </c>
      <c r="BX53" s="804">
        <f t="shared" si="52"/>
        <v>134.61376336271709</v>
      </c>
      <c r="BY53" s="801">
        <f t="shared" si="53"/>
        <v>2.3329941657316656E-2</v>
      </c>
      <c r="BZ53" s="805">
        <f t="shared" ca="1" si="47"/>
        <v>101.04029115363031</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12.912469272754992</v>
      </c>
      <c r="BF54" s="808">
        <f t="shared" si="5"/>
        <v>0</v>
      </c>
      <c r="BG54" s="809">
        <f t="shared" si="6"/>
        <v>75.178586236095271</v>
      </c>
      <c r="BH54" s="809">
        <f t="shared" si="7"/>
        <v>14.968839817190787</v>
      </c>
      <c r="BI54" s="809">
        <f t="shared" si="8"/>
        <v>0</v>
      </c>
      <c r="BJ54" s="809">
        <f t="shared" si="9"/>
        <v>0</v>
      </c>
      <c r="BK54" s="809">
        <f t="shared" si="10"/>
        <v>6.2244785617496179</v>
      </c>
      <c r="BL54" s="810">
        <f t="shared" si="11"/>
        <v>42.467700724717865</v>
      </c>
      <c r="BM54" s="810">
        <f t="shared" si="12"/>
        <v>71.496130887797307</v>
      </c>
      <c r="BN54" s="810">
        <f t="shared" si="13"/>
        <v>24.254611057698167</v>
      </c>
      <c r="BO54" s="810">
        <f t="shared" si="14"/>
        <v>0</v>
      </c>
      <c r="BP54" s="810">
        <f t="shared" si="15"/>
        <v>43.050172686636813</v>
      </c>
      <c r="BQ54" s="811">
        <f t="shared" si="16"/>
        <v>2.1455999652093998</v>
      </c>
      <c r="BR54" s="811">
        <f t="shared" si="17"/>
        <v>242.76479232168927</v>
      </c>
      <c r="BS54" s="811">
        <f t="shared" si="18"/>
        <v>50.246879574915297</v>
      </c>
      <c r="BT54" s="810">
        <f t="shared" si="19"/>
        <v>31.786213304911389</v>
      </c>
      <c r="BU54" s="810">
        <f t="shared" si="20"/>
        <v>51.556360236450928</v>
      </c>
      <c r="BV54" s="810">
        <f t="shared" si="21"/>
        <v>0</v>
      </c>
      <c r="BW54" s="811">
        <f t="shared" si="22"/>
        <v>12.57292862884735</v>
      </c>
      <c r="BX54" s="816">
        <f t="shared" si="52"/>
        <v>681.62576327666432</v>
      </c>
      <c r="BY54" s="813">
        <f t="shared" si="53"/>
        <v>0.11813271460600767</v>
      </c>
      <c r="BZ54" s="805">
        <f t="shared" ca="1" si="47"/>
        <v>88.134887284127998</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3.0972567735728478</v>
      </c>
      <c r="BF55" s="808">
        <f t="shared" si="5"/>
        <v>0</v>
      </c>
      <c r="BG55" s="809">
        <f t="shared" si="6"/>
        <v>17.200560836664511</v>
      </c>
      <c r="BH55" s="809">
        <f t="shared" si="7"/>
        <v>5.8040791814269417</v>
      </c>
      <c r="BI55" s="809">
        <f t="shared" si="8"/>
        <v>0</v>
      </c>
      <c r="BJ55" s="809">
        <f t="shared" si="9"/>
        <v>0</v>
      </c>
      <c r="BK55" s="809">
        <f t="shared" si="10"/>
        <v>2.0205219188101591</v>
      </c>
      <c r="BL55" s="810">
        <f t="shared" si="11"/>
        <v>13.587839800638742</v>
      </c>
      <c r="BM55" s="810">
        <f t="shared" si="12"/>
        <v>30.075788285773612</v>
      </c>
      <c r="BN55" s="810">
        <f t="shared" si="13"/>
        <v>21.439664957520453</v>
      </c>
      <c r="BO55" s="810">
        <f t="shared" si="14"/>
        <v>0</v>
      </c>
      <c r="BP55" s="810">
        <f t="shared" si="15"/>
        <v>16.51035943772122</v>
      </c>
      <c r="BQ55" s="811">
        <f t="shared" si="16"/>
        <v>0.53856443984131008</v>
      </c>
      <c r="BR55" s="811">
        <f t="shared" si="17"/>
        <v>598.79929742541879</v>
      </c>
      <c r="BS55" s="811">
        <f t="shared" si="18"/>
        <v>42.676956301008786</v>
      </c>
      <c r="BT55" s="810">
        <f t="shared" si="19"/>
        <v>64.441621564578071</v>
      </c>
      <c r="BU55" s="810">
        <f t="shared" si="20"/>
        <v>75.538600597965583</v>
      </c>
      <c r="BV55" s="810">
        <f t="shared" si="21"/>
        <v>0</v>
      </c>
      <c r="BW55" s="811">
        <f t="shared" si="22"/>
        <v>5.4446160967040358</v>
      </c>
      <c r="BX55" s="816">
        <f t="shared" si="52"/>
        <v>897.17572761764507</v>
      </c>
      <c r="BY55" s="813">
        <f t="shared" si="53"/>
        <v>0.15548972749005979</v>
      </c>
      <c r="BZ55" s="805">
        <f t="shared" ca="1" si="47"/>
        <v>144.98644932882149</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3.5018419073170244</v>
      </c>
      <c r="BF57" s="819">
        <f t="shared" si="5"/>
        <v>0</v>
      </c>
      <c r="BG57" s="820">
        <f t="shared" si="6"/>
        <v>27.485604038844258</v>
      </c>
      <c r="BH57" s="820">
        <f t="shared" si="7"/>
        <v>2.1650561962067152</v>
      </c>
      <c r="BI57" s="820">
        <f t="shared" si="8"/>
        <v>0</v>
      </c>
      <c r="BJ57" s="820">
        <f t="shared" si="9"/>
        <v>0</v>
      </c>
      <c r="BK57" s="820">
        <f t="shared" si="10"/>
        <v>1.5976870496046032</v>
      </c>
      <c r="BL57" s="821">
        <f t="shared" si="11"/>
        <v>17.055226296423065</v>
      </c>
      <c r="BM57" s="821">
        <f t="shared" si="12"/>
        <v>14.602768214696509</v>
      </c>
      <c r="BN57" s="821">
        <f t="shared" si="13"/>
        <v>7.3725785696248742</v>
      </c>
      <c r="BO57" s="821">
        <f t="shared" si="14"/>
        <v>0</v>
      </c>
      <c r="BP57" s="821">
        <f t="shared" si="15"/>
        <v>22.908944579970044</v>
      </c>
      <c r="BQ57" s="822">
        <f t="shared" si="16"/>
        <v>1.5081646762306</v>
      </c>
      <c r="BR57" s="822">
        <f t="shared" si="17"/>
        <v>192.3176119975318</v>
      </c>
      <c r="BS57" s="822">
        <f t="shared" si="18"/>
        <v>13.6425612268149</v>
      </c>
      <c r="BT57" s="821">
        <f t="shared" si="19"/>
        <v>25.662944688521904</v>
      </c>
      <c r="BU57" s="821">
        <f t="shared" si="20"/>
        <v>80.841351815855006</v>
      </c>
      <c r="BV57" s="821">
        <f t="shared" si="21"/>
        <v>0</v>
      </c>
      <c r="BW57" s="822">
        <f t="shared" si="22"/>
        <v>8.537484416450992</v>
      </c>
      <c r="BX57" s="827">
        <f t="shared" si="52"/>
        <v>419.19982567409227</v>
      </c>
      <c r="BY57" s="842">
        <f t="shared" si="53"/>
        <v>7.2651616234678029E-2</v>
      </c>
      <c r="BZ57" s="805">
        <f t="shared" ca="1" si="47"/>
        <v>98.532726256773373</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11.428092203037279</v>
      </c>
      <c r="BF58" s="808">
        <f t="shared" si="5"/>
        <v>0</v>
      </c>
      <c r="BG58" s="829">
        <f t="shared" si="6"/>
        <v>102.88982790607417</v>
      </c>
      <c r="BH58" s="829">
        <f t="shared" si="7"/>
        <v>19.174677047389327</v>
      </c>
      <c r="BI58" s="829">
        <f t="shared" si="8"/>
        <v>0</v>
      </c>
      <c r="BJ58" s="829">
        <f t="shared" si="9"/>
        <v>0</v>
      </c>
      <c r="BK58" s="829">
        <f t="shared" si="10"/>
        <v>7.4387292698391638</v>
      </c>
      <c r="BL58" s="810">
        <f t="shared" si="11"/>
        <v>91.101771366295367</v>
      </c>
      <c r="BM58" s="810">
        <f t="shared" si="12"/>
        <v>142.83501987923245</v>
      </c>
      <c r="BN58" s="810">
        <f t="shared" si="13"/>
        <v>32.617151912758366</v>
      </c>
      <c r="BO58" s="810">
        <f t="shared" si="14"/>
        <v>0</v>
      </c>
      <c r="BP58" s="810">
        <f t="shared" si="15"/>
        <v>115.27860510525288</v>
      </c>
      <c r="BQ58" s="830">
        <f t="shared" si="16"/>
        <v>1.9505872233599451</v>
      </c>
      <c r="BR58" s="830">
        <f t="shared" si="17"/>
        <v>576.35454821797612</v>
      </c>
      <c r="BS58" s="830">
        <f t="shared" si="18"/>
        <v>92.658776750691842</v>
      </c>
      <c r="BT58" s="810">
        <f t="shared" si="19"/>
        <v>60.183429449998407</v>
      </c>
      <c r="BU58" s="810">
        <f t="shared" si="20"/>
        <v>87.629545617255928</v>
      </c>
      <c r="BV58" s="810">
        <f t="shared" si="21"/>
        <v>0</v>
      </c>
      <c r="BW58" s="830">
        <f t="shared" si="22"/>
        <v>8.9970101016376223</v>
      </c>
      <c r="BX58" s="816">
        <f t="shared" si="52"/>
        <v>1350.5377720507988</v>
      </c>
      <c r="BY58" s="755">
        <f t="shared" si="53"/>
        <v>0.23406200555473117</v>
      </c>
      <c r="BZ58" s="805">
        <f t="shared" ca="1" si="47"/>
        <v>112.30546427119874</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55.056100730893121</v>
      </c>
      <c r="BF59" s="808">
        <f t="shared" si="5"/>
        <v>0</v>
      </c>
      <c r="BG59" s="829">
        <f t="shared" si="6"/>
        <v>446.57763637399398</v>
      </c>
      <c r="BH59" s="829">
        <f t="shared" si="7"/>
        <v>104.99482187037901</v>
      </c>
      <c r="BI59" s="829">
        <f t="shared" si="8"/>
        <v>0</v>
      </c>
      <c r="BJ59" s="829">
        <f t="shared" si="9"/>
        <v>0</v>
      </c>
      <c r="BK59" s="829">
        <f t="shared" si="10"/>
        <v>21.551042639815321</v>
      </c>
      <c r="BL59" s="810">
        <f t="shared" si="11"/>
        <v>188.33710679577692</v>
      </c>
      <c r="BM59" s="810">
        <f t="shared" si="12"/>
        <v>505.30419595633981</v>
      </c>
      <c r="BN59" s="810">
        <f t="shared" si="13"/>
        <v>77.105591104722208</v>
      </c>
      <c r="BO59" s="810">
        <f t="shared" si="14"/>
        <v>0</v>
      </c>
      <c r="BP59" s="810">
        <f t="shared" si="15"/>
        <v>130.02595741390633</v>
      </c>
      <c r="BQ59" s="830">
        <f t="shared" si="16"/>
        <v>0.958998944049825</v>
      </c>
      <c r="BR59" s="830">
        <f t="shared" si="17"/>
        <v>1108.3451062518031</v>
      </c>
      <c r="BS59" s="830">
        <f t="shared" si="18"/>
        <v>126.01004809656818</v>
      </c>
      <c r="BT59" s="810">
        <f t="shared" si="19"/>
        <v>73.217943754623676</v>
      </c>
      <c r="BU59" s="810">
        <f t="shared" si="20"/>
        <v>66.413062914292652</v>
      </c>
      <c r="BV59" s="810">
        <f t="shared" si="21"/>
        <v>0</v>
      </c>
      <c r="BW59" s="830">
        <f t="shared" si="22"/>
        <v>12.858396577236476</v>
      </c>
      <c r="BX59" s="816">
        <f t="shared" si="52"/>
        <v>2916.7560094244009</v>
      </c>
      <c r="BY59" s="755">
        <f t="shared" si="53"/>
        <v>0.50550364114807644</v>
      </c>
      <c r="BZ59" s="805">
        <f t="shared" ca="1" si="47"/>
        <v>113.55590291921504</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70.445132696719512</v>
      </c>
      <c r="BF60" s="808">
        <f t="shared" si="5"/>
        <v>0</v>
      </c>
      <c r="BG60" s="829">
        <f t="shared" si="6"/>
        <v>350.74668597886034</v>
      </c>
      <c r="BH60" s="829">
        <f t="shared" si="7"/>
        <v>39.28933897761145</v>
      </c>
      <c r="BI60" s="829">
        <f t="shared" si="8"/>
        <v>0</v>
      </c>
      <c r="BJ60" s="829">
        <f t="shared" si="9"/>
        <v>0</v>
      </c>
      <c r="BK60" s="829">
        <f t="shared" si="10"/>
        <v>10.233850003614064</v>
      </c>
      <c r="BL60" s="810">
        <f t="shared" si="11"/>
        <v>73.178684603704312</v>
      </c>
      <c r="BM60" s="810">
        <f t="shared" si="12"/>
        <v>93.593403613134811</v>
      </c>
      <c r="BN60" s="810">
        <f t="shared" si="13"/>
        <v>13.98958315012152</v>
      </c>
      <c r="BO60" s="810">
        <f t="shared" si="14"/>
        <v>0</v>
      </c>
      <c r="BP60" s="810">
        <f t="shared" si="15"/>
        <v>40.976136051695455</v>
      </c>
      <c r="BQ60" s="830">
        <f t="shared" si="16"/>
        <v>0.33730162072282799</v>
      </c>
      <c r="BR60" s="830">
        <f t="shared" si="17"/>
        <v>154.4278829024629</v>
      </c>
      <c r="BS60" s="830">
        <f t="shared" si="18"/>
        <v>19.731592969328531</v>
      </c>
      <c r="BT60" s="810">
        <f t="shared" si="19"/>
        <v>10.365783378994012</v>
      </c>
      <c r="BU60" s="810">
        <f t="shared" si="20"/>
        <v>11.358930554964767</v>
      </c>
      <c r="BV60" s="810">
        <f t="shared" si="21"/>
        <v>0</v>
      </c>
      <c r="BW60" s="830">
        <f t="shared" si="22"/>
        <v>10.029104298731637</v>
      </c>
      <c r="BX60" s="816">
        <f t="shared" si="52"/>
        <v>898.70341080066623</v>
      </c>
      <c r="BY60" s="755">
        <f t="shared" si="53"/>
        <v>0.15575449060670124</v>
      </c>
      <c r="BZ60" s="805">
        <f t="shared" ca="1" si="47"/>
        <v>73.389054248336819</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19.568832462032798</v>
      </c>
      <c r="BF61" s="808">
        <f t="shared" si="5"/>
        <v>0</v>
      </c>
      <c r="BG61" s="829">
        <f t="shared" si="6"/>
        <v>65.300245702225311</v>
      </c>
      <c r="BH61" s="829">
        <f t="shared" si="7"/>
        <v>9.3761059084132299</v>
      </c>
      <c r="BI61" s="829">
        <f t="shared" si="8"/>
        <v>0</v>
      </c>
      <c r="BJ61" s="829">
        <f t="shared" si="9"/>
        <v>0</v>
      </c>
      <c r="BK61" s="829">
        <f t="shared" si="10"/>
        <v>2.1786910371267747</v>
      </c>
      <c r="BL61" s="810">
        <f t="shared" si="11"/>
        <v>12.327210937800031</v>
      </c>
      <c r="BM61" s="810">
        <f t="shared" si="12"/>
        <v>13.664612336595528</v>
      </c>
      <c r="BN61" s="810">
        <f t="shared" si="13"/>
        <v>3.9150952627727742</v>
      </c>
      <c r="BO61" s="810">
        <f t="shared" si="14"/>
        <v>0</v>
      </c>
      <c r="BP61" s="810">
        <f t="shared" si="15"/>
        <v>7.8103568491749806</v>
      </c>
      <c r="BQ61" s="830">
        <f t="shared" si="16"/>
        <v>0.2449475356367905</v>
      </c>
      <c r="BR61" s="830">
        <f t="shared" si="17"/>
        <v>32.554850630224124</v>
      </c>
      <c r="BS61" s="830">
        <f t="shared" si="18"/>
        <v>6.9570209565963292</v>
      </c>
      <c r="BT61" s="810">
        <f t="shared" si="19"/>
        <v>2.5698987278617631</v>
      </c>
      <c r="BU61" s="810">
        <f t="shared" si="20"/>
        <v>2.7571090976313255</v>
      </c>
      <c r="BV61" s="810">
        <f t="shared" si="21"/>
        <v>0</v>
      </c>
      <c r="BW61" s="830">
        <f t="shared" si="22"/>
        <v>5.5780046059431827</v>
      </c>
      <c r="BX61" s="816">
        <f t="shared" si="52"/>
        <v>184.80298205003496</v>
      </c>
      <c r="BY61" s="755">
        <f t="shared" si="53"/>
        <v>3.2028246455811954E-2</v>
      </c>
      <c r="BZ61" s="805">
        <f t="shared" ca="1" si="47"/>
        <v>52.973070606974836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0.14909919237937458</v>
      </c>
      <c r="BF63" s="808">
        <f t="shared" si="5"/>
        <v>0</v>
      </c>
      <c r="BG63" s="829">
        <f t="shared" si="6"/>
        <v>2.655745925616372</v>
      </c>
      <c r="BH63" s="829">
        <f t="shared" si="7"/>
        <v>0.37881199465206472</v>
      </c>
      <c r="BI63" s="829">
        <f t="shared" si="8"/>
        <v>0</v>
      </c>
      <c r="BJ63" s="829">
        <f t="shared" si="9"/>
        <v>0</v>
      </c>
      <c r="BK63" s="829">
        <f t="shared" si="10"/>
        <v>0.11506425960125094</v>
      </c>
      <c r="BL63" s="810">
        <f t="shared" si="11"/>
        <v>4.884042116778315</v>
      </c>
      <c r="BM63" s="810">
        <f t="shared" si="12"/>
        <v>7.0867420596727602</v>
      </c>
      <c r="BN63" s="810">
        <f t="shared" si="13"/>
        <v>0.91343283582089474</v>
      </c>
      <c r="BO63" s="810">
        <f t="shared" si="14"/>
        <v>0</v>
      </c>
      <c r="BP63" s="810">
        <f t="shared" si="15"/>
        <v>10.733070866141722</v>
      </c>
      <c r="BQ63" s="830">
        <f t="shared" si="16"/>
        <v>0.275714742053985</v>
      </c>
      <c r="BR63" s="830">
        <f t="shared" si="17"/>
        <v>98.704545454545254</v>
      </c>
      <c r="BS63" s="830">
        <f t="shared" si="18"/>
        <v>38.709221781250776</v>
      </c>
      <c r="BT63" s="810">
        <f t="shared" si="19"/>
        <v>58.095135688683925</v>
      </c>
      <c r="BU63" s="810">
        <f t="shared" si="20"/>
        <v>88.201904006346538</v>
      </c>
      <c r="BV63" s="810">
        <f t="shared" si="21"/>
        <v>0</v>
      </c>
      <c r="BW63" s="830">
        <f t="shared" si="22"/>
        <v>2.9073870999900295</v>
      </c>
      <c r="BX63" s="816">
        <f t="shared" si="52"/>
        <v>313.80991802353327</v>
      </c>
      <c r="BY63" s="755">
        <f t="shared" si="53"/>
        <v>5.4386467595066428E-2</v>
      </c>
      <c r="BZ63" s="805">
        <f t="shared" ca="1" si="47"/>
        <v>90.249272803766132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0.37440463864153922</v>
      </c>
      <c r="BF64" s="808">
        <f t="shared" si="5"/>
        <v>0</v>
      </c>
      <c r="BG64" s="829">
        <f t="shared" si="6"/>
        <v>8.2162139573756772</v>
      </c>
      <c r="BH64" s="829">
        <f t="shared" si="7"/>
        <v>1.8662061501241374</v>
      </c>
      <c r="BI64" s="829">
        <f t="shared" si="8"/>
        <v>0</v>
      </c>
      <c r="BJ64" s="829">
        <f t="shared" si="9"/>
        <v>0</v>
      </c>
      <c r="BK64" s="829">
        <f t="shared" si="10"/>
        <v>0.64662872649153691</v>
      </c>
      <c r="BL64" s="810">
        <f t="shared" si="11"/>
        <v>22.565841651852828</v>
      </c>
      <c r="BM64" s="810">
        <f t="shared" si="12"/>
        <v>61.719501924927769</v>
      </c>
      <c r="BN64" s="810">
        <f t="shared" si="13"/>
        <v>6.48</v>
      </c>
      <c r="BO64" s="810">
        <f t="shared" si="14"/>
        <v>0</v>
      </c>
      <c r="BP64" s="810">
        <f t="shared" si="15"/>
        <v>61.702677165354146</v>
      </c>
      <c r="BQ64" s="830">
        <f t="shared" si="16"/>
        <v>0.72652132247244494</v>
      </c>
      <c r="BR64" s="830">
        <f t="shared" si="17"/>
        <v>600.39448051947909</v>
      </c>
      <c r="BS64" s="830">
        <f t="shared" si="18"/>
        <v>100.24303004905464</v>
      </c>
      <c r="BT64" s="810">
        <f t="shared" si="19"/>
        <v>63.520225294418722</v>
      </c>
      <c r="BU64" s="810">
        <f t="shared" si="20"/>
        <v>79.682963109876837</v>
      </c>
      <c r="BV64" s="810">
        <f t="shared" si="21"/>
        <v>0</v>
      </c>
      <c r="BW64" s="830">
        <f t="shared" si="22"/>
        <v>5.5258698036087877</v>
      </c>
      <c r="BX64" s="816">
        <f t="shared" si="52"/>
        <v>1013.6645643136782</v>
      </c>
      <c r="BY64" s="755">
        <f t="shared" si="53"/>
        <v>0.1756784340231678</v>
      </c>
      <c r="BZ64" s="805">
        <f t="shared" ca="1" si="47"/>
        <v>144.38094865832792</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2.8958376475460641</v>
      </c>
      <c r="BF65" s="796">
        <f t="shared" si="5"/>
        <v>0</v>
      </c>
      <c r="BG65" s="797">
        <f t="shared" si="6"/>
        <v>79.672377768491359</v>
      </c>
      <c r="BH65" s="797">
        <f t="shared" si="7"/>
        <v>24.895747119118749</v>
      </c>
      <c r="BI65" s="797">
        <f t="shared" si="8"/>
        <v>0</v>
      </c>
      <c r="BJ65" s="797">
        <f t="shared" si="9"/>
        <v>0</v>
      </c>
      <c r="BK65" s="797">
        <f t="shared" si="10"/>
        <v>4.4631967738287956</v>
      </c>
      <c r="BL65" s="798">
        <f t="shared" si="11"/>
        <v>84.595788322165831</v>
      </c>
      <c r="BM65" s="798">
        <f t="shared" si="12"/>
        <v>364.87457892204014</v>
      </c>
      <c r="BN65" s="798">
        <f t="shared" si="13"/>
        <v>36.73611940298499</v>
      </c>
      <c r="BO65" s="798">
        <f t="shared" si="14"/>
        <v>0</v>
      </c>
      <c r="BP65" s="798">
        <f t="shared" si="15"/>
        <v>128.87173228346452</v>
      </c>
      <c r="BQ65" s="799">
        <f t="shared" si="16"/>
        <v>1.08528988979396</v>
      </c>
      <c r="BR65" s="799">
        <f t="shared" si="17"/>
        <v>867.95779220779195</v>
      </c>
      <c r="BS65" s="799">
        <f t="shared" si="18"/>
        <v>87.218650627357206</v>
      </c>
      <c r="BT65" s="798">
        <f t="shared" si="19"/>
        <v>19.278443420378739</v>
      </c>
      <c r="BU65" s="798">
        <f t="shared" si="20"/>
        <v>47.8542245140817</v>
      </c>
      <c r="BV65" s="798">
        <f t="shared" si="21"/>
        <v>0</v>
      </c>
      <c r="BW65" s="799">
        <f t="shared" si="22"/>
        <v>6.9291197288405861</v>
      </c>
      <c r="BX65" s="804">
        <f t="shared" si="52"/>
        <v>1757.3288986278849</v>
      </c>
      <c r="BY65" s="801">
        <f t="shared" si="53"/>
        <v>0.30456306735318628</v>
      </c>
      <c r="BZ65" s="805">
        <f t="shared" ca="1" si="47"/>
        <v>150.70296206661203</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72.339614827086237</v>
      </c>
      <c r="BF66" s="808">
        <f t="shared" si="5"/>
        <v>0</v>
      </c>
      <c r="BG66" s="809">
        <f t="shared" si="6"/>
        <v>716.30447137484327</v>
      </c>
      <c r="BH66" s="809">
        <f t="shared" si="7"/>
        <v>126.38393709810907</v>
      </c>
      <c r="BI66" s="809">
        <f t="shared" si="8"/>
        <v>0</v>
      </c>
      <c r="BJ66" s="809">
        <f t="shared" si="9"/>
        <v>0</v>
      </c>
      <c r="BK66" s="809">
        <f t="shared" si="10"/>
        <v>32.616666038518034</v>
      </c>
      <c r="BL66" s="810">
        <f t="shared" si="11"/>
        <v>250.58792561192391</v>
      </c>
      <c r="BM66" s="810">
        <f t="shared" si="12"/>
        <v>330.89990375360918</v>
      </c>
      <c r="BN66" s="810">
        <f t="shared" si="13"/>
        <v>88.323582089552175</v>
      </c>
      <c r="BO66" s="810">
        <f t="shared" si="14"/>
        <v>0</v>
      </c>
      <c r="BP66" s="810">
        <f t="shared" si="15"/>
        <v>113.28381889763764</v>
      </c>
      <c r="BQ66" s="811">
        <f t="shared" si="16"/>
        <v>2.4556780067081898</v>
      </c>
      <c r="BR66" s="811">
        <f t="shared" si="17"/>
        <v>487.17045454545251</v>
      </c>
      <c r="BS66" s="811">
        <f t="shared" si="18"/>
        <v>32.592871052825956</v>
      </c>
      <c r="BT66" s="810">
        <f t="shared" si="19"/>
        <v>29.415258576548798</v>
      </c>
      <c r="BU66" s="810">
        <f t="shared" si="20"/>
        <v>32.495438318127604</v>
      </c>
      <c r="BV66" s="810">
        <f t="shared" si="21"/>
        <v>0</v>
      </c>
      <c r="BW66" s="811">
        <f t="shared" si="22"/>
        <v>19.572126408134771</v>
      </c>
      <c r="BX66" s="816">
        <f t="shared" si="52"/>
        <v>2334.4417465990778</v>
      </c>
      <c r="BY66" s="813">
        <f t="shared" si="53"/>
        <v>0.40458262506049875</v>
      </c>
      <c r="BZ66" s="805">
        <f t="shared" ca="1" si="47"/>
        <v>90.516766686846282</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64.05963967695169</v>
      </c>
      <c r="BF67" s="808">
        <f t="shared" si="5"/>
        <v>0</v>
      </c>
      <c r="BG67" s="809">
        <f t="shared" si="6"/>
        <v>164.047638946928</v>
      </c>
      <c r="BH67" s="809">
        <f t="shared" si="7"/>
        <v>20.411281594193525</v>
      </c>
      <c r="BI67" s="809">
        <f t="shared" si="8"/>
        <v>0</v>
      </c>
      <c r="BJ67" s="809">
        <f t="shared" si="9"/>
        <v>0</v>
      </c>
      <c r="BK67" s="809">
        <f t="shared" si="10"/>
        <v>4.6657746956619865</v>
      </c>
      <c r="BL67" s="810">
        <f t="shared" si="11"/>
        <v>17.316149323123181</v>
      </c>
      <c r="BM67" s="810">
        <f t="shared" si="12"/>
        <v>5.0487247353224225</v>
      </c>
      <c r="BN67" s="810">
        <f t="shared" si="13"/>
        <v>2.4179104477611899</v>
      </c>
      <c r="BO67" s="810">
        <f t="shared" si="14"/>
        <v>0</v>
      </c>
      <c r="BP67" s="810">
        <f t="shared" si="15"/>
        <v>2.1341338582677136</v>
      </c>
      <c r="BQ67" s="811">
        <f t="shared" si="16"/>
        <v>0.39230953521801604</v>
      </c>
      <c r="BR67" s="811">
        <f t="shared" si="17"/>
        <v>8.7954545454545325</v>
      </c>
      <c r="BS67" s="811">
        <f t="shared" si="18"/>
        <v>0.19791949121206898</v>
      </c>
      <c r="BT67" s="810">
        <f t="shared" si="19"/>
        <v>1.5103942652329749</v>
      </c>
      <c r="BU67" s="810">
        <f t="shared" si="20"/>
        <v>0.69139230464101442</v>
      </c>
      <c r="BV67" s="810">
        <f t="shared" si="21"/>
        <v>0</v>
      </c>
      <c r="BW67" s="811">
        <f t="shared" si="22"/>
        <v>7.0391785465057977</v>
      </c>
      <c r="BX67" s="816">
        <f t="shared" si="52"/>
        <v>298.72790196647406</v>
      </c>
      <c r="BY67" s="813">
        <f t="shared" si="53"/>
        <v>5.1772599994189615E-2</v>
      </c>
      <c r="BZ67" s="805">
        <f t="shared" ca="1" si="47"/>
        <v>43.716746976630233</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8.1938289500931845</v>
      </c>
      <c r="BF68" s="808">
        <f t="shared" si="5"/>
        <v>0</v>
      </c>
      <c r="BG68" s="809">
        <f t="shared" si="6"/>
        <v>9.9037191809444192</v>
      </c>
      <c r="BH68" s="809">
        <f t="shared" si="7"/>
        <v>0.77990704781307674</v>
      </c>
      <c r="BI68" s="809">
        <f t="shared" si="8"/>
        <v>0</v>
      </c>
      <c r="BJ68" s="809">
        <f t="shared" si="9"/>
        <v>0</v>
      </c>
      <c r="BK68" s="809">
        <f t="shared" si="10"/>
        <v>0.2090604153318508</v>
      </c>
      <c r="BL68" s="810">
        <f t="shared" si="11"/>
        <v>0.87494872145494251</v>
      </c>
      <c r="BM68" s="810">
        <f t="shared" si="12"/>
        <v>0.16211501443695789</v>
      </c>
      <c r="BN68" s="810">
        <f t="shared" si="13"/>
        <v>5.9104477611940182E-2</v>
      </c>
      <c r="BO68" s="810">
        <f t="shared" si="14"/>
        <v>0</v>
      </c>
      <c r="BP68" s="810">
        <f t="shared" si="15"/>
        <v>9.9842519685039113E-2</v>
      </c>
      <c r="BQ68" s="811">
        <f t="shared" si="16"/>
        <v>1.4973646382366999E-2</v>
      </c>
      <c r="BR68" s="811">
        <f t="shared" si="17"/>
        <v>0.3490259740259728</v>
      </c>
      <c r="BS68" s="811">
        <f t="shared" si="18"/>
        <v>1.9153499149555046E-2</v>
      </c>
      <c r="BT68" s="810">
        <f t="shared" si="19"/>
        <v>5.284178187403981E-2</v>
      </c>
      <c r="BU68" s="810">
        <f t="shared" si="20"/>
        <v>0</v>
      </c>
      <c r="BV68" s="810">
        <f t="shared" si="21"/>
        <v>0</v>
      </c>
      <c r="BW68" s="811">
        <f t="shared" si="22"/>
        <v>0.85295583690559085</v>
      </c>
      <c r="BX68" s="816">
        <f t="shared" si="52"/>
        <v>21.571477065708937</v>
      </c>
      <c r="BY68" s="813">
        <f t="shared" si="53"/>
        <v>3.7385575503828313E-3</v>
      </c>
      <c r="BZ68" s="805">
        <f t="shared" ca="1" si="47"/>
        <v>25.088783705154107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11.987575067301712</v>
      </c>
      <c r="BF69" s="808">
        <f t="shared" si="5"/>
        <v>0</v>
      </c>
      <c r="BG69" s="809">
        <f t="shared" si="6"/>
        <v>12.199832845800202</v>
      </c>
      <c r="BH69" s="809">
        <f t="shared" si="7"/>
        <v>0.28410899598904898</v>
      </c>
      <c r="BI69" s="809">
        <f t="shared" si="8"/>
        <v>0</v>
      </c>
      <c r="BJ69" s="809">
        <f t="shared" si="9"/>
        <v>0</v>
      </c>
      <c r="BK69" s="809">
        <f t="shared" si="10"/>
        <v>0.28360909056646438</v>
      </c>
      <c r="BL69" s="810">
        <f t="shared" si="11"/>
        <v>1.1753042527006681</v>
      </c>
      <c r="BM69" s="810">
        <f t="shared" si="12"/>
        <v>0.20843358999037498</v>
      </c>
      <c r="BN69" s="810">
        <f t="shared" si="13"/>
        <v>6.9850746268656699E-2</v>
      </c>
      <c r="BO69" s="810">
        <f t="shared" si="14"/>
        <v>0</v>
      </c>
      <c r="BP69" s="810">
        <f t="shared" si="15"/>
        <v>0.17472440944881867</v>
      </c>
      <c r="BQ69" s="811">
        <f t="shared" si="16"/>
        <v>4.9512857371026994E-2</v>
      </c>
      <c r="BR69" s="811">
        <f t="shared" si="17"/>
        <v>0.62824675324675139</v>
      </c>
      <c r="BS69" s="811">
        <f t="shared" si="18"/>
        <v>1.9153499149555046E-2</v>
      </c>
      <c r="BT69" s="810">
        <f t="shared" si="19"/>
        <v>0.12770097286226317</v>
      </c>
      <c r="BU69" s="810">
        <f t="shared" si="20"/>
        <v>7.4077746925823029E-2</v>
      </c>
      <c r="BV69" s="810">
        <f t="shared" si="21"/>
        <v>0</v>
      </c>
      <c r="BW69" s="811">
        <f t="shared" si="22"/>
        <v>3.1733625760143553</v>
      </c>
      <c r="BX69" s="816">
        <f t="shared" si="52"/>
        <v>30.455493403635721</v>
      </c>
      <c r="BY69" s="813">
        <f t="shared" si="53"/>
        <v>5.2782484235070577E-3</v>
      </c>
      <c r="BZ69" s="805">
        <f t="shared" ca="1" si="47"/>
        <v>14.798677871290691</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28.97494305239168</v>
      </c>
      <c r="BF71" s="819">
        <f t="shared" ref="BF71:BF134" si="63">IF(OR(N71="",N71="*"),"",BF$5*N71)</f>
        <v>0</v>
      </c>
      <c r="BG71" s="820">
        <f t="shared" ref="BG71:BG134" si="64">IF(OR(P71="",P71="*"),"",BG$5*P71)</f>
        <v>192.54157960718692</v>
      </c>
      <c r="BH71" s="820">
        <f t="shared" ref="BH71:BH134" si="65">IF(OR(R71="",R71="*"),"",BH$5*R71)</f>
        <v>30.806328388616375</v>
      </c>
      <c r="BI71" s="820">
        <f t="shared" ref="BI71:BI134" si="66">IF(OR(T71="",T71="*"),"",BI$5*T71)</f>
        <v>0</v>
      </c>
      <c r="BJ71" s="820">
        <f t="shared" ref="BJ71:BJ134" si="67">IF(OR(V71="",V71="*"),"",BJ$5*V71)</f>
        <v>0</v>
      </c>
      <c r="BK71" s="820">
        <f t="shared" ref="BK71:BK134" si="68">IF(OR(X71="",X71="*"),"",BK$5*X71)</f>
        <v>11.465910375758472</v>
      </c>
      <c r="BL71" s="821">
        <f t="shared" ref="BL71:BL134" si="69">IF(OR(Z71="",Z71="*"),"",BL$5*Z71)</f>
        <v>79.228565568166104</v>
      </c>
      <c r="BM71" s="821">
        <f t="shared" ref="BM71:BM134" si="70">IF(OR(AB71="",AB71="*"),"",BM$5*AB71)</f>
        <v>122.76738450433071</v>
      </c>
      <c r="BN71" s="821">
        <f t="shared" ref="BN71:BN134" si="71">IF(OR(AD71="",AD71="*"),"",BN$5*AD71)</f>
        <v>33.802388059701421</v>
      </c>
      <c r="BO71" s="821">
        <f t="shared" ref="BO71:BO134" si="72">IF(OR(AF71="",AF71="*"),"",BO$5*AF71)</f>
        <v>0</v>
      </c>
      <c r="BP71" s="821">
        <f t="shared" ref="BP71:BP134" si="73">IF(OR(AH71="",AH71="*"),"",BP$5*AH71)</f>
        <v>66.495118110236206</v>
      </c>
      <c r="BQ71" s="822">
        <f t="shared" ref="BQ71:BQ134" si="74">IF(OR(AJ71="",AJ71="*"),"",BQ$5*AJ71)</f>
        <v>2.2658121705797751</v>
      </c>
      <c r="BR71" s="822">
        <f t="shared" ref="BR71:BR134" si="75">IF(OR(AL71="",AL71="*"),"",BR$5*AL71)</f>
        <v>440.68019480519416</v>
      </c>
      <c r="BS71" s="822">
        <f t="shared" ref="BS71:BS134" si="76">IF(OR(AN71="",AN71="*"),"",BS$5*AN71)</f>
        <v>71.608548820469707</v>
      </c>
      <c r="BT71" s="821">
        <f t="shared" ref="BT71:BT134" si="77">IF(OR(AP71="",AP71="*"),"",BT$5*AP71)</f>
        <v>34.954838709677269</v>
      </c>
      <c r="BU71" s="821">
        <f t="shared" ref="BU71:BU134" si="78">IF(OR(AR71="",AR71="*"),"",BU$5*AR71)</f>
        <v>64.546410154700482</v>
      </c>
      <c r="BV71" s="821">
        <f t="shared" ref="BV71:BV134" si="79">IF(OR(AT71="",AT71="*"),"",BV$5*AT71)</f>
        <v>0</v>
      </c>
      <c r="BW71" s="822">
        <f t="shared" ref="BW71:BW134" si="80">IF(OR(AV71="",AV71="*"),"",BW$5*AV71)</f>
        <v>19.515151515151501</v>
      </c>
      <c r="BX71" s="827">
        <f t="shared" si="52"/>
        <v>1199.6531738421606</v>
      </c>
      <c r="BY71" s="824">
        <f t="shared" si="53"/>
        <v>0.20791216184439526</v>
      </c>
      <c r="BZ71" s="805">
        <f t="shared" ca="1" si="47"/>
        <v>94.719547380727278</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0.67901861497613281</v>
      </c>
      <c r="BF73" s="808">
        <f t="shared" si="63"/>
        <v>0</v>
      </c>
      <c r="BG73" s="829">
        <f t="shared" si="64"/>
        <v>5.9316396378841363</v>
      </c>
      <c r="BH73" s="829">
        <f t="shared" si="65"/>
        <v>0.51962481619353196</v>
      </c>
      <c r="BI73" s="829">
        <f t="shared" si="66"/>
        <v>0</v>
      </c>
      <c r="BJ73" s="829">
        <f t="shared" si="67"/>
        <v>0</v>
      </c>
      <c r="BK73" s="829">
        <f t="shared" si="68"/>
        <v>0.57966365471293768</v>
      </c>
      <c r="BL73" s="810">
        <f t="shared" si="69"/>
        <v>6.0855600754413199</v>
      </c>
      <c r="BM73" s="810">
        <f t="shared" si="70"/>
        <v>4.1342219670512064</v>
      </c>
      <c r="BN73" s="810">
        <f t="shared" si="71"/>
        <v>2.1859678751999176</v>
      </c>
      <c r="BO73" s="810">
        <f t="shared" si="72"/>
        <v>0</v>
      </c>
      <c r="BP73" s="810">
        <f t="shared" si="73"/>
        <v>8.1768647317271714</v>
      </c>
      <c r="BQ73" s="830">
        <f t="shared" si="74"/>
        <v>0.6661376963773149</v>
      </c>
      <c r="BR73" s="830">
        <f t="shared" si="75"/>
        <v>41.448643786979545</v>
      </c>
      <c r="BS73" s="830">
        <f t="shared" si="76"/>
        <v>12.492649039036163</v>
      </c>
      <c r="BT73" s="810">
        <f t="shared" si="77"/>
        <v>6.3423804226918765</v>
      </c>
      <c r="BU73" s="810">
        <f t="shared" si="78"/>
        <v>22.006001638151119</v>
      </c>
      <c r="BV73" s="810">
        <f t="shared" si="79"/>
        <v>0</v>
      </c>
      <c r="BW73" s="830">
        <f t="shared" si="80"/>
        <v>9.4814179531160345</v>
      </c>
      <c r="BX73" s="816">
        <f t="shared" ref="BX73:BX136" si="106">IF(SUM(BB73:BW73)=0,"",SUM(BB73:BW73))</f>
        <v>120.72979190953841</v>
      </c>
      <c r="BY73" s="755">
        <f t="shared" ref="BY73:BY136" si="107">IF(BX73&lt;&gt;"", BX73 / $BX$5, "")</f>
        <v>2.0923707436661769E-2</v>
      </c>
      <c r="BZ73" s="805">
        <f t="shared" ca="1" si="104"/>
        <v>75.583840086967584</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18.71305659939344</v>
      </c>
      <c r="BF74" s="808">
        <f t="shared" si="63"/>
        <v>0</v>
      </c>
      <c r="BG74" s="829">
        <f t="shared" si="64"/>
        <v>131.80493148406384</v>
      </c>
      <c r="BH74" s="829">
        <f t="shared" si="65"/>
        <v>23.411667542785374</v>
      </c>
      <c r="BI74" s="829">
        <f t="shared" si="66"/>
        <v>0</v>
      </c>
      <c r="BJ74" s="829">
        <f t="shared" si="67"/>
        <v>0</v>
      </c>
      <c r="BK74" s="829">
        <f t="shared" si="68"/>
        <v>8.1806053805966652</v>
      </c>
      <c r="BL74" s="810">
        <f t="shared" si="69"/>
        <v>56.023330121260251</v>
      </c>
      <c r="BM74" s="810">
        <f t="shared" si="70"/>
        <v>101.62107674182772</v>
      </c>
      <c r="BN74" s="810">
        <f t="shared" si="71"/>
        <v>25.68226131910269</v>
      </c>
      <c r="BO74" s="810">
        <f t="shared" si="72"/>
        <v>0</v>
      </c>
      <c r="BP74" s="810">
        <f t="shared" si="73"/>
        <v>51.12110515841718</v>
      </c>
      <c r="BQ74" s="830">
        <f t="shared" si="74"/>
        <v>1.492140231164345</v>
      </c>
      <c r="BR74" s="830">
        <f t="shared" si="75"/>
        <v>346.09989632538981</v>
      </c>
      <c r="BS74" s="830">
        <f t="shared" si="76"/>
        <v>50.826257049229291</v>
      </c>
      <c r="BT74" s="810">
        <f t="shared" si="77"/>
        <v>24.278976640711811</v>
      </c>
      <c r="BU74" s="810">
        <f t="shared" si="78"/>
        <v>41.883850854505525</v>
      </c>
      <c r="BV74" s="810">
        <f t="shared" si="79"/>
        <v>0</v>
      </c>
      <c r="BW74" s="830">
        <f t="shared" si="80"/>
        <v>2.4209834190966251</v>
      </c>
      <c r="BX74" s="816">
        <f t="shared" si="106"/>
        <v>883.56013886754454</v>
      </c>
      <c r="BY74" s="755">
        <f t="shared" si="107"/>
        <v>0.15313000673614291</v>
      </c>
      <c r="BZ74" s="805">
        <f t="shared" ca="1" si="104"/>
        <v>101.78193446524229</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9.5828678380221284</v>
      </c>
      <c r="BF75" s="808">
        <f t="shared" si="63"/>
        <v>0</v>
      </c>
      <c r="BG75" s="829">
        <f t="shared" si="64"/>
        <v>54.805008485239405</v>
      </c>
      <c r="BH75" s="829">
        <f t="shared" si="65"/>
        <v>6.8750360296374922</v>
      </c>
      <c r="BI75" s="829">
        <f t="shared" si="66"/>
        <v>0</v>
      </c>
      <c r="BJ75" s="829">
        <f t="shared" si="67"/>
        <v>0</v>
      </c>
      <c r="BK75" s="829">
        <f t="shared" si="68"/>
        <v>2.7056413404488477</v>
      </c>
      <c r="BL75" s="810">
        <f t="shared" si="69"/>
        <v>17.119675371464496</v>
      </c>
      <c r="BM75" s="810">
        <f t="shared" si="70"/>
        <v>17.012085795452055</v>
      </c>
      <c r="BN75" s="810">
        <f t="shared" si="71"/>
        <v>5.9341588653987447</v>
      </c>
      <c r="BO75" s="810">
        <f t="shared" si="72"/>
        <v>0</v>
      </c>
      <c r="BP75" s="810">
        <f t="shared" si="73"/>
        <v>7.1971482200916572</v>
      </c>
      <c r="BQ75" s="830">
        <f t="shared" si="74"/>
        <v>0.1075342430381125</v>
      </c>
      <c r="BR75" s="830">
        <f t="shared" si="75"/>
        <v>53.13165469282476</v>
      </c>
      <c r="BS75" s="830">
        <f t="shared" si="76"/>
        <v>8.2896427322042747</v>
      </c>
      <c r="BT75" s="810">
        <f t="shared" si="77"/>
        <v>4.3334816462736274</v>
      </c>
      <c r="BU75" s="810">
        <f t="shared" si="78"/>
        <v>0.65655766204360377</v>
      </c>
      <c r="BV75" s="810">
        <f t="shared" si="79"/>
        <v>0</v>
      </c>
      <c r="BW75" s="830">
        <f t="shared" si="80"/>
        <v>7.6127501429387765</v>
      </c>
      <c r="BX75" s="816">
        <f t="shared" si="106"/>
        <v>195.36324306507802</v>
      </c>
      <c r="BY75" s="755">
        <f t="shared" si="107"/>
        <v>3.3858447671590644E-2</v>
      </c>
      <c r="BZ75" s="805">
        <f t="shared" ca="1" si="104"/>
        <v>81.840963705661594</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25.36342928142464</v>
      </c>
      <c r="BF77" s="808">
        <f t="shared" si="63"/>
        <v>0</v>
      </c>
      <c r="BG77" s="829">
        <f t="shared" si="64"/>
        <v>170.76999582114405</v>
      </c>
      <c r="BH77" s="829">
        <f t="shared" si="65"/>
        <v>24.550359712230101</v>
      </c>
      <c r="BI77" s="829">
        <f t="shared" si="66"/>
        <v>0</v>
      </c>
      <c r="BJ77" s="829">
        <f t="shared" si="67"/>
        <v>0</v>
      </c>
      <c r="BK77" s="829">
        <f t="shared" si="68"/>
        <v>7.0237817058003005</v>
      </c>
      <c r="BL77" s="810">
        <f t="shared" si="69"/>
        <v>57.968617530425142</v>
      </c>
      <c r="BM77" s="810">
        <f t="shared" si="70"/>
        <v>94.18882338787229</v>
      </c>
      <c r="BN77" s="810">
        <f t="shared" si="71"/>
        <v>7.8555223880596934</v>
      </c>
      <c r="BO77" s="810">
        <f t="shared" si="72"/>
        <v>0</v>
      </c>
      <c r="BP77" s="810">
        <f t="shared" si="73"/>
        <v>39.93700787401545</v>
      </c>
      <c r="BQ77" s="830">
        <f t="shared" si="74"/>
        <v>0.31903849225363351</v>
      </c>
      <c r="BR77" s="830">
        <f t="shared" si="75"/>
        <v>66.454545454545254</v>
      </c>
      <c r="BS77" s="830">
        <f t="shared" si="76"/>
        <v>15.744176300934244</v>
      </c>
      <c r="BT77" s="810">
        <f t="shared" si="77"/>
        <v>1.3474654377880184</v>
      </c>
      <c r="BU77" s="810">
        <f t="shared" si="78"/>
        <v>7.9016263387544354</v>
      </c>
      <c r="BV77" s="810">
        <f t="shared" si="79"/>
        <v>0</v>
      </c>
      <c r="BW77" s="830">
        <f t="shared" si="80"/>
        <v>4.4248405103668222</v>
      </c>
      <c r="BX77" s="816">
        <f t="shared" si="106"/>
        <v>523.84923023561407</v>
      </c>
      <c r="BY77" s="755">
        <f t="shared" si="107"/>
        <v>9.0788428117090827E-2</v>
      </c>
      <c r="BZ77" s="805">
        <f t="shared" ca="1" si="104"/>
        <v>81.046374070146314</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3.5982605094222397</v>
      </c>
      <c r="BF78" s="808">
        <f t="shared" si="63"/>
        <v>0</v>
      </c>
      <c r="BG78" s="829">
        <f t="shared" si="64"/>
        <v>21.577935645633065</v>
      </c>
      <c r="BH78" s="829">
        <f t="shared" si="65"/>
        <v>6.0944165021964709</v>
      </c>
      <c r="BI78" s="829">
        <f t="shared" si="66"/>
        <v>0</v>
      </c>
      <c r="BJ78" s="829">
        <f t="shared" si="67"/>
        <v>0</v>
      </c>
      <c r="BK78" s="829">
        <f t="shared" si="68"/>
        <v>4.3546150077262071</v>
      </c>
      <c r="BL78" s="810">
        <f t="shared" si="69"/>
        <v>20.907356761930792</v>
      </c>
      <c r="BM78" s="810">
        <f t="shared" si="70"/>
        <v>27.953260346487014</v>
      </c>
      <c r="BN78" s="810">
        <f t="shared" si="71"/>
        <v>22.164179104477483</v>
      </c>
      <c r="BO78" s="810">
        <f t="shared" si="72"/>
        <v>0</v>
      </c>
      <c r="BP78" s="810">
        <f t="shared" si="73"/>
        <v>25.347519685039355</v>
      </c>
      <c r="BQ78" s="830">
        <f t="shared" si="74"/>
        <v>1.7898498642389349</v>
      </c>
      <c r="BR78" s="830">
        <f t="shared" si="75"/>
        <v>218.4902597402577</v>
      </c>
      <c r="BS78" s="830">
        <f t="shared" si="76"/>
        <v>40.962950181181604</v>
      </c>
      <c r="BT78" s="810">
        <f t="shared" si="77"/>
        <v>13.144393241167423</v>
      </c>
      <c r="BU78" s="810">
        <f t="shared" si="78"/>
        <v>28.742165807219301</v>
      </c>
      <c r="BV78" s="810">
        <f t="shared" si="79"/>
        <v>0</v>
      </c>
      <c r="BW78" s="830">
        <f t="shared" si="80"/>
        <v>13.430422647527882</v>
      </c>
      <c r="BX78" s="816">
        <f t="shared" si="106"/>
        <v>448.55758504450552</v>
      </c>
      <c r="BY78" s="755">
        <f t="shared" si="107"/>
        <v>7.7739616125564209E-2</v>
      </c>
      <c r="BZ78" s="805">
        <f t="shared" ca="1" si="104"/>
        <v>98.885626566782207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1.3253261544833295E-2</v>
      </c>
      <c r="BF79" s="808">
        <f t="shared" si="63"/>
        <v>0</v>
      </c>
      <c r="BG79" s="829">
        <f t="shared" si="64"/>
        <v>0.19364814040952733</v>
      </c>
      <c r="BH79" s="829">
        <f t="shared" si="65"/>
        <v>0.16155217418985154</v>
      </c>
      <c r="BI79" s="829">
        <f t="shared" si="66"/>
        <v>0</v>
      </c>
      <c r="BJ79" s="829">
        <f t="shared" si="67"/>
        <v>0</v>
      </c>
      <c r="BK79" s="829">
        <f t="shared" si="68"/>
        <v>8.7513662231937475E-2</v>
      </c>
      <c r="BL79" s="810">
        <f t="shared" si="69"/>
        <v>0.35259127581020078</v>
      </c>
      <c r="BM79" s="810">
        <f t="shared" si="70"/>
        <v>0.62530076997112571</v>
      </c>
      <c r="BN79" s="810">
        <f t="shared" si="71"/>
        <v>3.7826865671641738</v>
      </c>
      <c r="BO79" s="810">
        <f t="shared" si="72"/>
        <v>0</v>
      </c>
      <c r="BP79" s="810">
        <f t="shared" si="73"/>
        <v>1.2105905511811006</v>
      </c>
      <c r="BQ79" s="830">
        <f t="shared" si="74"/>
        <v>0.15692381408720649</v>
      </c>
      <c r="BR79" s="830">
        <f t="shared" si="75"/>
        <v>155.73538961038952</v>
      </c>
      <c r="BS79" s="830">
        <f t="shared" si="76"/>
        <v>14.901422338353825</v>
      </c>
      <c r="BT79" s="810">
        <f t="shared" si="77"/>
        <v>20.462980030721887</v>
      </c>
      <c r="BU79" s="810">
        <f t="shared" si="78"/>
        <v>27.902618008726645</v>
      </c>
      <c r="BV79" s="810">
        <f t="shared" si="79"/>
        <v>0</v>
      </c>
      <c r="BW79" s="830">
        <f t="shared" si="80"/>
        <v>1.6598883572567766</v>
      </c>
      <c r="BX79" s="816">
        <f t="shared" si="106"/>
        <v>227.24635856203864</v>
      </c>
      <c r="BY79" s="755">
        <f t="shared" si="107"/>
        <v>3.93841176017398E-2</v>
      </c>
      <c r="BZ79" s="805">
        <f t="shared" ca="1" si="104"/>
        <v>136.43360222236527</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2.461793331952784</v>
      </c>
      <c r="BF81" s="808">
        <f t="shared" si="63"/>
        <v>0</v>
      </c>
      <c r="BG81" s="829">
        <f t="shared" si="64"/>
        <v>11.369912244045125</v>
      </c>
      <c r="BH81" s="829">
        <f t="shared" si="65"/>
        <v>0.51251034570573595</v>
      </c>
      <c r="BI81" s="829">
        <f t="shared" si="66"/>
        <v>0</v>
      </c>
      <c r="BJ81" s="829">
        <f t="shared" si="67"/>
        <v>0</v>
      </c>
      <c r="BK81" s="829">
        <f t="shared" si="68"/>
        <v>0.25929973994648148</v>
      </c>
      <c r="BL81" s="810">
        <f t="shared" si="69"/>
        <v>4.7273348830848869</v>
      </c>
      <c r="BM81" s="810">
        <f t="shared" si="70"/>
        <v>1.227442252165537</v>
      </c>
      <c r="BN81" s="810">
        <f t="shared" si="71"/>
        <v>0.49432835820895421</v>
      </c>
      <c r="BO81" s="810">
        <f t="shared" si="72"/>
        <v>0</v>
      </c>
      <c r="BP81" s="810">
        <f t="shared" si="73"/>
        <v>2.9203937007874017</v>
      </c>
      <c r="BQ81" s="830">
        <f t="shared" si="74"/>
        <v>1.2150614917744749</v>
      </c>
      <c r="BR81" s="830">
        <f t="shared" si="75"/>
        <v>23.733766233766133</v>
      </c>
      <c r="BS81" s="830">
        <f t="shared" si="76"/>
        <v>3.090097862794877</v>
      </c>
      <c r="BT81" s="810">
        <f t="shared" si="77"/>
        <v>3.3158218125960017</v>
      </c>
      <c r="BU81" s="810">
        <f t="shared" si="78"/>
        <v>24.445656485521607</v>
      </c>
      <c r="BV81" s="810">
        <f t="shared" si="79"/>
        <v>0</v>
      </c>
      <c r="BW81" s="830">
        <f t="shared" si="80"/>
        <v>5.2868819776714462</v>
      </c>
      <c r="BX81" s="816">
        <f t="shared" si="106"/>
        <v>85.060300720021445</v>
      </c>
      <c r="BY81" s="755">
        <f t="shared" si="107"/>
        <v>1.4741819882152764E-2</v>
      </c>
      <c r="BZ81" s="805">
        <f t="shared" ca="1" si="104"/>
        <v>50.452638517693352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2.6208324704907842</v>
      </c>
      <c r="BF82" s="808">
        <f t="shared" si="63"/>
        <v>0</v>
      </c>
      <c r="BG82" s="829">
        <f t="shared" si="64"/>
        <v>22.546176347680738</v>
      </c>
      <c r="BH82" s="829">
        <f t="shared" si="65"/>
        <v>1.3648373336728847</v>
      </c>
      <c r="BI82" s="829">
        <f t="shared" si="66"/>
        <v>0</v>
      </c>
      <c r="BJ82" s="829">
        <f t="shared" si="67"/>
        <v>0</v>
      </c>
      <c r="BK82" s="829">
        <f t="shared" si="68"/>
        <v>4.0969358911544074</v>
      </c>
      <c r="BL82" s="810">
        <f t="shared" si="69"/>
        <v>17.629563790510041</v>
      </c>
      <c r="BM82" s="810">
        <f t="shared" si="70"/>
        <v>8.9394850818093587</v>
      </c>
      <c r="BN82" s="810">
        <f t="shared" si="71"/>
        <v>16.259104477611857</v>
      </c>
      <c r="BO82" s="810">
        <f t="shared" si="72"/>
        <v>0</v>
      </c>
      <c r="BP82" s="810">
        <f t="shared" si="73"/>
        <v>29.166496062992117</v>
      </c>
      <c r="BQ82" s="830">
        <f t="shared" si="74"/>
        <v>0.58936272160996495</v>
      </c>
      <c r="BR82" s="830">
        <f t="shared" si="75"/>
        <v>74.551948051947917</v>
      </c>
      <c r="BS82" s="830">
        <f t="shared" si="76"/>
        <v>44.691498015628234</v>
      </c>
      <c r="BT82" s="810">
        <f t="shared" si="77"/>
        <v>19.76722990271362</v>
      </c>
      <c r="BU82" s="810">
        <f t="shared" si="78"/>
        <v>22.149246330821104</v>
      </c>
      <c r="BV82" s="810">
        <f t="shared" si="79"/>
        <v>0</v>
      </c>
      <c r="BW82" s="830">
        <f t="shared" si="80"/>
        <v>4.9750797448165525</v>
      </c>
      <c r="BX82" s="816">
        <f t="shared" si="106"/>
        <v>269.34779622345951</v>
      </c>
      <c r="BY82" s="755">
        <f t="shared" si="107"/>
        <v>4.6680727248433189E-2</v>
      </c>
      <c r="BZ82" s="805">
        <f t="shared" ca="1" si="104"/>
        <v>82.793269131554041</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13.949057775937039</v>
      </c>
      <c r="BF83" s="808">
        <f t="shared" si="63"/>
        <v>0</v>
      </c>
      <c r="BG83" s="829">
        <f t="shared" si="64"/>
        <v>98.594567488508133</v>
      </c>
      <c r="BH83" s="829">
        <f t="shared" si="65"/>
        <v>24.082415483542327</v>
      </c>
      <c r="BI83" s="829">
        <f t="shared" si="66"/>
        <v>0</v>
      </c>
      <c r="BJ83" s="829">
        <f t="shared" si="67"/>
        <v>0</v>
      </c>
      <c r="BK83" s="829">
        <f t="shared" si="68"/>
        <v>5.27026721441222</v>
      </c>
      <c r="BL83" s="810">
        <f t="shared" si="69"/>
        <v>40.169287570080513</v>
      </c>
      <c r="BM83" s="810">
        <f t="shared" si="70"/>
        <v>106.00006015399416</v>
      </c>
      <c r="BN83" s="810">
        <f t="shared" si="71"/>
        <v>16.667462686567141</v>
      </c>
      <c r="BO83" s="810">
        <f t="shared" si="72"/>
        <v>0</v>
      </c>
      <c r="BP83" s="810">
        <f t="shared" si="73"/>
        <v>26.957480314960613</v>
      </c>
      <c r="BQ83" s="830">
        <f t="shared" si="74"/>
        <v>0.45400095831336851</v>
      </c>
      <c r="BR83" s="830">
        <f t="shared" si="75"/>
        <v>341.62662337662152</v>
      </c>
      <c r="BS83" s="830">
        <f t="shared" si="76"/>
        <v>23.022505977765171</v>
      </c>
      <c r="BT83" s="810">
        <f t="shared" si="77"/>
        <v>11.792524321556575</v>
      </c>
      <c r="BU83" s="810">
        <f t="shared" si="78"/>
        <v>17.655196350654496</v>
      </c>
      <c r="BV83" s="810">
        <f t="shared" si="79"/>
        <v>0</v>
      </c>
      <c r="BW83" s="830">
        <f t="shared" si="80"/>
        <v>7.3823763955342807</v>
      </c>
      <c r="BX83" s="816">
        <f t="shared" si="106"/>
        <v>733.62382606844756</v>
      </c>
      <c r="BY83" s="755">
        <f t="shared" si="107"/>
        <v>0.1271445105837864</v>
      </c>
      <c r="BZ83" s="805">
        <f t="shared" ca="1" si="104"/>
        <v>121.57065069055267</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9.9432594740111835</v>
      </c>
      <c r="BF84" s="808">
        <f t="shared" si="63"/>
        <v>0</v>
      </c>
      <c r="BG84" s="829">
        <f t="shared" si="64"/>
        <v>60.030923526953536</v>
      </c>
      <c r="BH84" s="829">
        <f t="shared" si="65"/>
        <v>4.8465652256955503</v>
      </c>
      <c r="BI84" s="829">
        <f t="shared" si="66"/>
        <v>0</v>
      </c>
      <c r="BJ84" s="829">
        <f t="shared" si="67"/>
        <v>0</v>
      </c>
      <c r="BK84" s="829">
        <f t="shared" si="68"/>
        <v>1.8394075302453545</v>
      </c>
      <c r="BL84" s="810">
        <f t="shared" si="69"/>
        <v>16.702379324490629</v>
      </c>
      <c r="BM84" s="810">
        <f t="shared" si="70"/>
        <v>6.6003970163618799</v>
      </c>
      <c r="BN84" s="810">
        <f t="shared" si="71"/>
        <v>0.38149253731343158</v>
      </c>
      <c r="BO84" s="810">
        <f t="shared" si="72"/>
        <v>0</v>
      </c>
      <c r="BP84" s="810">
        <f t="shared" si="73"/>
        <v>7.4507480314960581</v>
      </c>
      <c r="BQ84" s="830">
        <f t="shared" si="74"/>
        <v>7.3869988819677008E-3</v>
      </c>
      <c r="BR84" s="830">
        <f t="shared" si="75"/>
        <v>0.76785714285714179</v>
      </c>
      <c r="BS84" s="830">
        <f t="shared" si="76"/>
        <v>0.80444696428131179</v>
      </c>
      <c r="BT84" s="810">
        <f t="shared" si="77"/>
        <v>7.9262672811059809E-2</v>
      </c>
      <c r="BU84" s="810">
        <f t="shared" si="78"/>
        <v>0.29631098770329012</v>
      </c>
      <c r="BV84" s="810">
        <f t="shared" si="79"/>
        <v>0</v>
      </c>
      <c r="BW84" s="830">
        <f t="shared" si="80"/>
        <v>1.8708133971291845</v>
      </c>
      <c r="BX84" s="816">
        <f t="shared" si="106"/>
        <v>111.62125083023159</v>
      </c>
      <c r="BY84" s="755">
        <f t="shared" si="107"/>
        <v>1.9345104130022807E-2</v>
      </c>
      <c r="BZ84" s="805">
        <f t="shared" ca="1" si="104"/>
        <v>65.986777868788451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4.2771667312743205</v>
      </c>
      <c r="BF86" s="808">
        <f t="shared" si="63"/>
        <v>0</v>
      </c>
      <c r="BG86" s="829">
        <f t="shared" si="64"/>
        <v>17.789105906935355</v>
      </c>
      <c r="BH86" s="829">
        <f t="shared" si="65"/>
        <v>3.0553441647173729</v>
      </c>
      <c r="BI86" s="829">
        <f t="shared" si="66"/>
        <v>0</v>
      </c>
      <c r="BJ86" s="829">
        <f t="shared" si="67"/>
        <v>0</v>
      </c>
      <c r="BK86" s="829">
        <f t="shared" si="68"/>
        <v>0.51622425549171624</v>
      </c>
      <c r="BL86" s="810">
        <f t="shared" si="69"/>
        <v>4.1667662348199617</v>
      </c>
      <c r="BM86" s="810">
        <f t="shared" si="70"/>
        <v>7.8989173552834933</v>
      </c>
      <c r="BN86" s="810">
        <f t="shared" si="71"/>
        <v>0.86497928328826579</v>
      </c>
      <c r="BO86" s="810">
        <f t="shared" si="72"/>
        <v>0</v>
      </c>
      <c r="BP86" s="810">
        <f t="shared" si="73"/>
        <v>2.0847708427608844</v>
      </c>
      <c r="BQ86" s="830">
        <f t="shared" si="74"/>
        <v>1.5119193325065399E-2</v>
      </c>
      <c r="BR86" s="830">
        <f t="shared" si="75"/>
        <v>9.6552078995547639</v>
      </c>
      <c r="BS86" s="830">
        <f t="shared" si="76"/>
        <v>0.74910033267146936</v>
      </c>
      <c r="BT86" s="810">
        <f t="shared" si="77"/>
        <v>0.31793852782721937</v>
      </c>
      <c r="BU86" s="810">
        <f t="shared" si="78"/>
        <v>0.42124584782270524</v>
      </c>
      <c r="BV86" s="810">
        <f t="shared" si="79"/>
        <v>0</v>
      </c>
      <c r="BW86" s="830">
        <f t="shared" si="80"/>
        <v>0.56498565263262901</v>
      </c>
      <c r="BX86" s="816">
        <f t="shared" si="106"/>
        <v>52.376872228405205</v>
      </c>
      <c r="BY86" s="755">
        <f t="shared" si="107"/>
        <v>9.0774475265866898E-3</v>
      </c>
      <c r="BZ86" s="805">
        <f t="shared" ca="1" si="104"/>
        <v>68.709534051926383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29.796099510589919</v>
      </c>
      <c r="BF87" s="808">
        <f t="shared" si="63"/>
        <v>0</v>
      </c>
      <c r="BG87" s="829">
        <f t="shared" si="64"/>
        <v>185.46386454662547</v>
      </c>
      <c r="BH87" s="829">
        <f t="shared" si="65"/>
        <v>31.244444563170823</v>
      </c>
      <c r="BI87" s="829">
        <f t="shared" si="66"/>
        <v>0</v>
      </c>
      <c r="BJ87" s="829">
        <f t="shared" si="67"/>
        <v>0</v>
      </c>
      <c r="BK87" s="829">
        <f t="shared" si="68"/>
        <v>10.029740116610734</v>
      </c>
      <c r="BL87" s="810">
        <f t="shared" si="69"/>
        <v>67.453795850906886</v>
      </c>
      <c r="BM87" s="810">
        <f t="shared" si="70"/>
        <v>132.3216572066905</v>
      </c>
      <c r="BN87" s="810">
        <f t="shared" si="71"/>
        <v>21.703336637587604</v>
      </c>
      <c r="BO87" s="810">
        <f t="shared" si="72"/>
        <v>0</v>
      </c>
      <c r="BP87" s="810">
        <f t="shared" si="73"/>
        <v>52.473060700675681</v>
      </c>
      <c r="BQ87" s="830">
        <f t="shared" si="74"/>
        <v>0.86795599412595004</v>
      </c>
      <c r="BR87" s="830">
        <f t="shared" si="75"/>
        <v>221.46250939574688</v>
      </c>
      <c r="BS87" s="830">
        <f t="shared" si="76"/>
        <v>37.439361588070021</v>
      </c>
      <c r="BT87" s="810">
        <f t="shared" si="77"/>
        <v>13.160794605697792</v>
      </c>
      <c r="BU87" s="810">
        <f t="shared" si="78"/>
        <v>28.127638052788821</v>
      </c>
      <c r="BV87" s="810">
        <f t="shared" si="79"/>
        <v>0</v>
      </c>
      <c r="BW87" s="830">
        <f t="shared" si="80"/>
        <v>5.673720810111714</v>
      </c>
      <c r="BX87" s="816">
        <f t="shared" si="106"/>
        <v>837.21797957939884</v>
      </c>
      <c r="BY87" s="755">
        <f t="shared" si="107"/>
        <v>0.14509843666887329</v>
      </c>
      <c r="BZ87" s="805">
        <f t="shared" ca="1" si="104"/>
        <v>90.205570250749744</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16.037320021584161</v>
      </c>
      <c r="BF88" s="808">
        <f t="shared" si="63"/>
        <v>0</v>
      </c>
      <c r="BG88" s="829">
        <f t="shared" si="64"/>
        <v>110.91068373529959</v>
      </c>
      <c r="BH88" s="829">
        <f t="shared" si="65"/>
        <v>19.753174494620175</v>
      </c>
      <c r="BI88" s="829">
        <f t="shared" si="66"/>
        <v>0</v>
      </c>
      <c r="BJ88" s="829">
        <f t="shared" si="67"/>
        <v>0</v>
      </c>
      <c r="BK88" s="829">
        <f t="shared" si="68"/>
        <v>3.8482785154595662</v>
      </c>
      <c r="BL88" s="810">
        <f t="shared" si="69"/>
        <v>43.622855437761608</v>
      </c>
      <c r="BM88" s="810">
        <f t="shared" si="70"/>
        <v>106.08759300432833</v>
      </c>
      <c r="BN88" s="810">
        <f t="shared" si="71"/>
        <v>14.458440567092399</v>
      </c>
      <c r="BO88" s="810">
        <f t="shared" si="72"/>
        <v>0</v>
      </c>
      <c r="BP88" s="810">
        <f t="shared" si="73"/>
        <v>38.227213674384139</v>
      </c>
      <c r="BQ88" s="830">
        <f t="shared" si="74"/>
        <v>0.52193672532204993</v>
      </c>
      <c r="BR88" s="830">
        <f t="shared" si="75"/>
        <v>274.05827101510323</v>
      </c>
      <c r="BS88" s="830">
        <f t="shared" si="76"/>
        <v>38.637063468546948</v>
      </c>
      <c r="BT88" s="810">
        <f t="shared" si="77"/>
        <v>25.39380176091549</v>
      </c>
      <c r="BU88" s="810">
        <f t="shared" si="78"/>
        <v>31.669249121997971</v>
      </c>
      <c r="BV88" s="810">
        <f t="shared" si="79"/>
        <v>0</v>
      </c>
      <c r="BW88" s="830">
        <f t="shared" si="80"/>
        <v>5.2470386105916322</v>
      </c>
      <c r="BX88" s="816">
        <f t="shared" si="106"/>
        <v>728.47292015300729</v>
      </c>
      <c r="BY88" s="755">
        <f t="shared" si="107"/>
        <v>0.1262518059190654</v>
      </c>
      <c r="BZ88" s="805">
        <f t="shared" ca="1" si="104"/>
        <v>106.50493743892272</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2728764.988018672</v>
      </c>
      <c r="BF89" s="808">
        <f t="shared" si="63"/>
        <v>0</v>
      </c>
      <c r="BG89" s="829">
        <f t="shared" si="64"/>
        <v>14363356.831925338</v>
      </c>
      <c r="BH89" s="829">
        <f t="shared" si="65"/>
        <v>5417529.1183260279</v>
      </c>
      <c r="BI89" s="829">
        <f t="shared" si="66"/>
        <v>0</v>
      </c>
      <c r="BJ89" s="829">
        <f t="shared" si="67"/>
        <v>0</v>
      </c>
      <c r="BK89" s="829">
        <f t="shared" si="68"/>
        <v>815426.90192133607</v>
      </c>
      <c r="BL89" s="810">
        <f t="shared" si="69"/>
        <v>4955569.8856512671</v>
      </c>
      <c r="BM89" s="810">
        <f t="shared" si="70"/>
        <v>21621345.429505359</v>
      </c>
      <c r="BN89" s="810">
        <f t="shared" si="71"/>
        <v>4917582.915616611</v>
      </c>
      <c r="BO89" s="810">
        <f t="shared" si="72"/>
        <v>0</v>
      </c>
      <c r="BP89" s="810">
        <f t="shared" si="73"/>
        <v>5255831.5908119334</v>
      </c>
      <c r="BQ89" s="830">
        <f t="shared" si="74"/>
        <v>325374.13300073548</v>
      </c>
      <c r="BR89" s="830">
        <f t="shared" si="75"/>
        <v>57034218.202053554</v>
      </c>
      <c r="BS89" s="830">
        <f t="shared" si="76"/>
        <v>7968641.62079514</v>
      </c>
      <c r="BT89" s="810">
        <f t="shared" si="77"/>
        <v>8927672.2435337752</v>
      </c>
      <c r="BU89" s="810">
        <f t="shared" si="78"/>
        <v>6232901.8226542482</v>
      </c>
      <c r="BV89" s="810">
        <f t="shared" si="79"/>
        <v>0</v>
      </c>
      <c r="BW89" s="830">
        <f t="shared" si="80"/>
        <v>1813137.5504995154</v>
      </c>
      <c r="BX89" s="816">
        <f t="shared" si="106"/>
        <v>142377353.23431352</v>
      </c>
      <c r="BY89" s="755">
        <f>IF(BX89&lt;&gt;"", BX89 / $BX$5, "")</f>
        <v>24675.451167125393</v>
      </c>
      <c r="BZ89" s="805">
        <f t="shared" ca="1" si="104"/>
        <v>92.628943375835519</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12.461136941986288</v>
      </c>
      <c r="BF92" s="808">
        <f t="shared" si="63"/>
        <v>0</v>
      </c>
      <c r="BG92" s="829">
        <f t="shared" si="64"/>
        <v>100.35260589390094</v>
      </c>
      <c r="BH92" s="829">
        <f t="shared" si="65"/>
        <v>17.859143600758248</v>
      </c>
      <c r="BI92" s="829">
        <f t="shared" si="66"/>
        <v>0</v>
      </c>
      <c r="BJ92" s="829">
        <f t="shared" si="67"/>
        <v>0</v>
      </c>
      <c r="BK92" s="829">
        <f t="shared" si="68"/>
        <v>4.935684637676399</v>
      </c>
      <c r="BL92" s="810">
        <f t="shared" si="69"/>
        <v>62.588526505347964</v>
      </c>
      <c r="BM92" s="810">
        <f t="shared" si="70"/>
        <v>103.26675945048078</v>
      </c>
      <c r="BN92" s="810">
        <f t="shared" si="71"/>
        <v>17.890746551695798</v>
      </c>
      <c r="BO92" s="810">
        <f t="shared" si="72"/>
        <v>0</v>
      </c>
      <c r="BP92" s="810">
        <f t="shared" si="73"/>
        <v>56.864116356940443</v>
      </c>
      <c r="BQ92" s="830">
        <f t="shared" si="74"/>
        <v>1.42964434648459</v>
      </c>
      <c r="BR92" s="830">
        <f t="shared" si="75"/>
        <v>310.38534711557287</v>
      </c>
      <c r="BS92" s="830">
        <f t="shared" si="76"/>
        <v>45.242496302612821</v>
      </c>
      <c r="BT92" s="810">
        <f t="shared" si="77"/>
        <v>29.106800793327324</v>
      </c>
      <c r="BU92" s="810">
        <f t="shared" si="78"/>
        <v>88.429709028626988</v>
      </c>
      <c r="BV92" s="810">
        <f t="shared" si="79"/>
        <v>0</v>
      </c>
      <c r="BW92" s="830">
        <f t="shared" si="80"/>
        <v>12.25298177007882</v>
      </c>
      <c r="BX92" s="816">
        <f t="shared" si="106"/>
        <v>863.06569929549028</v>
      </c>
      <c r="BY92" s="755">
        <f t="shared" si="110"/>
        <v>0.14957811079644545</v>
      </c>
      <c r="BZ92" s="805">
        <f t="shared" ca="1" si="104"/>
        <v>101.26120641896502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2.2378996102017599</v>
      </c>
      <c r="BF93" s="808">
        <f t="shared" si="63"/>
        <v>0</v>
      </c>
      <c r="BG93" s="829">
        <f t="shared" si="64"/>
        <v>17.538413719392818</v>
      </c>
      <c r="BH93" s="829">
        <f t="shared" si="65"/>
        <v>3.1491742587794471</v>
      </c>
      <c r="BI93" s="829">
        <f t="shared" si="66"/>
        <v>0</v>
      </c>
      <c r="BJ93" s="829">
        <f t="shared" si="67"/>
        <v>0</v>
      </c>
      <c r="BK93" s="829">
        <f t="shared" si="68"/>
        <v>1.2141032405362771</v>
      </c>
      <c r="BL93" s="810">
        <f t="shared" si="69"/>
        <v>9.7192747794090923</v>
      </c>
      <c r="BM93" s="810">
        <f t="shared" si="70"/>
        <v>22.692263977079389</v>
      </c>
      <c r="BN93" s="810">
        <f t="shared" si="71"/>
        <v>5.8224182618030396</v>
      </c>
      <c r="BO93" s="810">
        <f t="shared" si="72"/>
        <v>0</v>
      </c>
      <c r="BP93" s="810">
        <f t="shared" si="73"/>
        <v>6.9166186060242305</v>
      </c>
      <c r="BQ93" s="830">
        <f t="shared" si="74"/>
        <v>0.20255491282909799</v>
      </c>
      <c r="BR93" s="830">
        <f t="shared" si="75"/>
        <v>82.123610296044873</v>
      </c>
      <c r="BS93" s="830">
        <f t="shared" si="76"/>
        <v>12.99353972549245</v>
      </c>
      <c r="BT93" s="810">
        <f t="shared" si="77"/>
        <v>12.511497041269271</v>
      </c>
      <c r="BU93" s="810">
        <f t="shared" si="78"/>
        <v>10.165486771176759</v>
      </c>
      <c r="BV93" s="810">
        <f t="shared" si="79"/>
        <v>0</v>
      </c>
      <c r="BW93" s="830">
        <f t="shared" si="80"/>
        <v>0.75668856841554688</v>
      </c>
      <c r="BX93" s="816">
        <f t="shared" si="106"/>
        <v>188.04354376845407</v>
      </c>
      <c r="BY93" s="755">
        <f t="shared" si="110"/>
        <v>3.2589868937340394E-2</v>
      </c>
      <c r="BZ93" s="805">
        <f t="shared" ca="1" si="104"/>
        <v>107.8971754645774</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63.081808293317117</v>
      </c>
      <c r="BF94" s="808">
        <f t="shared" si="63"/>
        <v>0</v>
      </c>
      <c r="BG94" s="829">
        <f t="shared" si="64"/>
        <v>428.50293839877696</v>
      </c>
      <c r="BH94" s="829">
        <f t="shared" si="65"/>
        <v>60.434419989709149</v>
      </c>
      <c r="BI94" s="829">
        <f t="shared" si="66"/>
        <v>0</v>
      </c>
      <c r="BJ94" s="829">
        <f t="shared" si="67"/>
        <v>0</v>
      </c>
      <c r="BK94" s="829">
        <f t="shared" si="68"/>
        <v>14.7969770889306</v>
      </c>
      <c r="BL94" s="810">
        <f t="shared" si="69"/>
        <v>141.88666902866251</v>
      </c>
      <c r="BM94" s="810">
        <f t="shared" si="70"/>
        <v>258.96333355849185</v>
      </c>
      <c r="BN94" s="810">
        <f t="shared" si="71"/>
        <v>31.777393900127713</v>
      </c>
      <c r="BO94" s="810">
        <f t="shared" si="72"/>
        <v>0</v>
      </c>
      <c r="BP94" s="810">
        <f t="shared" si="73"/>
        <v>117.58113212290512</v>
      </c>
      <c r="BQ94" s="830">
        <f t="shared" si="74"/>
        <v>1.4174196516969402</v>
      </c>
      <c r="BR94" s="830">
        <f t="shared" si="75"/>
        <v>454.16134892780377</v>
      </c>
      <c r="BS94" s="830">
        <f t="shared" si="76"/>
        <v>62.873263270139539</v>
      </c>
      <c r="BT94" s="810">
        <f t="shared" si="77"/>
        <v>21.622828569904669</v>
      </c>
      <c r="BU94" s="810">
        <f t="shared" si="78"/>
        <v>68.092898462883269</v>
      </c>
      <c r="BV94" s="810">
        <f t="shared" si="79"/>
        <v>0</v>
      </c>
      <c r="BW94" s="830">
        <f t="shared" si="80"/>
        <v>11.450800854630058</v>
      </c>
      <c r="BX94" s="816">
        <f t="shared" si="106"/>
        <v>1736.6432321179791</v>
      </c>
      <c r="BY94" s="755">
        <f t="shared" si="110"/>
        <v>0.30097802982980576</v>
      </c>
      <c r="BZ94" s="805">
        <f t="shared" ca="1" si="104"/>
        <v>92.355152030577429</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33.542207143089762</v>
      </c>
      <c r="BF95" s="808">
        <f t="shared" si="63"/>
        <v>0</v>
      </c>
      <c r="BG95" s="829">
        <f t="shared" si="64"/>
        <v>176.28256685663305</v>
      </c>
      <c r="BH95" s="829">
        <f t="shared" si="65"/>
        <v>37.148698845252227</v>
      </c>
      <c r="BI95" s="829">
        <f t="shared" si="66"/>
        <v>0</v>
      </c>
      <c r="BJ95" s="829">
        <f t="shared" si="67"/>
        <v>0</v>
      </c>
      <c r="BK95" s="829">
        <f t="shared" si="68"/>
        <v>9.3252190911131354</v>
      </c>
      <c r="BL95" s="810">
        <f t="shared" si="69"/>
        <v>71.22479488559361</v>
      </c>
      <c r="BM95" s="810">
        <f t="shared" si="70"/>
        <v>147.6929504493697</v>
      </c>
      <c r="BN95" s="810">
        <f t="shared" si="71"/>
        <v>28.138516899009705</v>
      </c>
      <c r="BO95" s="810">
        <f t="shared" si="72"/>
        <v>0</v>
      </c>
      <c r="BP95" s="810">
        <f t="shared" si="73"/>
        <v>50.204268791927952</v>
      </c>
      <c r="BQ95" s="830">
        <f t="shared" si="74"/>
        <v>0.80345545486428493</v>
      </c>
      <c r="BR95" s="830">
        <f t="shared" si="75"/>
        <v>398.79041181244497</v>
      </c>
      <c r="BS95" s="830">
        <f t="shared" si="76"/>
        <v>42.335144831919287</v>
      </c>
      <c r="BT95" s="810">
        <f t="shared" si="77"/>
        <v>31.979684293646962</v>
      </c>
      <c r="BU95" s="810">
        <f t="shared" si="78"/>
        <v>23.633047835769208</v>
      </c>
      <c r="BV95" s="810">
        <f t="shared" si="79"/>
        <v>0</v>
      </c>
      <c r="BW95" s="830">
        <f t="shared" si="80"/>
        <v>5.2912223709005159</v>
      </c>
      <c r="BX95" s="816">
        <f t="shared" si="106"/>
        <v>1056.3921895615342</v>
      </c>
      <c r="BY95" s="755">
        <f t="shared" si="110"/>
        <v>0.18308356838154841</v>
      </c>
      <c r="BZ95" s="805">
        <f t="shared" ca="1" si="104"/>
        <v>99.084937673476531</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48.676948011404804</v>
      </c>
      <c r="BF96" s="808">
        <f t="shared" si="63"/>
        <v>0</v>
      </c>
      <c r="BG96" s="829">
        <f t="shared" si="64"/>
        <v>270.32347513129451</v>
      </c>
      <c r="BH96" s="829">
        <f t="shared" si="65"/>
        <v>56.408563305500529</v>
      </c>
      <c r="BI96" s="829">
        <f t="shared" si="66"/>
        <v>0</v>
      </c>
      <c r="BJ96" s="829">
        <f t="shared" si="67"/>
        <v>0</v>
      </c>
      <c r="BK96" s="829">
        <f t="shared" si="68"/>
        <v>12.728015941743504</v>
      </c>
      <c r="BL96" s="810">
        <f t="shared" si="69"/>
        <v>96.58073480098615</v>
      </c>
      <c r="BM96" s="810">
        <f t="shared" si="70"/>
        <v>237.38469256457725</v>
      </c>
      <c r="BN96" s="810">
        <f t="shared" si="71"/>
        <v>51.370924387363466</v>
      </c>
      <c r="BO96" s="810">
        <f t="shared" si="72"/>
        <v>0</v>
      </c>
      <c r="BP96" s="810">
        <f t="shared" si="73"/>
        <v>85.433864122201541</v>
      </c>
      <c r="BQ96" s="830">
        <f t="shared" si="74"/>
        <v>1.1469256341250751</v>
      </c>
      <c r="BR96" s="830">
        <f t="shared" si="75"/>
        <v>818.53928184813083</v>
      </c>
      <c r="BS96" s="830">
        <f t="shared" si="76"/>
        <v>95.555555869835231</v>
      </c>
      <c r="BT96" s="810">
        <f t="shared" si="77"/>
        <v>76.779189301851531</v>
      </c>
      <c r="BU96" s="810">
        <f t="shared" si="78"/>
        <v>58.678857901543381</v>
      </c>
      <c r="BV96" s="810">
        <f t="shared" si="79"/>
        <v>0</v>
      </c>
      <c r="BW96" s="830">
        <f t="shared" si="80"/>
        <v>16.248306435974897</v>
      </c>
      <c r="BX96" s="816">
        <f t="shared" si="106"/>
        <v>1925.8553352565327</v>
      </c>
      <c r="BY96" s="755">
        <f t="shared" si="110"/>
        <v>0.33377042205485835</v>
      </c>
      <c r="BZ96" s="805">
        <f t="shared" ca="1" si="104"/>
        <v>107.17901210075122</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144.72886687392895</v>
      </c>
      <c r="BF98" s="808">
        <f t="shared" si="63"/>
        <v>0</v>
      </c>
      <c r="BG98" s="829">
        <f t="shared" si="64"/>
        <v>907.45007847691568</v>
      </c>
      <c r="BH98" s="829">
        <f t="shared" si="65"/>
        <v>155.53926845597945</v>
      </c>
      <c r="BI98" s="829">
        <f t="shared" si="66"/>
        <v>0</v>
      </c>
      <c r="BJ98" s="829">
        <f t="shared" si="67"/>
        <v>0</v>
      </c>
      <c r="BK98" s="829">
        <f t="shared" si="68"/>
        <v>37.37760422894452</v>
      </c>
      <c r="BL98" s="810">
        <f t="shared" si="69"/>
        <v>345.09314707749076</v>
      </c>
      <c r="BM98" s="810">
        <f t="shared" si="70"/>
        <v>692.02975554514489</v>
      </c>
      <c r="BN98" s="810">
        <f t="shared" si="71"/>
        <v>116.12979401243523</v>
      </c>
      <c r="BO98" s="810">
        <f t="shared" si="72"/>
        <v>0</v>
      </c>
      <c r="BP98" s="810">
        <f t="shared" si="73"/>
        <v>284.73248667954942</v>
      </c>
      <c r="BQ98" s="830">
        <f t="shared" si="74"/>
        <v>4.3106622663828098</v>
      </c>
      <c r="BR98" s="830">
        <f t="shared" si="75"/>
        <v>1811.7989398528732</v>
      </c>
      <c r="BS98" s="830">
        <f t="shared" si="76"/>
        <v>231.44811910300712</v>
      </c>
      <c r="BT98" s="810">
        <f t="shared" si="77"/>
        <v>146.36333176408328</v>
      </c>
      <c r="BU98" s="810">
        <f t="shared" si="78"/>
        <v>226.8063242624342</v>
      </c>
      <c r="BV98" s="810">
        <f t="shared" si="79"/>
        <v>0</v>
      </c>
      <c r="BW98" s="830">
        <f t="shared" si="80"/>
        <v>43.284043394032821</v>
      </c>
      <c r="BX98" s="816">
        <f t="shared" si="106"/>
        <v>5147.0924219932022</v>
      </c>
      <c r="BY98" s="755">
        <f t="shared" si="110"/>
        <v>0.89204374731251335</v>
      </c>
      <c r="BZ98" s="805">
        <f t="shared" ca="1" si="104"/>
        <v>99.647850166818174</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10.283993808909679</v>
      </c>
      <c r="BF99" s="808">
        <f t="shared" si="63"/>
        <v>0</v>
      </c>
      <c r="BG99" s="829">
        <f t="shared" si="64"/>
        <v>69.416648526954759</v>
      </c>
      <c r="BH99" s="829">
        <f t="shared" si="65"/>
        <v>15.302439689253221</v>
      </c>
      <c r="BI99" s="829">
        <f t="shared" si="66"/>
        <v>0</v>
      </c>
      <c r="BJ99" s="829">
        <f t="shared" si="67"/>
        <v>0</v>
      </c>
      <c r="BK99" s="829">
        <f t="shared" si="68"/>
        <v>4.6371896429789228</v>
      </c>
      <c r="BL99" s="810">
        <f t="shared" si="69"/>
        <v>27.337884737621199</v>
      </c>
      <c r="BM99" s="810">
        <f t="shared" si="70"/>
        <v>61.376836455172771</v>
      </c>
      <c r="BN99" s="810">
        <f t="shared" si="71"/>
        <v>15.099737408861445</v>
      </c>
      <c r="BO99" s="810">
        <f t="shared" si="72"/>
        <v>0</v>
      </c>
      <c r="BP99" s="810">
        <f t="shared" si="73"/>
        <v>24.545013957642912</v>
      </c>
      <c r="BQ99" s="830">
        <f t="shared" si="74"/>
        <v>0.53158186917665007</v>
      </c>
      <c r="BR99" s="830">
        <f t="shared" si="75"/>
        <v>208.84704266038284</v>
      </c>
      <c r="BS99" s="830">
        <f t="shared" si="76"/>
        <v>20.472652845174235</v>
      </c>
      <c r="BT99" s="810">
        <f t="shared" si="77"/>
        <v>18.802234013413528</v>
      </c>
      <c r="BU99" s="810">
        <f t="shared" si="78"/>
        <v>21.373512220508388</v>
      </c>
      <c r="BV99" s="810">
        <f t="shared" si="79"/>
        <v>0</v>
      </c>
      <c r="BW99" s="830">
        <f t="shared" si="80"/>
        <v>2.4640452048872974</v>
      </c>
      <c r="BX99" s="816">
        <f t="shared" si="106"/>
        <v>500.49081304093784</v>
      </c>
      <c r="BY99" s="755">
        <f t="shared" si="110"/>
        <v>8.6740175570353184E-2</v>
      </c>
      <c r="BZ99" s="805">
        <f t="shared" ca="1" si="104"/>
        <v>107.76692464484405</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4.9871393171612324</v>
      </c>
      <c r="BF100" s="808">
        <f t="shared" si="63"/>
        <v>0</v>
      </c>
      <c r="BG100" s="829">
        <f t="shared" si="64"/>
        <v>16.133272996128795</v>
      </c>
      <c r="BH100" s="829">
        <f t="shared" si="65"/>
        <v>4.1582918547671728</v>
      </c>
      <c r="BI100" s="829">
        <f t="shared" si="66"/>
        <v>0</v>
      </c>
      <c r="BJ100" s="829">
        <f t="shared" si="67"/>
        <v>0</v>
      </c>
      <c r="BK100" s="829">
        <f t="shared" si="68"/>
        <v>0.98520612807652497</v>
      </c>
      <c r="BL100" s="810">
        <f t="shared" si="69"/>
        <v>9.5689681848877406</v>
      </c>
      <c r="BM100" s="810">
        <f t="shared" si="70"/>
        <v>16.593407999681745</v>
      </c>
      <c r="BN100" s="810">
        <f t="shared" si="71"/>
        <v>3.7704685787031784</v>
      </c>
      <c r="BO100" s="810">
        <f t="shared" si="72"/>
        <v>0</v>
      </c>
      <c r="BP100" s="810">
        <f t="shared" si="73"/>
        <v>7.7224993628075413</v>
      </c>
      <c r="BQ100" s="830">
        <f t="shared" si="74"/>
        <v>0.15775586444053549</v>
      </c>
      <c r="BR100" s="830">
        <f t="shared" si="75"/>
        <v>43.354017486740908</v>
      </c>
      <c r="BS100" s="830">
        <f t="shared" si="76"/>
        <v>7.0792280518185331</v>
      </c>
      <c r="BT100" s="810">
        <f t="shared" si="77"/>
        <v>6.8344342225028925</v>
      </c>
      <c r="BU100" s="810">
        <f t="shared" si="78"/>
        <v>0.82016351705731272</v>
      </c>
      <c r="BV100" s="810">
        <f t="shared" si="79"/>
        <v>0</v>
      </c>
      <c r="BW100" s="830">
        <f t="shared" si="80"/>
        <v>0.25191140107984328</v>
      </c>
      <c r="BX100" s="816">
        <f t="shared" si="106"/>
        <v>122.41676496585396</v>
      </c>
      <c r="BY100" s="755">
        <f t="shared" si="110"/>
        <v>2.1216077117132401E-2</v>
      </c>
      <c r="BZ100" s="805">
        <f t="shared" ca="1" si="104"/>
        <v>87.254594256011231</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126.93094156728512</v>
      </c>
      <c r="BF102" s="808">
        <f t="shared" si="63"/>
        <v>0</v>
      </c>
      <c r="BG102" s="829">
        <f t="shared" si="64"/>
        <v>815.42539489900958</v>
      </c>
      <c r="BH102" s="829">
        <f t="shared" si="65"/>
        <v>136.21395827665884</v>
      </c>
      <c r="BI102" s="829">
        <f t="shared" si="66"/>
        <v>0</v>
      </c>
      <c r="BJ102" s="829">
        <f t="shared" si="67"/>
        <v>0</v>
      </c>
      <c r="BK102" s="829">
        <f t="shared" si="68"/>
        <v>34.661824097867004</v>
      </c>
      <c r="BL102" s="810">
        <f t="shared" si="69"/>
        <v>312.79594967307821</v>
      </c>
      <c r="BM102" s="810">
        <f t="shared" si="70"/>
        <v>602.92664505205596</v>
      </c>
      <c r="BN102" s="810">
        <f t="shared" si="71"/>
        <v>101.13235140602912</v>
      </c>
      <c r="BO102" s="810">
        <f t="shared" si="72"/>
        <v>0</v>
      </c>
      <c r="BP102" s="810">
        <f t="shared" si="73"/>
        <v>266.67134892135084</v>
      </c>
      <c r="BQ102" s="830">
        <f t="shared" si="74"/>
        <v>4.4224061409570545</v>
      </c>
      <c r="BR102" s="830">
        <f t="shared" si="75"/>
        <v>1555.2609252521283</v>
      </c>
      <c r="BS102" s="830">
        <f t="shared" si="76"/>
        <v>197.43413243232902</v>
      </c>
      <c r="BT102" s="810">
        <f t="shared" si="77"/>
        <v>126.02489763136165</v>
      </c>
      <c r="BU102" s="810">
        <f t="shared" si="78"/>
        <v>213.78170301460145</v>
      </c>
      <c r="BV102" s="810">
        <f t="shared" si="79"/>
        <v>0</v>
      </c>
      <c r="BW102" s="830">
        <f t="shared" si="80"/>
        <v>37.75317572372159</v>
      </c>
      <c r="BX102" s="816">
        <f t="shared" si="106"/>
        <v>4531.4356540884337</v>
      </c>
      <c r="BY102" s="755">
        <f t="shared" si="110"/>
        <v>0.78534413415744087</v>
      </c>
      <c r="BZ102" s="805">
        <f t="shared" ca="1" si="104"/>
        <v>98.621095673291322</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19.645499699699521</v>
      </c>
      <c r="BF103" s="808">
        <f t="shared" si="63"/>
        <v>0</v>
      </c>
      <c r="BG103" s="829">
        <f t="shared" si="64"/>
        <v>99.607348360351253</v>
      </c>
      <c r="BH103" s="829">
        <f t="shared" si="65"/>
        <v>20.135141246138801</v>
      </c>
      <c r="BI103" s="829">
        <f t="shared" si="66"/>
        <v>0</v>
      </c>
      <c r="BJ103" s="829">
        <f t="shared" si="67"/>
        <v>0</v>
      </c>
      <c r="BK103" s="829">
        <f t="shared" si="68"/>
        <v>4.965993365407912</v>
      </c>
      <c r="BL103" s="810">
        <f t="shared" si="69"/>
        <v>38.185307786474141</v>
      </c>
      <c r="BM103" s="810">
        <f t="shared" si="70"/>
        <v>96.589922933703434</v>
      </c>
      <c r="BN103" s="810">
        <f t="shared" si="71"/>
        <v>18.373882310812171</v>
      </c>
      <c r="BO103" s="810">
        <f t="shared" si="72"/>
        <v>0</v>
      </c>
      <c r="BP103" s="810">
        <f t="shared" si="73"/>
        <v>30.979421223945327</v>
      </c>
      <c r="BQ103" s="830">
        <f t="shared" si="74"/>
        <v>0.43179407835169048</v>
      </c>
      <c r="BR103" s="830">
        <f t="shared" si="75"/>
        <v>294.177928030467</v>
      </c>
      <c r="BS103" s="830">
        <f t="shared" si="76"/>
        <v>33.619643180967849</v>
      </c>
      <c r="BT103" s="810">
        <f t="shared" si="77"/>
        <v>24.667473300606737</v>
      </c>
      <c r="BU103" s="810">
        <f t="shared" si="78"/>
        <v>20.29984051098068</v>
      </c>
      <c r="BV103" s="810">
        <f t="shared" si="79"/>
        <v>0</v>
      </c>
      <c r="BW103" s="830">
        <f t="shared" si="80"/>
        <v>3.8233235798457619</v>
      </c>
      <c r="BX103" s="816">
        <f t="shared" si="106"/>
        <v>705.50251960775222</v>
      </c>
      <c r="BY103" s="755">
        <f t="shared" si="110"/>
        <v>0.12227080062526036</v>
      </c>
      <c r="BZ103" s="805">
        <f t="shared" ca="1" si="104"/>
        <v>105.46825603484493</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13.42355873301528</v>
      </c>
      <c r="BF104" s="808">
        <f t="shared" si="63"/>
        <v>0</v>
      </c>
      <c r="BG104" s="829">
        <f t="shared" si="64"/>
        <v>77.967256740638263</v>
      </c>
      <c r="BH104" s="829">
        <f t="shared" si="65"/>
        <v>18.650900477202175</v>
      </c>
      <c r="BI104" s="829">
        <f t="shared" si="66"/>
        <v>0</v>
      </c>
      <c r="BJ104" s="829">
        <f t="shared" si="67"/>
        <v>0</v>
      </c>
      <c r="BK104" s="829">
        <f t="shared" si="68"/>
        <v>3.3721825367250444</v>
      </c>
      <c r="BL104" s="810">
        <f t="shared" si="69"/>
        <v>31.018742540447445</v>
      </c>
      <c r="BM104" s="810">
        <f t="shared" si="70"/>
        <v>70.483432014240023</v>
      </c>
      <c r="BN104" s="810">
        <f t="shared" si="71"/>
        <v>15.493766283158578</v>
      </c>
      <c r="BO104" s="810">
        <f t="shared" si="72"/>
        <v>0</v>
      </c>
      <c r="BP104" s="810">
        <f t="shared" si="73"/>
        <v>19.349229854703598</v>
      </c>
      <c r="BQ104" s="830">
        <f t="shared" si="74"/>
        <v>0.14579978069125399</v>
      </c>
      <c r="BR104" s="830">
        <f t="shared" si="75"/>
        <v>214.56114671740065</v>
      </c>
      <c r="BS104" s="830">
        <f t="shared" si="76"/>
        <v>27.9462243867026</v>
      </c>
      <c r="BT104" s="810">
        <f t="shared" si="77"/>
        <v>21.307629068031442</v>
      </c>
      <c r="BU104" s="810">
        <f t="shared" si="78"/>
        <v>14.918456474417811</v>
      </c>
      <c r="BV104" s="810">
        <f t="shared" si="79"/>
        <v>0</v>
      </c>
      <c r="BW104" s="830">
        <f t="shared" si="80"/>
        <v>4.423500696432618</v>
      </c>
      <c r="BX104" s="816">
        <f t="shared" si="106"/>
        <v>533.06182630380681</v>
      </c>
      <c r="BY104" s="755">
        <f t="shared" si="110"/>
        <v>9.2385065217297543E-2</v>
      </c>
      <c r="BZ104" s="805">
        <f t="shared" ca="1" si="104"/>
        <v>105.28940396532582</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116.31949523715888</v>
      </c>
      <c r="BF106" s="808">
        <f t="shared" si="63"/>
        <v>0</v>
      </c>
      <c r="BG106" s="829">
        <f t="shared" si="64"/>
        <v>763.96838448236133</v>
      </c>
      <c r="BH106" s="829">
        <f t="shared" si="65"/>
        <v>124.5525926440117</v>
      </c>
      <c r="BI106" s="829">
        <f t="shared" si="66"/>
        <v>0</v>
      </c>
      <c r="BJ106" s="829">
        <f t="shared" si="67"/>
        <v>0</v>
      </c>
      <c r="BK106" s="829">
        <f t="shared" si="68"/>
        <v>30.408587504496637</v>
      </c>
      <c r="BL106" s="810">
        <f t="shared" si="69"/>
        <v>294.32326441193067</v>
      </c>
      <c r="BM106" s="810">
        <f t="shared" si="70"/>
        <v>573.65524044339827</v>
      </c>
      <c r="BN106" s="810">
        <f t="shared" si="71"/>
        <v>93.236915979519395</v>
      </c>
      <c r="BO106" s="810">
        <f t="shared" si="72"/>
        <v>0</v>
      </c>
      <c r="BP106" s="810">
        <f t="shared" si="73"/>
        <v>243.01376401288408</v>
      </c>
      <c r="BQ106" s="830">
        <f t="shared" si="74"/>
        <v>3.7497259943031702</v>
      </c>
      <c r="BR106" s="830">
        <f t="shared" si="75"/>
        <v>1406.9142949234529</v>
      </c>
      <c r="BS106" s="830">
        <f t="shared" si="76"/>
        <v>180.5835728374214</v>
      </c>
      <c r="BT106" s="810">
        <f t="shared" si="77"/>
        <v>109.77454955831246</v>
      </c>
      <c r="BU106" s="810">
        <f t="shared" si="78"/>
        <v>202.92342999973826</v>
      </c>
      <c r="BV106" s="810">
        <f t="shared" si="79"/>
        <v>0</v>
      </c>
      <c r="BW106" s="830">
        <f t="shared" si="80"/>
        <v>30.512839967017484</v>
      </c>
      <c r="BX106" s="816">
        <f t="shared" si="106"/>
        <v>4173.9366579960069</v>
      </c>
      <c r="BY106" s="755">
        <f t="shared" si="110"/>
        <v>0.72338590259896129</v>
      </c>
      <c r="BZ106" s="805">
        <f t="shared" ca="1" si="104"/>
        <v>99.146662787246854</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21.711451531287999</v>
      </c>
      <c r="BF107" s="808">
        <f t="shared" si="63"/>
        <v>0</v>
      </c>
      <c r="BG107" s="829">
        <f t="shared" si="64"/>
        <v>115.12943296292147</v>
      </c>
      <c r="BH107" s="829">
        <f t="shared" si="65"/>
        <v>24.468229219365227</v>
      </c>
      <c r="BI107" s="829">
        <f t="shared" si="66"/>
        <v>0</v>
      </c>
      <c r="BJ107" s="829">
        <f t="shared" si="67"/>
        <v>0</v>
      </c>
      <c r="BK107" s="829">
        <f t="shared" si="68"/>
        <v>6.265741508806264</v>
      </c>
      <c r="BL107" s="810">
        <f t="shared" si="69"/>
        <v>44.121745846974562</v>
      </c>
      <c r="BM107" s="810">
        <f t="shared" si="70"/>
        <v>97.622210946922195</v>
      </c>
      <c r="BN107" s="810">
        <f t="shared" si="71"/>
        <v>20.310612540528286</v>
      </c>
      <c r="BO107" s="810">
        <f t="shared" si="72"/>
        <v>0</v>
      </c>
      <c r="BP107" s="810">
        <f t="shared" si="73"/>
        <v>37.80270412311134</v>
      </c>
      <c r="BQ107" s="830">
        <f t="shared" si="74"/>
        <v>0.65337688609565003</v>
      </c>
      <c r="BR107" s="830">
        <f t="shared" si="75"/>
        <v>312.71841090178111</v>
      </c>
      <c r="BS107" s="830">
        <f t="shared" si="76"/>
        <v>38.386656104605173</v>
      </c>
      <c r="BT107" s="810">
        <f t="shared" si="77"/>
        <v>30.384201748106459</v>
      </c>
      <c r="BU107" s="810">
        <f t="shared" si="78"/>
        <v>25.286337713167757</v>
      </c>
      <c r="BV107" s="810">
        <f t="shared" si="79"/>
        <v>0</v>
      </c>
      <c r="BW107" s="830">
        <f t="shared" si="80"/>
        <v>7.584414107946162</v>
      </c>
      <c r="BX107" s="816">
        <f t="shared" si="106"/>
        <v>782.44552614161955</v>
      </c>
      <c r="BY107" s="755">
        <f t="shared" si="110"/>
        <v>0.13560581042315764</v>
      </c>
      <c r="BZ107" s="805">
        <f t="shared" ca="1" si="104"/>
        <v>100.79434475038414</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15.995614833406673</v>
      </c>
      <c r="BF108" s="808">
        <f t="shared" si="63"/>
        <v>0</v>
      </c>
      <c r="BG108" s="829">
        <f t="shared" si="64"/>
        <v>77.79028811246846</v>
      </c>
      <c r="BH108" s="829">
        <f t="shared" si="65"/>
        <v>19.129181027116125</v>
      </c>
      <c r="BI108" s="829">
        <f t="shared" si="66"/>
        <v>0</v>
      </c>
      <c r="BJ108" s="829">
        <f t="shared" si="67"/>
        <v>0</v>
      </c>
      <c r="BK108" s="829">
        <f t="shared" si="68"/>
        <v>4.745974928547632</v>
      </c>
      <c r="BL108" s="810">
        <f t="shared" si="69"/>
        <v>32.179350737800398</v>
      </c>
      <c r="BM108" s="810">
        <f t="shared" si="70"/>
        <v>71.814880395704137</v>
      </c>
      <c r="BN108" s="810">
        <f t="shared" si="71"/>
        <v>15.153482289574756</v>
      </c>
      <c r="BO108" s="810">
        <f t="shared" si="72"/>
        <v>0</v>
      </c>
      <c r="BP108" s="810">
        <f t="shared" si="73"/>
        <v>28.775522341701329</v>
      </c>
      <c r="BQ108" s="830">
        <f t="shared" si="74"/>
        <v>0.417491444064231</v>
      </c>
      <c r="BR108" s="830">
        <f t="shared" si="75"/>
        <v>240.25027822646189</v>
      </c>
      <c r="BS108" s="830">
        <f t="shared" si="76"/>
        <v>28.418356813036421</v>
      </c>
      <c r="BT108" s="810">
        <f t="shared" si="77"/>
        <v>20.64547707971137</v>
      </c>
      <c r="BU108" s="810">
        <f t="shared" si="78"/>
        <v>14.90593162430079</v>
      </c>
      <c r="BV108" s="810">
        <f t="shared" si="79"/>
        <v>0</v>
      </c>
      <c r="BW108" s="830">
        <f t="shared" si="80"/>
        <v>5.6814626495488483</v>
      </c>
      <c r="BX108" s="816">
        <f t="shared" si="106"/>
        <v>575.90329250344303</v>
      </c>
      <c r="BY108" s="755">
        <f t="shared" si="110"/>
        <v>9.9809929376679901E-2</v>
      </c>
      <c r="BZ108" s="805">
        <f t="shared" ca="1" si="104"/>
        <v>102.83739022496532</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5.9734383981463521</v>
      </c>
      <c r="BF109" s="808">
        <f t="shared" si="63"/>
        <v>0</v>
      </c>
      <c r="BG109" s="829">
        <f t="shared" si="64"/>
        <v>36.111894442247433</v>
      </c>
      <c r="BH109" s="829">
        <f t="shared" si="65"/>
        <v>6.8499971095067407</v>
      </c>
      <c r="BI109" s="829">
        <f t="shared" si="66"/>
        <v>0</v>
      </c>
      <c r="BJ109" s="829">
        <f t="shared" si="67"/>
        <v>0</v>
      </c>
      <c r="BK109" s="829">
        <f t="shared" si="68"/>
        <v>1.5796960581494262</v>
      </c>
      <c r="BL109" s="810">
        <f t="shared" si="69"/>
        <v>11.375639003294188</v>
      </c>
      <c r="BM109" s="810">
        <f t="shared" si="70"/>
        <v>26.907668213974624</v>
      </c>
      <c r="BN109" s="810">
        <f t="shared" si="71"/>
        <v>6.2989891903774211</v>
      </c>
      <c r="BO109" s="810">
        <f t="shared" si="72"/>
        <v>0</v>
      </c>
      <c r="BP109" s="810">
        <f t="shared" si="73"/>
        <v>7.4080095223026818</v>
      </c>
      <c r="BQ109" s="830">
        <f t="shared" si="74"/>
        <v>0.179405675536944</v>
      </c>
      <c r="BR109" s="830">
        <f t="shared" si="75"/>
        <v>104.11701594829945</v>
      </c>
      <c r="BS109" s="830">
        <f t="shared" si="76"/>
        <v>11.611414244936691</v>
      </c>
      <c r="BT109" s="810">
        <f t="shared" si="77"/>
        <v>11.195771613869562</v>
      </c>
      <c r="BU109" s="810">
        <f t="shared" si="78"/>
        <v>5.8843006627931</v>
      </c>
      <c r="BV109" s="810">
        <f t="shared" si="79"/>
        <v>0</v>
      </c>
      <c r="BW109" s="830">
        <f t="shared" si="80"/>
        <v>2.2212832754874259</v>
      </c>
      <c r="BX109" s="816">
        <f t="shared" si="106"/>
        <v>237.71452335892204</v>
      </c>
      <c r="BY109" s="755">
        <f t="shared" si="110"/>
        <v>4.1198357601199657E-2</v>
      </c>
      <c r="BZ109" s="805">
        <f t="shared" ca="1" si="104"/>
        <v>106.19541503136422</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18.184115148428159</v>
      </c>
      <c r="BF111" s="808">
        <f t="shared" si="63"/>
        <v>0</v>
      </c>
      <c r="BG111" s="829">
        <f t="shared" si="64"/>
        <v>132.39783453888009</v>
      </c>
      <c r="BH111" s="829">
        <f t="shared" si="65"/>
        <v>20.506223626306248</v>
      </c>
      <c r="BI111" s="829">
        <f t="shared" si="66"/>
        <v>0</v>
      </c>
      <c r="BJ111" s="829">
        <f t="shared" si="67"/>
        <v>0</v>
      </c>
      <c r="BK111" s="829">
        <f t="shared" si="68"/>
        <v>6.2548076258706864</v>
      </c>
      <c r="BL111" s="810">
        <f t="shared" si="69"/>
        <v>64.211816494939967</v>
      </c>
      <c r="BM111" s="810">
        <f t="shared" si="70"/>
        <v>127.95490207075115</v>
      </c>
      <c r="BN111" s="810">
        <f t="shared" si="71"/>
        <v>22.295170062024617</v>
      </c>
      <c r="BO111" s="810">
        <f t="shared" si="72"/>
        <v>0</v>
      </c>
      <c r="BP111" s="810">
        <f t="shared" si="73"/>
        <v>61.658547749412662</v>
      </c>
      <c r="BQ111" s="830">
        <f t="shared" si="74"/>
        <v>1.2646532592576052</v>
      </c>
      <c r="BR111" s="830">
        <f t="shared" si="75"/>
        <v>361.69070114386261</v>
      </c>
      <c r="BS111" s="830">
        <f t="shared" si="76"/>
        <v>51.47438458934689</v>
      </c>
      <c r="BT111" s="810">
        <f t="shared" si="77"/>
        <v>33.977240676583875</v>
      </c>
      <c r="BU111" s="810">
        <f t="shared" si="78"/>
        <v>92.480996808755023</v>
      </c>
      <c r="BV111" s="810">
        <f t="shared" si="79"/>
        <v>0</v>
      </c>
      <c r="BW111" s="830">
        <f t="shared" si="80"/>
        <v>8.7675433667756071</v>
      </c>
      <c r="BX111" s="816">
        <f t="shared" si="106"/>
        <v>1003.118937161195</v>
      </c>
      <c r="BY111" s="755">
        <f t="shared" si="110"/>
        <v>0.17385076900540641</v>
      </c>
      <c r="BZ111" s="805">
        <f t="shared" ca="1" si="104"/>
        <v>103.06474394406422</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75.396620211373289</v>
      </c>
      <c r="BF112" s="808">
        <f t="shared" si="63"/>
        <v>0</v>
      </c>
      <c r="BG112" s="829">
        <f t="shared" si="64"/>
        <v>509.50351691286431</v>
      </c>
      <c r="BH112" s="829">
        <f t="shared" si="65"/>
        <v>78.919285813874282</v>
      </c>
      <c r="BI112" s="829">
        <f t="shared" si="66"/>
        <v>0</v>
      </c>
      <c r="BJ112" s="829">
        <f t="shared" si="67"/>
        <v>0</v>
      </c>
      <c r="BK112" s="829">
        <f t="shared" si="68"/>
        <v>19.413358401418023</v>
      </c>
      <c r="BL112" s="810">
        <f t="shared" si="69"/>
        <v>197.43014374052802</v>
      </c>
      <c r="BM112" s="810">
        <f t="shared" si="70"/>
        <v>357.29360859903937</v>
      </c>
      <c r="BN112" s="810">
        <f t="shared" si="71"/>
        <v>53.009990347343312</v>
      </c>
      <c r="BO112" s="810">
        <f t="shared" si="72"/>
        <v>0</v>
      </c>
      <c r="BP112" s="810">
        <f t="shared" si="73"/>
        <v>158.01983270916179</v>
      </c>
      <c r="BQ112" s="830">
        <f t="shared" si="74"/>
        <v>1.9135037118485301</v>
      </c>
      <c r="BR112" s="830">
        <f t="shared" si="75"/>
        <v>806.76401823561139</v>
      </c>
      <c r="BS112" s="830">
        <f t="shared" si="76"/>
        <v>101.45651434549194</v>
      </c>
      <c r="BT112" s="810">
        <f t="shared" si="77"/>
        <v>57.742464787587835</v>
      </c>
      <c r="BU112" s="810">
        <f t="shared" si="78"/>
        <v>99.254068571271048</v>
      </c>
      <c r="BV112" s="810">
        <f t="shared" si="79"/>
        <v>0</v>
      </c>
      <c r="BW112" s="830">
        <f t="shared" si="80"/>
        <v>11.276816764036425</v>
      </c>
      <c r="BX112" s="816">
        <f t="shared" si="106"/>
        <v>2527.3937431514496</v>
      </c>
      <c r="BY112" s="755">
        <f t="shared" si="110"/>
        <v>0.43802317905571048</v>
      </c>
      <c r="BZ112" s="805">
        <f t="shared" ca="1" si="104"/>
        <v>98.51476445097876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56.119577987991846</v>
      </c>
      <c r="BF113" s="808">
        <f t="shared" si="63"/>
        <v>0</v>
      </c>
      <c r="BG113" s="829">
        <f t="shared" si="64"/>
        <v>298.88352322628634</v>
      </c>
      <c r="BH113" s="829">
        <f t="shared" si="65"/>
        <v>63.36452967773932</v>
      </c>
      <c r="BI113" s="829">
        <f t="shared" si="66"/>
        <v>0</v>
      </c>
      <c r="BJ113" s="829">
        <f t="shared" si="67"/>
        <v>0</v>
      </c>
      <c r="BK113" s="829">
        <f t="shared" si="68"/>
        <v>14.861134125454758</v>
      </c>
      <c r="BL113" s="810">
        <f t="shared" si="69"/>
        <v>102.90205937666073</v>
      </c>
      <c r="BM113" s="810">
        <f t="shared" si="70"/>
        <v>245.12583644087309</v>
      </c>
      <c r="BN113" s="810">
        <f t="shared" si="71"/>
        <v>48.703254299300205</v>
      </c>
      <c r="BO113" s="810">
        <f t="shared" si="72"/>
        <v>0</v>
      </c>
      <c r="BP113" s="810">
        <f t="shared" si="73"/>
        <v>85.877150828215079</v>
      </c>
      <c r="BQ113" s="830">
        <f t="shared" si="74"/>
        <v>1.4425377236939299</v>
      </c>
      <c r="BR113" s="830">
        <f t="shared" si="75"/>
        <v>732.93886336977846</v>
      </c>
      <c r="BS113" s="830">
        <f t="shared" si="76"/>
        <v>86.331231974674949</v>
      </c>
      <c r="BT113" s="810">
        <f t="shared" si="77"/>
        <v>63.378208974506926</v>
      </c>
      <c r="BU113" s="810">
        <f t="shared" si="78"/>
        <v>49.327574173029042</v>
      </c>
      <c r="BV113" s="810">
        <f t="shared" si="79"/>
        <v>0</v>
      </c>
      <c r="BW113" s="830">
        <f t="shared" si="80"/>
        <v>19.173698859780462</v>
      </c>
      <c r="BX113" s="816">
        <f t="shared" si="106"/>
        <v>1868.4291810379848</v>
      </c>
      <c r="BY113" s="755">
        <f t="shared" si="110"/>
        <v>0.32381788232894015</v>
      </c>
      <c r="BZ113" s="805">
        <f t="shared" ca="1" si="104"/>
        <v>100.57660742460841</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10.299686652206448</v>
      </c>
      <c r="BF114" s="808">
        <f t="shared" si="63"/>
        <v>0</v>
      </c>
      <c r="BG114" s="829">
        <f t="shared" si="64"/>
        <v>52.215125321967484</v>
      </c>
      <c r="BH114" s="829">
        <f t="shared" si="65"/>
        <v>12.209960882079887</v>
      </c>
      <c r="BI114" s="829">
        <f t="shared" si="66"/>
        <v>0</v>
      </c>
      <c r="BJ114" s="829">
        <f t="shared" si="67"/>
        <v>0</v>
      </c>
      <c r="BK114" s="829">
        <f t="shared" si="68"/>
        <v>2.4706998472564741</v>
      </c>
      <c r="BL114" s="810">
        <f t="shared" si="69"/>
        <v>17.455980387870618</v>
      </c>
      <c r="BM114" s="810">
        <f t="shared" si="70"/>
        <v>39.625652889334667</v>
      </c>
      <c r="BN114" s="810">
        <f t="shared" si="71"/>
        <v>10.991585291331573</v>
      </c>
      <c r="BO114" s="810">
        <f t="shared" si="72"/>
        <v>0</v>
      </c>
      <c r="BP114" s="810">
        <f t="shared" si="73"/>
        <v>11.444468713209915</v>
      </c>
      <c r="BQ114" s="830">
        <f t="shared" si="74"/>
        <v>0.379305305199926</v>
      </c>
      <c r="BR114" s="830">
        <f t="shared" si="75"/>
        <v>162.60641725074325</v>
      </c>
      <c r="BS114" s="830">
        <f t="shared" si="76"/>
        <v>19.737869090485791</v>
      </c>
      <c r="BT114" s="810">
        <f t="shared" si="77"/>
        <v>16.902085561321137</v>
      </c>
      <c r="BU114" s="810">
        <f t="shared" si="78"/>
        <v>7.9373604469445267</v>
      </c>
      <c r="BV114" s="810">
        <f t="shared" si="79"/>
        <v>0</v>
      </c>
      <c r="BW114" s="830">
        <f t="shared" si="80"/>
        <v>6.7819410094074595</v>
      </c>
      <c r="BX114" s="816">
        <f t="shared" si="106"/>
        <v>371.05813864935914</v>
      </c>
      <c r="BY114" s="755">
        <f t="shared" si="110"/>
        <v>6.4308169609940929E-2</v>
      </c>
      <c r="BZ114" s="805">
        <f t="shared" ca="1" si="104"/>
        <v>99.347539934680313</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38.696508541015518</v>
      </c>
      <c r="BF117" s="808">
        <f t="shared" si="63"/>
        <v>0</v>
      </c>
      <c r="BG117" s="829">
        <f t="shared" si="64"/>
        <v>161.99259605992907</v>
      </c>
      <c r="BH117" s="829">
        <f t="shared" si="65"/>
        <v>28.670236678192026</v>
      </c>
      <c r="BI117" s="829">
        <f t="shared" si="66"/>
        <v>0</v>
      </c>
      <c r="BJ117" s="829">
        <f t="shared" si="67"/>
        <v>0</v>
      </c>
      <c r="BK117" s="829">
        <f t="shared" si="68"/>
        <v>7.4555984403827802</v>
      </c>
      <c r="BL117" s="810">
        <f t="shared" si="69"/>
        <v>53.204393092891216</v>
      </c>
      <c r="BM117" s="810">
        <f t="shared" si="70"/>
        <v>93.516347131764476</v>
      </c>
      <c r="BN117" s="810">
        <f t="shared" si="71"/>
        <v>16.986394130922495</v>
      </c>
      <c r="BO117" s="810">
        <f t="shared" si="72"/>
        <v>0</v>
      </c>
      <c r="BP117" s="810">
        <f t="shared" si="73"/>
        <v>33.835166779940252</v>
      </c>
      <c r="BQ117" s="830">
        <f t="shared" si="74"/>
        <v>0.70456402890616998</v>
      </c>
      <c r="BR117" s="830">
        <f t="shared" si="75"/>
        <v>163.97285323494532</v>
      </c>
      <c r="BS117" s="830">
        <f t="shared" si="76"/>
        <v>13.546958489820167</v>
      </c>
      <c r="BT117" s="810">
        <f t="shared" si="77"/>
        <v>12.662182065845089</v>
      </c>
      <c r="BU117" s="810">
        <f t="shared" si="78"/>
        <v>19.528438799950035</v>
      </c>
      <c r="BV117" s="810">
        <f t="shared" si="79"/>
        <v>0</v>
      </c>
      <c r="BW117" s="830">
        <f t="shared" si="80"/>
        <v>7.0099825569598924</v>
      </c>
      <c r="BX117" s="816">
        <f t="shared" si="106"/>
        <v>651.78222003146459</v>
      </c>
      <c r="BY117" s="755">
        <f t="shared" si="110"/>
        <v>0.11296052340233355</v>
      </c>
      <c r="BZ117" s="805">
        <f t="shared" ca="1" si="104"/>
        <v>76.797393576568595</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57.843389804981278</v>
      </c>
      <c r="BF118" s="808">
        <f t="shared" si="63"/>
        <v>0</v>
      </c>
      <c r="BG118" s="829">
        <f t="shared" si="64"/>
        <v>350.13312676450772</v>
      </c>
      <c r="BH118" s="829">
        <f t="shared" si="65"/>
        <v>56.0820193162537</v>
      </c>
      <c r="BI118" s="829">
        <f t="shared" si="66"/>
        <v>0</v>
      </c>
      <c r="BJ118" s="829">
        <f t="shared" si="67"/>
        <v>0</v>
      </c>
      <c r="BK118" s="829">
        <f t="shared" si="68"/>
        <v>15.328673495671215</v>
      </c>
      <c r="BL118" s="810">
        <f t="shared" si="69"/>
        <v>118.08072413454758</v>
      </c>
      <c r="BM118" s="810">
        <f t="shared" si="70"/>
        <v>231.71053845929836</v>
      </c>
      <c r="BN118" s="810">
        <f t="shared" si="71"/>
        <v>34.52060543320836</v>
      </c>
      <c r="BO118" s="810">
        <f t="shared" si="72"/>
        <v>0</v>
      </c>
      <c r="BP118" s="810">
        <f t="shared" si="73"/>
        <v>89.110713132155183</v>
      </c>
      <c r="BQ118" s="830">
        <f t="shared" si="74"/>
        <v>1.7530964025899551</v>
      </c>
      <c r="BR118" s="830">
        <f t="shared" si="75"/>
        <v>447.39843809275379</v>
      </c>
      <c r="BS118" s="830">
        <f t="shared" si="76"/>
        <v>64.059005653336143</v>
      </c>
      <c r="BT118" s="810">
        <f t="shared" si="77"/>
        <v>32.077370107664201</v>
      </c>
      <c r="BU118" s="810">
        <f t="shared" si="78"/>
        <v>40.359400952658461</v>
      </c>
      <c r="BV118" s="810">
        <f t="shared" si="79"/>
        <v>0</v>
      </c>
      <c r="BW118" s="830">
        <f t="shared" si="80"/>
        <v>13.97026148923629</v>
      </c>
      <c r="BX118" s="816">
        <f t="shared" si="106"/>
        <v>1552.427363238862</v>
      </c>
      <c r="BY118" s="755">
        <f t="shared" si="110"/>
        <v>0.2690515360899241</v>
      </c>
      <c r="BZ118" s="805">
        <f t="shared" ca="1" si="104"/>
        <v>89.602420121231702</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23.059134258352319</v>
      </c>
      <c r="BF119" s="808">
        <f t="shared" si="63"/>
        <v>0</v>
      </c>
      <c r="BG119" s="829">
        <f t="shared" si="64"/>
        <v>143.71121328572477</v>
      </c>
      <c r="BH119" s="829">
        <f t="shared" si="65"/>
        <v>27.511228234024149</v>
      </c>
      <c r="BI119" s="829">
        <f t="shared" si="66"/>
        <v>0</v>
      </c>
      <c r="BJ119" s="829">
        <f t="shared" si="67"/>
        <v>0</v>
      </c>
      <c r="BK119" s="829">
        <f t="shared" si="68"/>
        <v>6.4861370630191573</v>
      </c>
      <c r="BL119" s="810">
        <f t="shared" si="69"/>
        <v>57.839903451346203</v>
      </c>
      <c r="BM119" s="810">
        <f t="shared" si="70"/>
        <v>123.24003885800145</v>
      </c>
      <c r="BN119" s="810">
        <f t="shared" si="71"/>
        <v>18.693827220944293</v>
      </c>
      <c r="BO119" s="810">
        <f t="shared" si="72"/>
        <v>0</v>
      </c>
      <c r="BP119" s="810">
        <f t="shared" si="73"/>
        <v>45.934810461598268</v>
      </c>
      <c r="BQ119" s="830">
        <f t="shared" si="74"/>
        <v>0.82682942090623002</v>
      </c>
      <c r="BR119" s="830">
        <f t="shared" si="75"/>
        <v>359.91652220760551</v>
      </c>
      <c r="BS119" s="830">
        <f t="shared" si="76"/>
        <v>40.057915249213821</v>
      </c>
      <c r="BT119" s="810">
        <f t="shared" si="77"/>
        <v>24.811802979884572</v>
      </c>
      <c r="BU119" s="810">
        <f t="shared" si="78"/>
        <v>36.864503496457786</v>
      </c>
      <c r="BV119" s="810">
        <f t="shared" si="79"/>
        <v>0</v>
      </c>
      <c r="BW119" s="830">
        <f t="shared" si="80"/>
        <v>9.1743611950866626</v>
      </c>
      <c r="BX119" s="816">
        <f t="shared" si="106"/>
        <v>918.12822738216516</v>
      </c>
      <c r="BY119" s="755">
        <f t="shared" si="110"/>
        <v>0.15912100994491599</v>
      </c>
      <c r="BZ119" s="805">
        <f t="shared" ca="1" si="104"/>
        <v>104.70819766078816</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16.114626727981602</v>
      </c>
      <c r="BF120" s="808">
        <f t="shared" si="63"/>
        <v>0</v>
      </c>
      <c r="BG120" s="829">
        <f t="shared" si="64"/>
        <v>107.11360006820868</v>
      </c>
      <c r="BH120" s="829">
        <f t="shared" si="65"/>
        <v>17.435111418035621</v>
      </c>
      <c r="BI120" s="829">
        <f t="shared" si="66"/>
        <v>0</v>
      </c>
      <c r="BJ120" s="829">
        <f t="shared" si="67"/>
        <v>0</v>
      </c>
      <c r="BK120" s="829">
        <f t="shared" si="68"/>
        <v>3.9952390464431979</v>
      </c>
      <c r="BL120" s="810">
        <f t="shared" si="69"/>
        <v>37.677607535611507</v>
      </c>
      <c r="BM120" s="810">
        <f t="shared" si="70"/>
        <v>50.930317935060181</v>
      </c>
      <c r="BN120" s="810">
        <f t="shared" si="71"/>
        <v>10.371754787153652</v>
      </c>
      <c r="BO120" s="810">
        <f t="shared" si="72"/>
        <v>0</v>
      </c>
      <c r="BP120" s="810">
        <f t="shared" si="73"/>
        <v>26.664042923543526</v>
      </c>
      <c r="BQ120" s="830">
        <f t="shared" si="74"/>
        <v>0.29506421189592746</v>
      </c>
      <c r="BR120" s="830">
        <f t="shared" si="75"/>
        <v>178.11916286890323</v>
      </c>
      <c r="BS120" s="830">
        <f t="shared" si="76"/>
        <v>17.558782454996724</v>
      </c>
      <c r="BT120" s="810">
        <f t="shared" si="77"/>
        <v>11.08414196515548</v>
      </c>
      <c r="BU120" s="810">
        <f t="shared" si="78"/>
        <v>19.72592781733217</v>
      </c>
      <c r="BV120" s="810">
        <f t="shared" si="79"/>
        <v>0</v>
      </c>
      <c r="BW120" s="830">
        <f t="shared" si="80"/>
        <v>4.2934786162894172</v>
      </c>
      <c r="BX120" s="816">
        <f t="shared" si="106"/>
        <v>501.37885837661094</v>
      </c>
      <c r="BY120" s="755">
        <f t="shared" si="110"/>
        <v>8.6894082907558221E-2</v>
      </c>
      <c r="BZ120" s="805">
        <f t="shared" ca="1" si="104"/>
        <v>100.25186490088194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5.6631406813757437</v>
      </c>
      <c r="BF121" s="808">
        <f t="shared" si="63"/>
        <v>0</v>
      </c>
      <c r="BG121" s="829">
        <f t="shared" si="64"/>
        <v>62.958247023591632</v>
      </c>
      <c r="BH121" s="829">
        <f t="shared" si="65"/>
        <v>7.965831070038468</v>
      </c>
      <c r="BI121" s="829">
        <f t="shared" si="66"/>
        <v>0</v>
      </c>
      <c r="BJ121" s="829">
        <f t="shared" si="67"/>
        <v>0</v>
      </c>
      <c r="BK121" s="829">
        <f t="shared" si="68"/>
        <v>2.6121420169580425</v>
      </c>
      <c r="BL121" s="810">
        <f t="shared" si="69"/>
        <v>24.979122986437151</v>
      </c>
      <c r="BM121" s="810">
        <f t="shared" si="70"/>
        <v>62.271868188529922</v>
      </c>
      <c r="BN121" s="810">
        <f t="shared" si="71"/>
        <v>11.502545068636101</v>
      </c>
      <c r="BO121" s="810">
        <f t="shared" si="72"/>
        <v>0</v>
      </c>
      <c r="BP121" s="810">
        <f t="shared" si="73"/>
        <v>21.848044204364157</v>
      </c>
      <c r="BQ121" s="830">
        <f t="shared" si="74"/>
        <v>0.242599255794191</v>
      </c>
      <c r="BR121" s="830">
        <f t="shared" si="75"/>
        <v>157.32404960688837</v>
      </c>
      <c r="BS121" s="830">
        <f t="shared" si="76"/>
        <v>23.940406570453664</v>
      </c>
      <c r="BT121" s="810">
        <f t="shared" si="77"/>
        <v>10.697249089406773</v>
      </c>
      <c r="BU121" s="810">
        <f t="shared" si="78"/>
        <v>25.855876286755368</v>
      </c>
      <c r="BV121" s="810">
        <f t="shared" si="79"/>
        <v>0</v>
      </c>
      <c r="BW121" s="830">
        <f t="shared" si="80"/>
        <v>2.9135066070682218</v>
      </c>
      <c r="BX121" s="816">
        <f t="shared" si="106"/>
        <v>420.77462865629781</v>
      </c>
      <c r="BY121" s="755">
        <f t="shared" si="110"/>
        <v>7.2924545694332377E-2</v>
      </c>
      <c r="BZ121" s="805">
        <f t="shared" ca="1" si="104"/>
        <v>116.60624775128983</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12.349910723482047</v>
      </c>
      <c r="BF122" s="808">
        <f t="shared" si="63"/>
        <v>0</v>
      </c>
      <c r="BG122" s="829">
        <f t="shared" si="64"/>
        <v>112.13959905391528</v>
      </c>
      <c r="BH122" s="829">
        <f t="shared" si="65"/>
        <v>23.968364914674424</v>
      </c>
      <c r="BI122" s="829">
        <f t="shared" si="66"/>
        <v>0</v>
      </c>
      <c r="BJ122" s="829">
        <f t="shared" si="67"/>
        <v>0</v>
      </c>
      <c r="BK122" s="829">
        <f t="shared" si="68"/>
        <v>4.2916664476800515</v>
      </c>
      <c r="BL122" s="810">
        <f t="shared" si="69"/>
        <v>60.478069858108398</v>
      </c>
      <c r="BM122" s="810">
        <f t="shared" si="70"/>
        <v>127.01688271913332</v>
      </c>
      <c r="BN122" s="810">
        <f t="shared" si="71"/>
        <v>26.550099627796708</v>
      </c>
      <c r="BO122" s="810">
        <f t="shared" si="72"/>
        <v>0</v>
      </c>
      <c r="BP122" s="810">
        <f t="shared" si="73"/>
        <v>59.453786040277137</v>
      </c>
      <c r="BQ122" s="830">
        <f t="shared" si="74"/>
        <v>0.69961342790155512</v>
      </c>
      <c r="BR122" s="830">
        <f t="shared" si="75"/>
        <v>487.50389507550858</v>
      </c>
      <c r="BS122" s="830">
        <f t="shared" si="76"/>
        <v>57.10466185239008</v>
      </c>
      <c r="BT122" s="810">
        <f t="shared" si="77"/>
        <v>49.221519763002796</v>
      </c>
      <c r="BU122" s="810">
        <f t="shared" si="78"/>
        <v>69.634721872988806</v>
      </c>
      <c r="BV122" s="810">
        <f t="shared" si="79"/>
        <v>0</v>
      </c>
      <c r="BW122" s="830">
        <f t="shared" si="80"/>
        <v>5.4190001972595017</v>
      </c>
      <c r="BX122" s="816">
        <f t="shared" si="106"/>
        <v>1095.8317915741188</v>
      </c>
      <c r="BY122" s="755">
        <f t="shared" si="110"/>
        <v>0.18991885469222164</v>
      </c>
      <c r="BZ122" s="805">
        <f t="shared" ca="1" si="104"/>
        <v>120.43689540903011</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6.2732892628109438</v>
      </c>
      <c r="BF123" s="808">
        <f t="shared" si="63"/>
        <v>0</v>
      </c>
      <c r="BG123" s="829">
        <f t="shared" si="64"/>
        <v>54.951617744120888</v>
      </c>
      <c r="BH123" s="829">
        <f t="shared" si="65"/>
        <v>13.367208368781226</v>
      </c>
      <c r="BI123" s="829">
        <f t="shared" si="66"/>
        <v>0</v>
      </c>
      <c r="BJ123" s="829">
        <f t="shared" si="67"/>
        <v>0</v>
      </c>
      <c r="BK123" s="829">
        <f t="shared" si="68"/>
        <v>2.8305434898455148</v>
      </c>
      <c r="BL123" s="810">
        <f t="shared" si="69"/>
        <v>29.740178941057057</v>
      </c>
      <c r="BM123" s="810">
        <f t="shared" si="70"/>
        <v>81.314006708210428</v>
      </c>
      <c r="BN123" s="810">
        <f t="shared" si="71"/>
        <v>16.374773731338088</v>
      </c>
      <c r="BO123" s="810">
        <f t="shared" si="72"/>
        <v>0</v>
      </c>
      <c r="BP123" s="810">
        <f t="shared" si="73"/>
        <v>40.153436458120289</v>
      </c>
      <c r="BQ123" s="830">
        <f t="shared" si="74"/>
        <v>0.478233252005966</v>
      </c>
      <c r="BR123" s="830">
        <f t="shared" si="75"/>
        <v>269.76507891339332</v>
      </c>
      <c r="BS123" s="830">
        <f t="shared" si="76"/>
        <v>42.732269729788548</v>
      </c>
      <c r="BT123" s="810">
        <f t="shared" si="77"/>
        <v>31.445734029040665</v>
      </c>
      <c r="BU123" s="810">
        <f t="shared" si="78"/>
        <v>37.031130773856532</v>
      </c>
      <c r="BV123" s="810">
        <f t="shared" si="79"/>
        <v>0</v>
      </c>
      <c r="BW123" s="830">
        <f t="shared" si="80"/>
        <v>3.2194093380999291</v>
      </c>
      <c r="BX123" s="816">
        <f t="shared" si="106"/>
        <v>629.67691074046922</v>
      </c>
      <c r="BY123" s="755">
        <f t="shared" si="110"/>
        <v>0.10912944726871217</v>
      </c>
      <c r="BZ123" s="805">
        <f t="shared" ca="1" si="104"/>
        <v>116.38522775359345</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11.771323265435775</v>
      </c>
      <c r="BF125" s="808">
        <f t="shared" si="63"/>
        <v>0</v>
      </c>
      <c r="BG125" s="829">
        <f t="shared" si="64"/>
        <v>51.136486308225898</v>
      </c>
      <c r="BH125" s="829">
        <f t="shared" si="65"/>
        <v>6.3021734693808282</v>
      </c>
      <c r="BI125" s="829">
        <f t="shared" si="66"/>
        <v>0</v>
      </c>
      <c r="BJ125" s="829">
        <f t="shared" si="67"/>
        <v>0</v>
      </c>
      <c r="BK125" s="829">
        <f t="shared" si="68"/>
        <v>1.6477919621690511</v>
      </c>
      <c r="BL125" s="810">
        <f t="shared" si="69"/>
        <v>12.882318235060827</v>
      </c>
      <c r="BM125" s="810">
        <f t="shared" si="70"/>
        <v>22.795269209329078</v>
      </c>
      <c r="BN125" s="810">
        <f t="shared" si="71"/>
        <v>3.4755927616622881</v>
      </c>
      <c r="BO125" s="810">
        <f t="shared" si="72"/>
        <v>0</v>
      </c>
      <c r="BP125" s="810">
        <f t="shared" si="73"/>
        <v>9.2458593102233966</v>
      </c>
      <c r="BQ125" s="830">
        <f t="shared" si="74"/>
        <v>0.18718712111628999</v>
      </c>
      <c r="BR125" s="830">
        <f t="shared" si="75"/>
        <v>43.671993624733993</v>
      </c>
      <c r="BS125" s="830">
        <f t="shared" si="76"/>
        <v>5.9590570916389698</v>
      </c>
      <c r="BT125" s="810">
        <f t="shared" si="77"/>
        <v>4.2219260126367129</v>
      </c>
      <c r="BU125" s="810">
        <f t="shared" si="78"/>
        <v>5.7446616604621239</v>
      </c>
      <c r="BV125" s="810">
        <f t="shared" si="79"/>
        <v>0</v>
      </c>
      <c r="BW125" s="830">
        <f t="shared" si="80"/>
        <v>3.4149808443538547</v>
      </c>
      <c r="BX125" s="816">
        <f t="shared" si="106"/>
        <v>182.4566208764291</v>
      </c>
      <c r="BY125" s="755">
        <f t="shared" si="110"/>
        <v>3.1621598072171422E-2</v>
      </c>
      <c r="BZ125" s="805">
        <f t="shared" ca="1" si="104"/>
        <v>73.758822231257099</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51.588696865228954</v>
      </c>
      <c r="BF126" s="808">
        <f t="shared" si="63"/>
        <v>0</v>
      </c>
      <c r="BG126" s="829">
        <f t="shared" si="64"/>
        <v>272.8723197387996</v>
      </c>
      <c r="BH126" s="829">
        <f t="shared" si="65"/>
        <v>42.943936407065401</v>
      </c>
      <c r="BI126" s="829">
        <f t="shared" si="66"/>
        <v>0</v>
      </c>
      <c r="BJ126" s="829">
        <f t="shared" si="67"/>
        <v>0</v>
      </c>
      <c r="BK126" s="829">
        <f t="shared" si="68"/>
        <v>10.930306988205588</v>
      </c>
      <c r="BL126" s="810">
        <f t="shared" si="69"/>
        <v>85.865726789498893</v>
      </c>
      <c r="BM126" s="810">
        <f t="shared" si="70"/>
        <v>149.65597897111553</v>
      </c>
      <c r="BN126" s="810">
        <f t="shared" si="71"/>
        <v>25.943322235090005</v>
      </c>
      <c r="BO126" s="810">
        <f t="shared" si="72"/>
        <v>0</v>
      </c>
      <c r="BP126" s="810">
        <f t="shared" si="73"/>
        <v>59.50701939349441</v>
      </c>
      <c r="BQ126" s="830">
        <f t="shared" si="74"/>
        <v>1.1908176759594249</v>
      </c>
      <c r="BR126" s="830">
        <f t="shared" si="75"/>
        <v>300.22035727748738</v>
      </c>
      <c r="BS126" s="830">
        <f t="shared" si="76"/>
        <v>39.805613742325214</v>
      </c>
      <c r="BT126" s="810">
        <f t="shared" si="77"/>
        <v>23.546239255290477</v>
      </c>
      <c r="BU126" s="810">
        <f t="shared" si="78"/>
        <v>33.946933767564389</v>
      </c>
      <c r="BV126" s="810">
        <f t="shared" si="79"/>
        <v>0</v>
      </c>
      <c r="BW126" s="830">
        <f t="shared" si="80"/>
        <v>12.122078488514081</v>
      </c>
      <c r="BX126" s="816">
        <f t="shared" si="106"/>
        <v>1110.1393475956393</v>
      </c>
      <c r="BY126" s="755">
        <f t="shared" si="110"/>
        <v>0.19239850044985082</v>
      </c>
      <c r="BZ126" s="805">
        <f t="shared" ca="1" si="104"/>
        <v>84.11671294054166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55.16705898508016</v>
      </c>
      <c r="BF127" s="808">
        <f t="shared" si="63"/>
        <v>0</v>
      </c>
      <c r="BG127" s="829">
        <f t="shared" si="64"/>
        <v>323.02424981904926</v>
      </c>
      <c r="BH127" s="829">
        <f t="shared" si="65"/>
        <v>62.405626512181755</v>
      </c>
      <c r="BI127" s="829">
        <f t="shared" si="66"/>
        <v>0</v>
      </c>
      <c r="BJ127" s="829">
        <f t="shared" si="67"/>
        <v>0</v>
      </c>
      <c r="BK127" s="829">
        <f t="shared" si="68"/>
        <v>15.16188923646509</v>
      </c>
      <c r="BL127" s="810">
        <f t="shared" si="69"/>
        <v>129.10715502050454</v>
      </c>
      <c r="BM127" s="810">
        <f t="shared" si="70"/>
        <v>250.75689585728551</v>
      </c>
      <c r="BN127" s="810">
        <f t="shared" si="71"/>
        <v>42.34850787079759</v>
      </c>
      <c r="BO127" s="810">
        <f t="shared" si="72"/>
        <v>0</v>
      </c>
      <c r="BP127" s="810">
        <f t="shared" si="73"/>
        <v>107.6899428825711</v>
      </c>
      <c r="BQ127" s="830">
        <f t="shared" si="74"/>
        <v>1.7742260979104851</v>
      </c>
      <c r="BR127" s="830">
        <f t="shared" si="75"/>
        <v>586.2570688718049</v>
      </c>
      <c r="BS127" s="830">
        <f t="shared" si="76"/>
        <v>79.458841410825315</v>
      </c>
      <c r="BT127" s="810">
        <f t="shared" si="77"/>
        <v>43.383034182541003</v>
      </c>
      <c r="BU127" s="810">
        <f t="shared" si="78"/>
        <v>67.819590004688123</v>
      </c>
      <c r="BV127" s="810">
        <f t="shared" si="79"/>
        <v>0</v>
      </c>
      <c r="BW127" s="830">
        <f t="shared" si="80"/>
        <v>15.576152500212327</v>
      </c>
      <c r="BX127" s="816">
        <f t="shared" si="106"/>
        <v>1779.9302392519171</v>
      </c>
      <c r="BY127" s="755">
        <f t="shared" si="110"/>
        <v>0.30848011078889376</v>
      </c>
      <c r="BZ127" s="805">
        <f t="shared" ca="1" si="104"/>
        <v>95.669806174375864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23.875329121933923</v>
      </c>
      <c r="BF128" s="808">
        <f t="shared" si="63"/>
        <v>0</v>
      </c>
      <c r="BG128" s="829">
        <f t="shared" si="64"/>
        <v>196.51671787424246</v>
      </c>
      <c r="BH128" s="829">
        <f t="shared" si="65"/>
        <v>35.329926412757374</v>
      </c>
      <c r="BI128" s="829">
        <f t="shared" si="66"/>
        <v>0</v>
      </c>
      <c r="BJ128" s="829">
        <f t="shared" si="67"/>
        <v>0</v>
      </c>
      <c r="BK128" s="829">
        <f t="shared" si="68"/>
        <v>8.5605862239552994</v>
      </c>
      <c r="BL128" s="810">
        <f t="shared" si="69"/>
        <v>81.481939189682066</v>
      </c>
      <c r="BM128" s="810">
        <f t="shared" si="70"/>
        <v>190.68107168488993</v>
      </c>
      <c r="BN128" s="810">
        <f t="shared" si="71"/>
        <v>30.399306911234817</v>
      </c>
      <c r="BO128" s="810">
        <f t="shared" si="72"/>
        <v>0</v>
      </c>
      <c r="BP128" s="810">
        <f t="shared" si="73"/>
        <v>73.142549684338988</v>
      </c>
      <c r="BQ128" s="830">
        <f t="shared" si="74"/>
        <v>0.82267860578405505</v>
      </c>
      <c r="BR128" s="830">
        <f t="shared" si="75"/>
        <v>480.55157732318651</v>
      </c>
      <c r="BS128" s="830">
        <f t="shared" si="76"/>
        <v>57.998104081554835</v>
      </c>
      <c r="BT128" s="810">
        <f t="shared" si="77"/>
        <v>37.817915619539988</v>
      </c>
      <c r="BU128" s="810">
        <f t="shared" si="78"/>
        <v>57.13647198152082</v>
      </c>
      <c r="BV128" s="810">
        <f t="shared" si="79"/>
        <v>0</v>
      </c>
      <c r="BW128" s="830">
        <f t="shared" si="80"/>
        <v>7.4547395688423075</v>
      </c>
      <c r="BX128" s="816">
        <f t="shared" si="106"/>
        <v>1281.7689142834633</v>
      </c>
      <c r="BY128" s="755">
        <f t="shared" si="110"/>
        <v>0.22214365932122415</v>
      </c>
      <c r="BZ128" s="805">
        <f t="shared" ca="1" si="104"/>
        <v>110.85935903950164</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9.8187074028497925</v>
      </c>
      <c r="BF129" s="808">
        <f t="shared" si="63"/>
        <v>0</v>
      </c>
      <c r="BG129" s="829">
        <f t="shared" si="64"/>
        <v>85.668023766085412</v>
      </c>
      <c r="BH129" s="829">
        <f t="shared" si="65"/>
        <v>17.088687745605053</v>
      </c>
      <c r="BI129" s="829">
        <f t="shared" si="66"/>
        <v>0</v>
      </c>
      <c r="BJ129" s="829">
        <f t="shared" si="67"/>
        <v>0</v>
      </c>
      <c r="BK129" s="829">
        <f t="shared" si="68"/>
        <v>4.0086904014590292</v>
      </c>
      <c r="BL129" s="810">
        <f t="shared" si="69"/>
        <v>45.507882212289061</v>
      </c>
      <c r="BM129" s="810">
        <f t="shared" si="70"/>
        <v>102.02694937064476</v>
      </c>
      <c r="BN129" s="810">
        <f t="shared" si="71"/>
        <v>20.457536636759535</v>
      </c>
      <c r="BO129" s="810">
        <f t="shared" si="72"/>
        <v>0</v>
      </c>
      <c r="BP129" s="810">
        <f t="shared" si="73"/>
        <v>42.623396092928608</v>
      </c>
      <c r="BQ129" s="830">
        <f t="shared" si="74"/>
        <v>0.64050020707431499</v>
      </c>
      <c r="BR129" s="830">
        <f t="shared" si="75"/>
        <v>359.250094498115</v>
      </c>
      <c r="BS129" s="830">
        <f t="shared" si="76"/>
        <v>46.670324293035669</v>
      </c>
      <c r="BT129" s="810">
        <f t="shared" si="77"/>
        <v>33.182211283859367</v>
      </c>
      <c r="BU129" s="810">
        <f t="shared" si="78"/>
        <v>43.269518118004704</v>
      </c>
      <c r="BV129" s="810">
        <f t="shared" si="79"/>
        <v>0</v>
      </c>
      <c r="BW129" s="830">
        <f t="shared" si="80"/>
        <v>4.9354733183321056</v>
      </c>
      <c r="BX129" s="816">
        <f t="shared" si="106"/>
        <v>815.14799534704252</v>
      </c>
      <c r="BY129" s="755">
        <f t="shared" si="110"/>
        <v>0.14127348272912349</v>
      </c>
      <c r="BZ129" s="805">
        <f t="shared" ca="1" si="104"/>
        <v>117.95675440901307</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7.7788843594710873</v>
      </c>
      <c r="BF130" s="808">
        <f t="shared" si="63"/>
        <v>0</v>
      </c>
      <c r="BG130" s="829">
        <f t="shared" si="64"/>
        <v>63.782202493595669</v>
      </c>
      <c r="BH130" s="829">
        <f t="shared" si="65"/>
        <v>10.929649453009386</v>
      </c>
      <c r="BI130" s="829">
        <f t="shared" si="66"/>
        <v>0</v>
      </c>
      <c r="BJ130" s="829">
        <f t="shared" si="67"/>
        <v>0</v>
      </c>
      <c r="BK130" s="829">
        <f t="shared" si="68"/>
        <v>2.6907351877458847</v>
      </c>
      <c r="BL130" s="810">
        <f t="shared" si="69"/>
        <v>27.154978552963971</v>
      </c>
      <c r="BM130" s="810">
        <f t="shared" si="70"/>
        <v>54.083834906734324</v>
      </c>
      <c r="BN130" s="810">
        <f t="shared" si="71"/>
        <v>12.37573358445554</v>
      </c>
      <c r="BO130" s="810">
        <f t="shared" si="72"/>
        <v>0</v>
      </c>
      <c r="BP130" s="810">
        <f t="shared" si="73"/>
        <v>24.791232636442636</v>
      </c>
      <c r="BQ130" s="830">
        <f t="shared" si="74"/>
        <v>0.38459029215541346</v>
      </c>
      <c r="BR130" s="830">
        <f t="shared" si="75"/>
        <v>294.04890840466703</v>
      </c>
      <c r="BS130" s="830">
        <f t="shared" si="76"/>
        <v>29.108059380619359</v>
      </c>
      <c r="BT130" s="810">
        <f t="shared" si="77"/>
        <v>29.84867364613212</v>
      </c>
      <c r="BU130" s="810">
        <f t="shared" si="78"/>
        <v>41.082824467759025</v>
      </c>
      <c r="BV130" s="810">
        <f t="shared" si="79"/>
        <v>0</v>
      </c>
      <c r="BW130" s="830">
        <f t="shared" si="80"/>
        <v>2.4965752797452101</v>
      </c>
      <c r="BX130" s="816">
        <f t="shared" si="106"/>
        <v>600.55688264549667</v>
      </c>
      <c r="BY130" s="755">
        <f t="shared" si="110"/>
        <v>0.10408264863873426</v>
      </c>
      <c r="BZ130" s="805">
        <f t="shared" ca="1" si="104"/>
        <v>121.29804309251169</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25.714500714876962</v>
      </c>
      <c r="BF132" s="808">
        <f t="shared" si="63"/>
        <v>0</v>
      </c>
      <c r="BG132" s="829">
        <f t="shared" si="64"/>
        <v>106.66366012401959</v>
      </c>
      <c r="BH132" s="829">
        <f t="shared" si="65"/>
        <v>8.8266525086275376</v>
      </c>
      <c r="BI132" s="829">
        <f t="shared" si="66"/>
        <v>0</v>
      </c>
      <c r="BJ132" s="829">
        <f t="shared" si="67"/>
        <v>0</v>
      </c>
      <c r="BK132" s="829">
        <f t="shared" si="68"/>
        <v>3.3334366497916466</v>
      </c>
      <c r="BL132" s="810">
        <f t="shared" si="69"/>
        <v>26.312969186795204</v>
      </c>
      <c r="BM132" s="810">
        <f t="shared" si="70"/>
        <v>19.095292766934538</v>
      </c>
      <c r="BN132" s="810">
        <f t="shared" si="71"/>
        <v>2.7546879110142375</v>
      </c>
      <c r="BO132" s="810">
        <f t="shared" si="72"/>
        <v>0</v>
      </c>
      <c r="BP132" s="810">
        <f t="shared" si="73"/>
        <v>10.002455381683562</v>
      </c>
      <c r="BQ132" s="830">
        <f t="shared" si="74"/>
        <v>0.2965626096106625</v>
      </c>
      <c r="BR132" s="830">
        <f t="shared" si="75"/>
        <v>20.568980068817748</v>
      </c>
      <c r="BS132" s="830">
        <f t="shared" si="76"/>
        <v>3.1286380333427282</v>
      </c>
      <c r="BT132" s="810">
        <f t="shared" si="77"/>
        <v>2.2237022526934216</v>
      </c>
      <c r="BU132" s="810">
        <f t="shared" si="78"/>
        <v>3.7054976303317475</v>
      </c>
      <c r="BV132" s="810">
        <f t="shared" si="79"/>
        <v>0</v>
      </c>
      <c r="BW132" s="830">
        <f t="shared" si="80"/>
        <v>1.8849937911930459</v>
      </c>
      <c r="BX132" s="816">
        <f t="shared" si="106"/>
        <v>234.51202962973264</v>
      </c>
      <c r="BY132" s="755">
        <f t="shared" si="110"/>
        <v>4.0643332691461462E-2</v>
      </c>
      <c r="BZ132" s="805">
        <f t="shared" ca="1" si="104"/>
        <v>58.822890299116757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42.224396117089277</v>
      </c>
      <c r="BF133" s="808">
        <f t="shared" si="63"/>
        <v>0</v>
      </c>
      <c r="BG133" s="829">
        <f t="shared" si="64"/>
        <v>228.36506431609607</v>
      </c>
      <c r="BH133" s="829">
        <f t="shared" si="65"/>
        <v>46.394124413768601</v>
      </c>
      <c r="BI133" s="829">
        <f t="shared" si="66"/>
        <v>0</v>
      </c>
      <c r="BJ133" s="829">
        <f t="shared" si="67"/>
        <v>0</v>
      </c>
      <c r="BK133" s="829">
        <f t="shared" si="68"/>
        <v>10.857733236904624</v>
      </c>
      <c r="BL133" s="810">
        <f t="shared" si="69"/>
        <v>69.867952382448024</v>
      </c>
      <c r="BM133" s="810">
        <f t="shared" si="70"/>
        <v>144.71756601607305</v>
      </c>
      <c r="BN133" s="810">
        <f t="shared" si="71"/>
        <v>29.418849348013936</v>
      </c>
      <c r="BO133" s="810">
        <f t="shared" si="72"/>
        <v>0</v>
      </c>
      <c r="BP133" s="810">
        <f t="shared" si="73"/>
        <v>49.652142045662501</v>
      </c>
      <c r="BQ133" s="830">
        <f t="shared" si="74"/>
        <v>1.60224482637671</v>
      </c>
      <c r="BR133" s="830">
        <f t="shared" si="75"/>
        <v>294.79971434136161</v>
      </c>
      <c r="BS133" s="830">
        <f t="shared" si="76"/>
        <v>40.263680889140019</v>
      </c>
      <c r="BT133" s="810">
        <f t="shared" si="77"/>
        <v>22.65817825661113</v>
      </c>
      <c r="BU133" s="810">
        <f t="shared" si="78"/>
        <v>33.703507109004534</v>
      </c>
      <c r="BV133" s="810">
        <f t="shared" si="79"/>
        <v>0</v>
      </c>
      <c r="BW133" s="830">
        <f t="shared" si="80"/>
        <v>7.0478555735982056</v>
      </c>
      <c r="BX133" s="816">
        <f t="shared" si="106"/>
        <v>1021.5730088721483</v>
      </c>
      <c r="BY133" s="755">
        <f t="shared" si="110"/>
        <v>0.17704904833139484</v>
      </c>
      <c r="BZ133" s="805">
        <f t="shared" ca="1" si="104"/>
        <v>85.471328631554428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20.573406576868003</v>
      </c>
      <c r="BF134" s="808">
        <f t="shared" si="63"/>
        <v>0</v>
      </c>
      <c r="BG134" s="829">
        <f t="shared" si="64"/>
        <v>138.69838056680075</v>
      </c>
      <c r="BH134" s="829">
        <f t="shared" si="65"/>
        <v>18.659853110344073</v>
      </c>
      <c r="BI134" s="829">
        <f t="shared" si="66"/>
        <v>0</v>
      </c>
      <c r="BJ134" s="829">
        <f t="shared" si="67"/>
        <v>0</v>
      </c>
      <c r="BK134" s="829">
        <f t="shared" si="68"/>
        <v>4.3759685917966324</v>
      </c>
      <c r="BL134" s="810">
        <f t="shared" si="69"/>
        <v>57.113421490718224</v>
      </c>
      <c r="BM134" s="810">
        <f t="shared" si="70"/>
        <v>106.1291618828926</v>
      </c>
      <c r="BN134" s="810">
        <f t="shared" si="71"/>
        <v>17.583330201796127</v>
      </c>
      <c r="BO134" s="810">
        <f t="shared" si="72"/>
        <v>0</v>
      </c>
      <c r="BP134" s="810">
        <f t="shared" si="73"/>
        <v>46.585187085425197</v>
      </c>
      <c r="BQ134" s="830">
        <f t="shared" si="74"/>
        <v>0.36583654857944548</v>
      </c>
      <c r="BR134" s="830">
        <f t="shared" si="75"/>
        <v>386.72362526780415</v>
      </c>
      <c r="BS134" s="830">
        <f t="shared" si="76"/>
        <v>42.849533766600544</v>
      </c>
      <c r="BT134" s="810">
        <f t="shared" si="77"/>
        <v>43.109500489715863</v>
      </c>
      <c r="BU134" s="810">
        <f t="shared" si="78"/>
        <v>55.488056872037767</v>
      </c>
      <c r="BV134" s="810">
        <f t="shared" si="79"/>
        <v>0</v>
      </c>
      <c r="BW134" s="830">
        <f t="shared" si="80"/>
        <v>4.7805903142611266</v>
      </c>
      <c r="BX134" s="816">
        <f t="shared" si="106"/>
        <v>943.03585276564047</v>
      </c>
      <c r="BY134" s="755">
        <f t="shared" si="110"/>
        <v>0.16343775611189609</v>
      </c>
      <c r="BZ134" s="805">
        <f t="shared" ca="1" si="104"/>
        <v>110.08109339477781</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6.8598088644743687</v>
      </c>
      <c r="BF135" s="808">
        <f t="shared" ref="BF135:BF198" si="119">IF(OR(N135="",N135="*"),"",BF$5*N135)</f>
        <v>0</v>
      </c>
      <c r="BG135" s="829">
        <f t="shared" ref="BG135:BG198" si="120">IF(OR(P135="",P135="*"),"",BG$5*P135)</f>
        <v>43.306667349971754</v>
      </c>
      <c r="BH135" s="829">
        <f t="shared" ref="BH135:BH198" si="121">IF(OR(R135="",R135="*"),"",BH$5*R135)</f>
        <v>14.571719316874598</v>
      </c>
      <c r="BI135" s="829">
        <f t="shared" ref="BI135:BI198" si="122">IF(OR(T135="",T135="*"),"",BI$5*T135)</f>
        <v>0</v>
      </c>
      <c r="BJ135" s="829">
        <f t="shared" ref="BJ135:BJ198" si="123">IF(OR(V135="",V135="*"),"",BJ$5*V135)</f>
        <v>0</v>
      </c>
      <c r="BK135" s="829">
        <f t="shared" ref="BK135:BK198" si="124">IF(OR(X135="",X135="*"),"",BK$5*X135)</f>
        <v>3.1557323414953329</v>
      </c>
      <c r="BL135" s="810">
        <f t="shared" ref="BL135:BL198" si="125">IF(OR(Z135="",Z135="*"),"",BL$5*Z135)</f>
        <v>18.309891007318495</v>
      </c>
      <c r="BM135" s="810">
        <f t="shared" ref="BM135:BM198" si="126">IF(OR(AB135="",AB135="*"),"",BM$5*AB135)</f>
        <v>56.490241102181344</v>
      </c>
      <c r="BN135" s="810">
        <f t="shared" ref="BN135:BN198" si="127">IF(OR(AD135="",AD135="*"),"",BN$5*AD135)</f>
        <v>10.283153583104731</v>
      </c>
      <c r="BO135" s="810">
        <f t="shared" ref="BO135:BO198" si="128">IF(OR(AF135="",AF135="*"),"",BO$5*AF135)</f>
        <v>0</v>
      </c>
      <c r="BP135" s="810">
        <f t="shared" ref="BP135:BP198" si="129">IF(OR(AH135="",AH135="*"),"",BP$5*AH135)</f>
        <v>18.587605819621039</v>
      </c>
      <c r="BQ135" s="830">
        <f t="shared" ref="BQ135:BQ198" si="130">IF(OR(AJ135="",AJ135="*"),"",BQ$5*AJ135)</f>
        <v>0.28989828130480499</v>
      </c>
      <c r="BR135" s="830">
        <f t="shared" ref="BR135:BR198" si="131">IF(OR(AL135="",AL135="*"),"",BR$5*AL135)</f>
        <v>91.387911445822141</v>
      </c>
      <c r="BS135" s="830">
        <f t="shared" ref="BS135:BS198" si="132">IF(OR(AN135="",AN135="*"),"",BS$5*AN135)</f>
        <v>12.044951492888755</v>
      </c>
      <c r="BT135" s="810">
        <f t="shared" ref="BT135:BT198" si="133">IF(OR(AP135="",AP135="*"),"",BT$5*AP135)</f>
        <v>6.1867776689519918</v>
      </c>
      <c r="BU135" s="810">
        <f t="shared" ref="BU135:BU198" si="134">IF(OR(AR135="",AR135="*"),"",BU$5*AR135)</f>
        <v>10.148815165876762</v>
      </c>
      <c r="BV135" s="810">
        <f t="shared" ref="BV135:BV198" si="135">IF(OR(AT135="",AT135="*"),"",BV$5*AT135)</f>
        <v>0</v>
      </c>
      <c r="BW135" s="830">
        <f t="shared" ref="BW135:BW198" si="136">IF(OR(AV135="",AV135="*"),"",BW$5*AV135)</f>
        <v>1.4280255993886692</v>
      </c>
      <c r="BX135" s="816">
        <f t="shared" si="106"/>
        <v>293.05119903927482</v>
      </c>
      <c r="BY135" s="755">
        <f t="shared" si="110"/>
        <v>5.0788769330896849E-2</v>
      </c>
      <c r="BZ135" s="805">
        <f t="shared" ca="1" si="104"/>
        <v>97.62295750765692</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30.069982692452321</v>
      </c>
      <c r="BF136" s="808">
        <f t="shared" si="119"/>
        <v>0</v>
      </c>
      <c r="BG136" s="829">
        <f t="shared" si="120"/>
        <v>221.87669758622411</v>
      </c>
      <c r="BH136" s="829">
        <f t="shared" si="121"/>
        <v>28.998908651151773</v>
      </c>
      <c r="BI136" s="829">
        <f t="shared" si="122"/>
        <v>0</v>
      </c>
      <c r="BJ136" s="829">
        <f t="shared" si="123"/>
        <v>0</v>
      </c>
      <c r="BK136" s="829">
        <f t="shared" si="124"/>
        <v>5.5725109343251358</v>
      </c>
      <c r="BL136" s="810">
        <f t="shared" si="125"/>
        <v>80.9426767597446</v>
      </c>
      <c r="BM136" s="810">
        <f t="shared" si="126"/>
        <v>150.81745120551031</v>
      </c>
      <c r="BN136" s="810">
        <f t="shared" si="127"/>
        <v>12.784186990342331</v>
      </c>
      <c r="BO136" s="810">
        <f t="shared" si="128"/>
        <v>0</v>
      </c>
      <c r="BP136" s="810">
        <f t="shared" si="129"/>
        <v>60.525891450140875</v>
      </c>
      <c r="BQ136" s="830">
        <f t="shared" si="130"/>
        <v>0.31620484040687452</v>
      </c>
      <c r="BR136" s="830">
        <f t="shared" si="131"/>
        <v>264.44874375121532</v>
      </c>
      <c r="BS136" s="830">
        <f t="shared" si="132"/>
        <v>28.566355844400363</v>
      </c>
      <c r="BT136" s="810">
        <f t="shared" si="133"/>
        <v>14.331929480901067</v>
      </c>
      <c r="BU136" s="810">
        <f t="shared" si="134"/>
        <v>47.65222748815156</v>
      </c>
      <c r="BV136" s="810">
        <f t="shared" si="135"/>
        <v>0</v>
      </c>
      <c r="BW136" s="830">
        <f t="shared" si="136"/>
        <v>8.9196675900276894</v>
      </c>
      <c r="BX136" s="816">
        <f t="shared" si="106"/>
        <v>955.82343526499415</v>
      </c>
      <c r="BY136" s="755">
        <f t="shared" si="110"/>
        <v>0.16565397491594352</v>
      </c>
      <c r="BZ136" s="805">
        <f t="shared" ref="BZ136:BZ199" ca="1" si="160">IFERROR(IF(DA136&gt;0,BY136/DA136*100,""),"")</f>
        <v>100.48639520901442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14.64670027842576</v>
      </c>
      <c r="BF137" s="808">
        <f t="shared" si="119"/>
        <v>0</v>
      </c>
      <c r="BG137" s="829">
        <f t="shared" si="120"/>
        <v>79.666965612668406</v>
      </c>
      <c r="BH137" s="829">
        <f t="shared" si="121"/>
        <v>12.84768309589121</v>
      </c>
      <c r="BI137" s="829">
        <f t="shared" si="122"/>
        <v>0</v>
      </c>
      <c r="BJ137" s="829">
        <f t="shared" si="123"/>
        <v>0</v>
      </c>
      <c r="BK137" s="829">
        <f t="shared" si="124"/>
        <v>3.7080965664497021</v>
      </c>
      <c r="BL137" s="810">
        <f t="shared" si="125"/>
        <v>31.016427427207319</v>
      </c>
      <c r="BM137" s="810">
        <f t="shared" si="126"/>
        <v>35.184845005740506</v>
      </c>
      <c r="BN137" s="810">
        <f t="shared" si="127"/>
        <v>7.5386118522415453</v>
      </c>
      <c r="BO137" s="810">
        <f t="shared" si="128"/>
        <v>0</v>
      </c>
      <c r="BP137" s="810">
        <f t="shared" si="129"/>
        <v>21.921757613515581</v>
      </c>
      <c r="BQ137" s="830">
        <f t="shared" si="130"/>
        <v>0.60785689231848006</v>
      </c>
      <c r="BR137" s="830">
        <f t="shared" si="131"/>
        <v>82.945919626046873</v>
      </c>
      <c r="BS137" s="830">
        <f t="shared" si="132"/>
        <v>11.593646981256473</v>
      </c>
      <c r="BT137" s="810">
        <f t="shared" si="133"/>
        <v>7.4965719882468171</v>
      </c>
      <c r="BU137" s="810">
        <f t="shared" si="134"/>
        <v>10.998483412322257</v>
      </c>
      <c r="BV137" s="810">
        <f t="shared" si="135"/>
        <v>0</v>
      </c>
      <c r="BW137" s="830">
        <f t="shared" si="136"/>
        <v>1.9201451905626108</v>
      </c>
      <c r="BX137" s="816">
        <f t="shared" ref="BX137:BX200" si="161">IF(SUM(BB137:BW137)=0,"",SUM(BB137:BW137))</f>
        <v>322.09371154289352</v>
      </c>
      <c r="BY137" s="755">
        <f t="shared" si="110"/>
        <v>5.5822133716272704E-2</v>
      </c>
      <c r="BZ137" s="805">
        <f t="shared" ca="1" si="160"/>
        <v>79.568470857513361</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5.3939348333207837</v>
      </c>
      <c r="BF138" s="808">
        <f t="shared" si="119"/>
        <v>0</v>
      </c>
      <c r="BG138" s="829">
        <f t="shared" si="120"/>
        <v>48.013913801055665</v>
      </c>
      <c r="BH138" s="829">
        <f t="shared" si="121"/>
        <v>13.885201899536906</v>
      </c>
      <c r="BI138" s="829">
        <f t="shared" si="122"/>
        <v>0</v>
      </c>
      <c r="BJ138" s="829">
        <f t="shared" si="123"/>
        <v>0</v>
      </c>
      <c r="BK138" s="829">
        <f t="shared" si="124"/>
        <v>3.5526052966904298</v>
      </c>
      <c r="BL138" s="810">
        <f t="shared" si="125"/>
        <v>31.340390112133651</v>
      </c>
      <c r="BM138" s="810">
        <f t="shared" si="126"/>
        <v>79.917336394947597</v>
      </c>
      <c r="BN138" s="810">
        <f t="shared" si="127"/>
        <v>17.14704445530036</v>
      </c>
      <c r="BO138" s="810">
        <f t="shared" si="128"/>
        <v>0</v>
      </c>
      <c r="BP138" s="810">
        <f t="shared" si="129"/>
        <v>35.49070986183866</v>
      </c>
      <c r="BQ138" s="830">
        <f t="shared" si="130"/>
        <v>0.49701858996843201</v>
      </c>
      <c r="BR138" s="830">
        <f t="shared" si="131"/>
        <v>275.97273258455971</v>
      </c>
      <c r="BS138" s="830">
        <f t="shared" si="132"/>
        <v>34.677262880286229</v>
      </c>
      <c r="BT138" s="810">
        <f t="shared" si="133"/>
        <v>20.392360430950038</v>
      </c>
      <c r="BU138" s="810">
        <f t="shared" si="134"/>
        <v>21.902559241706168</v>
      </c>
      <c r="BV138" s="810">
        <f t="shared" si="135"/>
        <v>0</v>
      </c>
      <c r="BW138" s="830">
        <f t="shared" si="136"/>
        <v>3.7831693571496769</v>
      </c>
      <c r="BX138" s="816">
        <f t="shared" si="161"/>
        <v>591.96623973944429</v>
      </c>
      <c r="BY138" s="755">
        <f t="shared" si="110"/>
        <v>0.10259380238118619</v>
      </c>
      <c r="BZ138" s="805">
        <f t="shared" ca="1" si="160"/>
        <v>122.31271699069315</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9.6922266536232957</v>
      </c>
      <c r="BF139" s="808">
        <f t="shared" si="119"/>
        <v>0</v>
      </c>
      <c r="BG139" s="829">
        <f t="shared" si="120"/>
        <v>91.854917234664001</v>
      </c>
      <c r="BH139" s="829">
        <f t="shared" si="121"/>
        <v>24.735274164528199</v>
      </c>
      <c r="BI139" s="829">
        <f t="shared" si="122"/>
        <v>0</v>
      </c>
      <c r="BJ139" s="829">
        <f t="shared" si="123"/>
        <v>0</v>
      </c>
      <c r="BK139" s="829">
        <f t="shared" si="124"/>
        <v>6.8638289079450345</v>
      </c>
      <c r="BL139" s="810">
        <f t="shared" si="125"/>
        <v>49.398310142286952</v>
      </c>
      <c r="BM139" s="810">
        <f t="shared" si="126"/>
        <v>143.19259471871354</v>
      </c>
      <c r="BN139" s="810">
        <f t="shared" si="127"/>
        <v>28.865882529780887</v>
      </c>
      <c r="BO139" s="810">
        <f t="shared" si="128"/>
        <v>0</v>
      </c>
      <c r="BP139" s="810">
        <f t="shared" si="129"/>
        <v>57.935243889031319</v>
      </c>
      <c r="BQ139" s="830">
        <f t="shared" si="130"/>
        <v>0.66011925640126012</v>
      </c>
      <c r="BR139" s="830">
        <f t="shared" si="131"/>
        <v>391.61462052846662</v>
      </c>
      <c r="BS139" s="830">
        <f t="shared" si="132"/>
        <v>54.266318168974109</v>
      </c>
      <c r="BT139" s="810">
        <f t="shared" si="133"/>
        <v>27.79206660137109</v>
      </c>
      <c r="BU139" s="810">
        <f t="shared" si="134"/>
        <v>30.304834123222559</v>
      </c>
      <c r="BV139" s="810">
        <f t="shared" si="135"/>
        <v>0</v>
      </c>
      <c r="BW139" s="830">
        <f t="shared" si="136"/>
        <v>3.660139459356194</v>
      </c>
      <c r="BX139" s="816">
        <f t="shared" si="161"/>
        <v>920.836376378365</v>
      </c>
      <c r="BY139" s="755">
        <f t="shared" si="110"/>
        <v>0.15959035985760225</v>
      </c>
      <c r="BZ139" s="805">
        <f t="shared" ca="1" si="160"/>
        <v>119.30750643104049</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4.46083226728872</v>
      </c>
      <c r="BF140" s="808">
        <f t="shared" si="119"/>
        <v>0</v>
      </c>
      <c r="BG140" s="829">
        <f t="shared" si="120"/>
        <v>31.220494029621221</v>
      </c>
      <c r="BH140" s="829">
        <f t="shared" si="121"/>
        <v>5.2805061498982271</v>
      </c>
      <c r="BI140" s="829">
        <f t="shared" si="122"/>
        <v>0</v>
      </c>
      <c r="BJ140" s="829">
        <f t="shared" si="123"/>
        <v>0</v>
      </c>
      <c r="BK140" s="829">
        <f t="shared" si="124"/>
        <v>1.2868753659124539</v>
      </c>
      <c r="BL140" s="810">
        <f t="shared" si="125"/>
        <v>14.662311147407101</v>
      </c>
      <c r="BM140" s="810">
        <f t="shared" si="126"/>
        <v>27.162169919632596</v>
      </c>
      <c r="BN140" s="810">
        <f t="shared" si="127"/>
        <v>5.8137612265604428</v>
      </c>
      <c r="BO140" s="810">
        <f t="shared" si="128"/>
        <v>0</v>
      </c>
      <c r="BP140" s="810">
        <f t="shared" si="129"/>
        <v>11.140946238135351</v>
      </c>
      <c r="BQ140" s="830">
        <f t="shared" si="130"/>
        <v>0.25306909856190801</v>
      </c>
      <c r="BR140" s="830">
        <f t="shared" si="131"/>
        <v>151.21885347010317</v>
      </c>
      <c r="BS140" s="830">
        <f t="shared" si="132"/>
        <v>19.595153998304596</v>
      </c>
      <c r="BT140" s="810">
        <f t="shared" si="133"/>
        <v>13.683349657198825</v>
      </c>
      <c r="BU140" s="810">
        <f t="shared" si="134"/>
        <v>12.768625592417045</v>
      </c>
      <c r="BV140" s="810">
        <f t="shared" si="135"/>
        <v>0</v>
      </c>
      <c r="BW140" s="830">
        <f t="shared" si="136"/>
        <v>11.885566911834935</v>
      </c>
      <c r="BX140" s="816">
        <f t="shared" si="161"/>
        <v>310.43251507287658</v>
      </c>
      <c r="BY140" s="755">
        <f t="shared" si="110"/>
        <v>5.3801129128748106E-2</v>
      </c>
      <c r="BZ140" s="805">
        <f t="shared" ca="1" si="160"/>
        <v>113.84313680369984</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0.36421100158025438</v>
      </c>
      <c r="BF141" s="808">
        <f t="shared" si="119"/>
        <v>0</v>
      </c>
      <c r="BG141" s="829">
        <f t="shared" si="120"/>
        <v>3.3332393788756147</v>
      </c>
      <c r="BH141" s="829">
        <f t="shared" si="121"/>
        <v>0.80007668937852072</v>
      </c>
      <c r="BI141" s="829">
        <f t="shared" si="122"/>
        <v>0</v>
      </c>
      <c r="BJ141" s="829">
        <f t="shared" si="123"/>
        <v>0</v>
      </c>
      <c r="BK141" s="829">
        <f t="shared" si="124"/>
        <v>0.29321210868891417</v>
      </c>
      <c r="BL141" s="810">
        <f t="shared" si="125"/>
        <v>3.0356503439394378</v>
      </c>
      <c r="BM141" s="810">
        <f t="shared" si="126"/>
        <v>7.2933409873708381</v>
      </c>
      <c r="BN141" s="810">
        <f t="shared" si="127"/>
        <v>2.8104919018450967</v>
      </c>
      <c r="BO141" s="810">
        <f t="shared" si="128"/>
        <v>0</v>
      </c>
      <c r="BP141" s="810">
        <f t="shared" si="129"/>
        <v>5.1580606149448229</v>
      </c>
      <c r="BQ141" s="830">
        <f t="shared" si="130"/>
        <v>0.1111890564714135</v>
      </c>
      <c r="BR141" s="830">
        <f t="shared" si="131"/>
        <v>104.31889891579547</v>
      </c>
      <c r="BS141" s="830">
        <f t="shared" si="132"/>
        <v>12.014457944805487</v>
      </c>
      <c r="BT141" s="810">
        <f t="shared" si="133"/>
        <v>14.125563173359442</v>
      </c>
      <c r="BU141" s="810">
        <f t="shared" si="134"/>
        <v>22.327393364928902</v>
      </c>
      <c r="BV141" s="810">
        <f t="shared" si="135"/>
        <v>0</v>
      </c>
      <c r="BW141" s="830">
        <f t="shared" si="136"/>
        <v>0.68984621262775758</v>
      </c>
      <c r="BX141" s="816">
        <f t="shared" si="161"/>
        <v>176.67563169461198</v>
      </c>
      <c r="BY141" s="755">
        <f t="shared" si="110"/>
        <v>3.0619693534594795E-2</v>
      </c>
      <c r="BZ141" s="805">
        <f t="shared" ca="1" si="160"/>
        <v>131.09966780402388</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75.225414738776792</v>
      </c>
      <c r="BF144" s="808">
        <f t="shared" si="119"/>
        <v>0</v>
      </c>
      <c r="BG144" s="829">
        <f t="shared" si="120"/>
        <v>357.87808179616127</v>
      </c>
      <c r="BH144" s="829">
        <f t="shared" si="121"/>
        <v>59.067941160113548</v>
      </c>
      <c r="BI144" s="829">
        <f t="shared" si="122"/>
        <v>0</v>
      </c>
      <c r="BJ144" s="829">
        <f t="shared" si="123"/>
        <v>0</v>
      </c>
      <c r="BK144" s="829">
        <f t="shared" si="124"/>
        <v>16.765420093387185</v>
      </c>
      <c r="BL144" s="810">
        <f t="shared" si="125"/>
        <v>111.9011477640875</v>
      </c>
      <c r="BM144" s="810">
        <f t="shared" si="126"/>
        <v>190.73210799411154</v>
      </c>
      <c r="BN144" s="810">
        <f t="shared" si="127"/>
        <v>34.146689135777052</v>
      </c>
      <c r="BO144" s="810">
        <f t="shared" si="128"/>
        <v>0</v>
      </c>
      <c r="BP144" s="810">
        <f t="shared" si="129"/>
        <v>72.085401661171929</v>
      </c>
      <c r="BQ144" s="830">
        <f t="shared" si="130"/>
        <v>2.3348312067738699</v>
      </c>
      <c r="BR144" s="830">
        <f t="shared" si="131"/>
        <v>388.86792063802778</v>
      </c>
      <c r="BS144" s="830">
        <f t="shared" si="132"/>
        <v>53.178552927846631</v>
      </c>
      <c r="BT144" s="810">
        <f t="shared" si="133"/>
        <v>28.600515534692381</v>
      </c>
      <c r="BU144" s="810">
        <f t="shared" si="134"/>
        <v>39.130657458205341</v>
      </c>
      <c r="BV144" s="810">
        <f t="shared" si="135"/>
        <v>0</v>
      </c>
      <c r="BW144" s="830">
        <f t="shared" si="136"/>
        <v>16.806047792062042</v>
      </c>
      <c r="BX144" s="816">
        <f t="shared" si="161"/>
        <v>1446.720729901195</v>
      </c>
      <c r="BY144" s="755">
        <f t="shared" si="110"/>
        <v>0.25073149565012043</v>
      </c>
      <c r="BZ144" s="805">
        <f t="shared" ca="1" si="160"/>
        <v>78.559165909283621</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17.967888955995679</v>
      </c>
      <c r="BF145" s="808">
        <f t="shared" si="119"/>
        <v>0</v>
      </c>
      <c r="BG145" s="829">
        <f t="shared" si="120"/>
        <v>118.62225527281856</v>
      </c>
      <c r="BH145" s="829">
        <f t="shared" si="121"/>
        <v>19.288284113558948</v>
      </c>
      <c r="BI145" s="829">
        <f t="shared" si="122"/>
        <v>0</v>
      </c>
      <c r="BJ145" s="829">
        <f t="shared" si="123"/>
        <v>0</v>
      </c>
      <c r="BK145" s="829">
        <f t="shared" si="124"/>
        <v>4.8410469378752756</v>
      </c>
      <c r="BL145" s="810">
        <f t="shared" si="125"/>
        <v>47.371576958461873</v>
      </c>
      <c r="BM145" s="810">
        <f t="shared" si="126"/>
        <v>90.156220071291997</v>
      </c>
      <c r="BN145" s="810">
        <f t="shared" si="127"/>
        <v>15.192815819626935</v>
      </c>
      <c r="BO145" s="810">
        <f t="shared" si="128"/>
        <v>0</v>
      </c>
      <c r="BP145" s="810">
        <f t="shared" si="129"/>
        <v>33.878736139956978</v>
      </c>
      <c r="BQ145" s="830">
        <f t="shared" si="130"/>
        <v>0.52413119261012497</v>
      </c>
      <c r="BR145" s="830">
        <f t="shared" si="131"/>
        <v>236.77652186373754</v>
      </c>
      <c r="BS145" s="830">
        <f t="shared" si="132"/>
        <v>24.978212458824959</v>
      </c>
      <c r="BT145" s="810">
        <f t="shared" si="133"/>
        <v>15.578127608001873</v>
      </c>
      <c r="BU145" s="810">
        <f t="shared" si="134"/>
        <v>21.938099083341775</v>
      </c>
      <c r="BV145" s="810">
        <f t="shared" si="135"/>
        <v>0</v>
      </c>
      <c r="BW145" s="830">
        <f t="shared" si="136"/>
        <v>3.6816030961256732</v>
      </c>
      <c r="BX145" s="816">
        <f t="shared" si="161"/>
        <v>650.79551957222805</v>
      </c>
      <c r="BY145" s="755">
        <f t="shared" si="110"/>
        <v>0.11278951812343641</v>
      </c>
      <c r="BZ145" s="805">
        <f t="shared" ca="1" si="160"/>
        <v>103.66973873228514</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20.608422682527522</v>
      </c>
      <c r="BF146" s="808">
        <f t="shared" si="119"/>
        <v>0</v>
      </c>
      <c r="BG146" s="829">
        <f t="shared" si="120"/>
        <v>122.59203886685977</v>
      </c>
      <c r="BH146" s="829">
        <f t="shared" si="121"/>
        <v>24.947171898173</v>
      </c>
      <c r="BI146" s="829">
        <f t="shared" si="122"/>
        <v>0</v>
      </c>
      <c r="BJ146" s="829">
        <f t="shared" si="123"/>
        <v>0</v>
      </c>
      <c r="BK146" s="829">
        <f t="shared" si="124"/>
        <v>6.1459145646131113</v>
      </c>
      <c r="BL146" s="810">
        <f t="shared" si="125"/>
        <v>42.24110731625526</v>
      </c>
      <c r="BM146" s="810">
        <f t="shared" si="126"/>
        <v>93.352957824209923</v>
      </c>
      <c r="BN146" s="810">
        <f t="shared" si="127"/>
        <v>16.651257595413256</v>
      </c>
      <c r="BO146" s="810">
        <f t="shared" si="128"/>
        <v>0</v>
      </c>
      <c r="BP146" s="810">
        <f t="shared" si="129"/>
        <v>41.58469477293032</v>
      </c>
      <c r="BQ146" s="830">
        <f t="shared" si="130"/>
        <v>0.64473830839262503</v>
      </c>
      <c r="BR146" s="830">
        <f t="shared" si="131"/>
        <v>208.9968490319367</v>
      </c>
      <c r="BS146" s="830">
        <f t="shared" si="132"/>
        <v>29.522362293822379</v>
      </c>
      <c r="BT146" s="810">
        <f t="shared" si="133"/>
        <v>19.31716723671564</v>
      </c>
      <c r="BU146" s="810">
        <f t="shared" si="134"/>
        <v>23.426977542586815</v>
      </c>
      <c r="BV146" s="810">
        <f t="shared" si="135"/>
        <v>0</v>
      </c>
      <c r="BW146" s="830">
        <f t="shared" si="136"/>
        <v>8.6968439950170264</v>
      </c>
      <c r="BX146" s="816">
        <f t="shared" si="161"/>
        <v>658.72850392945338</v>
      </c>
      <c r="BY146" s="755">
        <f t="shared" si="110"/>
        <v>0.11416438542971462</v>
      </c>
      <c r="BZ146" s="805">
        <f t="shared" ca="1" si="160"/>
        <v>93.538143889529053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31.175723752032319</v>
      </c>
      <c r="BF147" s="808">
        <f t="shared" si="119"/>
        <v>0</v>
      </c>
      <c r="BG147" s="829">
        <f t="shared" si="120"/>
        <v>257.08716034700137</v>
      </c>
      <c r="BH147" s="829">
        <f t="shared" si="121"/>
        <v>46.974132278108002</v>
      </c>
      <c r="BI147" s="829">
        <f t="shared" si="122"/>
        <v>0</v>
      </c>
      <c r="BJ147" s="829">
        <f t="shared" si="123"/>
        <v>0</v>
      </c>
      <c r="BK147" s="829">
        <f t="shared" si="124"/>
        <v>9.9874208967813036</v>
      </c>
      <c r="BL147" s="810">
        <f t="shared" si="125"/>
        <v>107.20069050113952</v>
      </c>
      <c r="BM147" s="810">
        <f t="shared" si="126"/>
        <v>252.36996209573994</v>
      </c>
      <c r="BN147" s="810">
        <f t="shared" si="127"/>
        <v>43.294076408921178</v>
      </c>
      <c r="BO147" s="810">
        <f t="shared" si="128"/>
        <v>0</v>
      </c>
      <c r="BP147" s="810">
        <f t="shared" si="129"/>
        <v>87.033018159762449</v>
      </c>
      <c r="BQ147" s="830">
        <f t="shared" si="130"/>
        <v>0.96650768486060001</v>
      </c>
      <c r="BR147" s="830">
        <f t="shared" si="131"/>
        <v>708.0669212065078</v>
      </c>
      <c r="BS147" s="830">
        <f t="shared" si="132"/>
        <v>96.549430216790768</v>
      </c>
      <c r="BT147" s="810">
        <f t="shared" si="133"/>
        <v>60.630157712881747</v>
      </c>
      <c r="BU147" s="810">
        <f t="shared" si="134"/>
        <v>84.844049253165821</v>
      </c>
      <c r="BV147" s="810">
        <f t="shared" si="135"/>
        <v>0</v>
      </c>
      <c r="BW147" s="830">
        <f t="shared" si="136"/>
        <v>11.824195393237332</v>
      </c>
      <c r="BX147" s="816">
        <f t="shared" si="161"/>
        <v>1798.0034459069302</v>
      </c>
      <c r="BY147" s="755">
        <f t="shared" si="110"/>
        <v>0.31161238230622706</v>
      </c>
      <c r="BZ147" s="805">
        <f t="shared" ca="1" si="160"/>
        <v>113.01623600952631</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15.022549870667328</v>
      </c>
      <c r="BF148" s="808">
        <f t="shared" si="119"/>
        <v>0</v>
      </c>
      <c r="BG148" s="829">
        <f t="shared" si="120"/>
        <v>136.82046371715703</v>
      </c>
      <c r="BH148" s="829">
        <f t="shared" si="121"/>
        <v>24.722470550045976</v>
      </c>
      <c r="BI148" s="829">
        <f t="shared" si="122"/>
        <v>0</v>
      </c>
      <c r="BJ148" s="829">
        <f t="shared" si="123"/>
        <v>0</v>
      </c>
      <c r="BK148" s="829">
        <f t="shared" si="124"/>
        <v>5.2601975073430385</v>
      </c>
      <c r="BL148" s="810">
        <f t="shared" si="125"/>
        <v>73.285477460054679</v>
      </c>
      <c r="BM148" s="810">
        <f t="shared" si="126"/>
        <v>143.38875201464427</v>
      </c>
      <c r="BN148" s="810">
        <f t="shared" si="127"/>
        <v>25.715161040261176</v>
      </c>
      <c r="BO148" s="810">
        <f t="shared" si="128"/>
        <v>0</v>
      </c>
      <c r="BP148" s="810">
        <f t="shared" si="129"/>
        <v>82.418149266177366</v>
      </c>
      <c r="BQ148" s="830">
        <f t="shared" si="130"/>
        <v>0.52979160736276998</v>
      </c>
      <c r="BR148" s="830">
        <f t="shared" si="131"/>
        <v>521.29178725978602</v>
      </c>
      <c r="BS148" s="830">
        <f t="shared" si="132"/>
        <v>54.771442102714722</v>
      </c>
      <c r="BT148" s="810">
        <f t="shared" si="133"/>
        <v>47.874031907708201</v>
      </c>
      <c r="BU148" s="810">
        <f t="shared" si="134"/>
        <v>79.66021666269981</v>
      </c>
      <c r="BV148" s="810">
        <f t="shared" si="135"/>
        <v>0</v>
      </c>
      <c r="BW148" s="830">
        <f t="shared" si="136"/>
        <v>4.9913097235578583</v>
      </c>
      <c r="BX148" s="816">
        <f t="shared" si="161"/>
        <v>1215.7518006901803</v>
      </c>
      <c r="BY148" s="755">
        <f t="shared" si="110"/>
        <v>0.21070221849049919</v>
      </c>
      <c r="BZ148" s="805">
        <f t="shared" ca="1" si="160"/>
        <v>120.90859178512561</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128.16249416132209</v>
      </c>
      <c r="BF150" s="808">
        <f t="shared" si="119"/>
        <v>0</v>
      </c>
      <c r="BG150" s="829">
        <f t="shared" si="120"/>
        <v>764.92941040654421</v>
      </c>
      <c r="BH150" s="829">
        <f t="shared" si="121"/>
        <v>132.24930916595528</v>
      </c>
      <c r="BI150" s="829">
        <f t="shared" si="122"/>
        <v>0</v>
      </c>
      <c r="BJ150" s="829">
        <f t="shared" si="123"/>
        <v>0</v>
      </c>
      <c r="BK150" s="829">
        <f t="shared" si="124"/>
        <v>31.293281532990306</v>
      </c>
      <c r="BL150" s="810">
        <f t="shared" si="125"/>
        <v>272.97573255420531</v>
      </c>
      <c r="BM150" s="810">
        <f t="shared" si="126"/>
        <v>553.08887054553827</v>
      </c>
      <c r="BN150" s="810">
        <f t="shared" si="127"/>
        <v>86.926905767882147</v>
      </c>
      <c r="BO150" s="810">
        <f t="shared" si="128"/>
        <v>0</v>
      </c>
      <c r="BP150" s="810">
        <f t="shared" si="129"/>
        <v>218.31075629741747</v>
      </c>
      <c r="BQ150" s="830">
        <f t="shared" si="130"/>
        <v>3.2778825149069051</v>
      </c>
      <c r="BR150" s="830">
        <f t="shared" si="131"/>
        <v>1270.6744218895119</v>
      </c>
      <c r="BS150" s="830">
        <f t="shared" si="132"/>
        <v>158.29541083142882</v>
      </c>
      <c r="BT150" s="810">
        <f t="shared" si="133"/>
        <v>102.26541384386249</v>
      </c>
      <c r="BU150" s="810">
        <f t="shared" si="134"/>
        <v>147.10657912030351</v>
      </c>
      <c r="BV150" s="810">
        <f t="shared" si="135"/>
        <v>0</v>
      </c>
      <c r="BW150" s="830">
        <f t="shared" si="136"/>
        <v>29.223788283813249</v>
      </c>
      <c r="BX150" s="816">
        <f t="shared" si="161"/>
        <v>3898.780256915682</v>
      </c>
      <c r="BY150" s="755">
        <f t="shared" si="110"/>
        <v>0.675698484734087</v>
      </c>
      <c r="BZ150" s="805">
        <f t="shared" ca="1" si="160"/>
        <v>95.516130930532199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126.15106347884527</v>
      </c>
      <c r="BF151" s="808">
        <f t="shared" si="119"/>
        <v>0</v>
      </c>
      <c r="BG151" s="829">
        <f t="shared" si="120"/>
        <v>751.39205018911673</v>
      </c>
      <c r="BH151" s="829">
        <f t="shared" si="121"/>
        <v>129.79700814177738</v>
      </c>
      <c r="BI151" s="829">
        <f t="shared" si="122"/>
        <v>0</v>
      </c>
      <c r="BJ151" s="829">
        <f t="shared" si="123"/>
        <v>0</v>
      </c>
      <c r="BK151" s="829">
        <f t="shared" si="124"/>
        <v>30.938919383833198</v>
      </c>
      <c r="BL151" s="810">
        <f t="shared" si="125"/>
        <v>268.31195147149168</v>
      </c>
      <c r="BM151" s="810">
        <f t="shared" si="126"/>
        <v>540.53022085043756</v>
      </c>
      <c r="BN151" s="810">
        <f t="shared" si="127"/>
        <v>85.308752250714917</v>
      </c>
      <c r="BO151" s="810">
        <f t="shared" si="128"/>
        <v>0</v>
      </c>
      <c r="BP151" s="810">
        <f t="shared" si="129"/>
        <v>214.53085995343616</v>
      </c>
      <c r="BQ151" s="830">
        <f t="shared" si="130"/>
        <v>3.1925175952920948</v>
      </c>
      <c r="BR151" s="830">
        <f t="shared" si="131"/>
        <v>1238.4987822728174</v>
      </c>
      <c r="BS151" s="830">
        <f t="shared" si="132"/>
        <v>153.89015637243179</v>
      </c>
      <c r="BT151" s="810">
        <f t="shared" si="133"/>
        <v>98.788937523001962</v>
      </c>
      <c r="BU151" s="810">
        <f t="shared" si="134"/>
        <v>142.73882821567969</v>
      </c>
      <c r="BV151" s="810">
        <f t="shared" si="135"/>
        <v>0</v>
      </c>
      <c r="BW151" s="830">
        <f t="shared" si="136"/>
        <v>28.527907545817147</v>
      </c>
      <c r="BX151" s="816">
        <f t="shared" si="161"/>
        <v>3812.5979552446929</v>
      </c>
      <c r="BY151" s="755">
        <f t="shared" si="110"/>
        <v>0.66076221061433149</v>
      </c>
      <c r="BZ151" s="805">
        <f t="shared" ca="1" si="160"/>
        <v>95.321107660507337</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112.9184451935408</v>
      </c>
      <c r="BF152" s="808">
        <f t="shared" si="119"/>
        <v>0</v>
      </c>
      <c r="BG152" s="829">
        <f t="shared" si="120"/>
        <v>667.8486464639019</v>
      </c>
      <c r="BH152" s="829">
        <f t="shared" si="121"/>
        <v>114.65258305780651</v>
      </c>
      <c r="BI152" s="829">
        <f t="shared" si="122"/>
        <v>0</v>
      </c>
      <c r="BJ152" s="829">
        <f t="shared" si="123"/>
        <v>0</v>
      </c>
      <c r="BK152" s="829">
        <f t="shared" si="124"/>
        <v>26.891138928779558</v>
      </c>
      <c r="BL152" s="810">
        <f t="shared" si="125"/>
        <v>233.96921854269613</v>
      </c>
      <c r="BM152" s="810">
        <f t="shared" si="126"/>
        <v>471.93552500570786</v>
      </c>
      <c r="BN152" s="810">
        <f t="shared" si="127"/>
        <v>72.099808046129795</v>
      </c>
      <c r="BO152" s="810">
        <f t="shared" si="128"/>
        <v>0</v>
      </c>
      <c r="BP152" s="810">
        <f t="shared" si="129"/>
        <v>184.49414830643926</v>
      </c>
      <c r="BQ152" s="830">
        <f t="shared" si="130"/>
        <v>2.7664709105130147</v>
      </c>
      <c r="BR152" s="830">
        <f t="shared" si="131"/>
        <v>1039.1605779398908</v>
      </c>
      <c r="BS152" s="830">
        <f t="shared" si="132"/>
        <v>129.18652627852273</v>
      </c>
      <c r="BT152" s="810">
        <f t="shared" si="133"/>
        <v>84.311118899155773</v>
      </c>
      <c r="BU152" s="810">
        <f t="shared" si="134"/>
        <v>119.4738706645645</v>
      </c>
      <c r="BV152" s="810">
        <f t="shared" si="135"/>
        <v>0</v>
      </c>
      <c r="BW152" s="830">
        <f t="shared" si="136"/>
        <v>24.82079503524313</v>
      </c>
      <c r="BX152" s="816">
        <f t="shared" si="161"/>
        <v>3284.5288732728914</v>
      </c>
      <c r="BY152" s="755">
        <f t="shared" si="110"/>
        <v>0.56924243904209559</v>
      </c>
      <c r="BZ152" s="805">
        <f t="shared" ca="1" si="160"/>
        <v>94.113698205254565</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141.86317541649808</v>
      </c>
      <c r="BF153" s="808">
        <f t="shared" si="119"/>
        <v>0</v>
      </c>
      <c r="BG153" s="829">
        <f t="shared" si="120"/>
        <v>856.82835730787701</v>
      </c>
      <c r="BH153" s="829">
        <f t="shared" si="121"/>
        <v>147.66779102480439</v>
      </c>
      <c r="BI153" s="829">
        <f t="shared" si="122"/>
        <v>0</v>
      </c>
      <c r="BJ153" s="829">
        <f t="shared" si="123"/>
        <v>0</v>
      </c>
      <c r="BK153" s="829">
        <f t="shared" si="124"/>
        <v>35.809445925381482</v>
      </c>
      <c r="BL153" s="810">
        <f t="shared" si="125"/>
        <v>313.38669639461119</v>
      </c>
      <c r="BM153" s="810">
        <f t="shared" si="126"/>
        <v>621.65427533865272</v>
      </c>
      <c r="BN153" s="810">
        <f t="shared" si="127"/>
        <v>100.99794051555085</v>
      </c>
      <c r="BO153" s="810">
        <f t="shared" si="128"/>
        <v>0</v>
      </c>
      <c r="BP153" s="810">
        <f t="shared" si="129"/>
        <v>251.54001019855818</v>
      </c>
      <c r="BQ153" s="830">
        <f t="shared" si="130"/>
        <v>3.674647274002715</v>
      </c>
      <c r="BR153" s="830">
        <f t="shared" si="131"/>
        <v>1473.9179500532414</v>
      </c>
      <c r="BS153" s="830">
        <f t="shared" si="132"/>
        <v>183.22003613737454</v>
      </c>
      <c r="BT153" s="810">
        <f t="shared" si="133"/>
        <v>116.43470196371021</v>
      </c>
      <c r="BU153" s="810">
        <f t="shared" si="134"/>
        <v>171.17620185204618</v>
      </c>
      <c r="BV153" s="810">
        <f t="shared" si="135"/>
        <v>0</v>
      </c>
      <c r="BW153" s="830">
        <f t="shared" si="136"/>
        <v>33.338219398909338</v>
      </c>
      <c r="BX153" s="816">
        <f t="shared" si="161"/>
        <v>4451.5094488012173</v>
      </c>
      <c r="BY153" s="755">
        <f t="shared" si="110"/>
        <v>0.77149210551147618</v>
      </c>
      <c r="BZ153" s="805">
        <f t="shared" ca="1" si="160"/>
        <v>96.476825511363813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134.5637856472072</v>
      </c>
      <c r="BF155" s="808">
        <f t="shared" si="119"/>
        <v>0</v>
      </c>
      <c r="BG155" s="829">
        <f t="shared" si="120"/>
        <v>801.78649151516106</v>
      </c>
      <c r="BH155" s="829">
        <f t="shared" si="121"/>
        <v>138.24759509538214</v>
      </c>
      <c r="BI155" s="829">
        <f t="shared" si="122"/>
        <v>0</v>
      </c>
      <c r="BJ155" s="829">
        <f t="shared" si="123"/>
        <v>0</v>
      </c>
      <c r="BK155" s="829">
        <f t="shared" si="124"/>
        <v>33.158495082053015</v>
      </c>
      <c r="BL155" s="810">
        <f t="shared" si="125"/>
        <v>289.22548645438593</v>
      </c>
      <c r="BM155" s="810">
        <f t="shared" si="126"/>
        <v>578.69290287910485</v>
      </c>
      <c r="BN155" s="810">
        <f t="shared" si="127"/>
        <v>93.604080541791106</v>
      </c>
      <c r="BO155" s="810">
        <f t="shared" si="128"/>
        <v>0</v>
      </c>
      <c r="BP155" s="810">
        <f t="shared" si="129"/>
        <v>230.18777397805039</v>
      </c>
      <c r="BQ155" s="830">
        <f t="shared" si="130"/>
        <v>3.5735064872902651</v>
      </c>
      <c r="BR155" s="830">
        <f t="shared" si="131"/>
        <v>1370.8186579639757</v>
      </c>
      <c r="BS155" s="830">
        <f t="shared" si="132"/>
        <v>170.84932133181394</v>
      </c>
      <c r="BT155" s="810">
        <f t="shared" si="133"/>
        <v>112.00658668448935</v>
      </c>
      <c r="BU155" s="810">
        <f t="shared" si="134"/>
        <v>162.14907025835956</v>
      </c>
      <c r="BV155" s="810">
        <f t="shared" si="135"/>
        <v>0</v>
      </c>
      <c r="BW155" s="830">
        <f t="shared" si="136"/>
        <v>32.178259644680779</v>
      </c>
      <c r="BX155" s="816">
        <f t="shared" si="161"/>
        <v>4151.0420135637451</v>
      </c>
      <c r="BY155" s="755">
        <f t="shared" si="165"/>
        <v>0.71941802661416721</v>
      </c>
      <c r="BZ155" s="805">
        <f t="shared" ca="1" si="160"/>
        <v>95.727457251073162</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132.43698507816657</v>
      </c>
      <c r="BF156" s="808">
        <f t="shared" si="119"/>
        <v>0</v>
      </c>
      <c r="BG156" s="829">
        <f t="shared" si="120"/>
        <v>792.5150573391652</v>
      </c>
      <c r="BH156" s="829">
        <f t="shared" si="121"/>
        <v>137.027498193887</v>
      </c>
      <c r="BI156" s="829">
        <f t="shared" si="122"/>
        <v>0</v>
      </c>
      <c r="BJ156" s="829">
        <f t="shared" si="123"/>
        <v>0</v>
      </c>
      <c r="BK156" s="829">
        <f t="shared" si="124"/>
        <v>32.147632954180693</v>
      </c>
      <c r="BL156" s="810">
        <f t="shared" si="125"/>
        <v>282.94194292930791</v>
      </c>
      <c r="BM156" s="810">
        <f t="shared" si="126"/>
        <v>579.04518864376962</v>
      </c>
      <c r="BN156" s="810">
        <f t="shared" si="127"/>
        <v>90.962076949086921</v>
      </c>
      <c r="BO156" s="810">
        <f t="shared" si="128"/>
        <v>0</v>
      </c>
      <c r="BP156" s="810">
        <f t="shared" si="129"/>
        <v>225.28465300090636</v>
      </c>
      <c r="BQ156" s="830">
        <f t="shared" si="130"/>
        <v>3.6304977879037597</v>
      </c>
      <c r="BR156" s="830">
        <f t="shared" si="131"/>
        <v>1339.9784602536704</v>
      </c>
      <c r="BS156" s="830">
        <f t="shared" si="132"/>
        <v>168.40162633083696</v>
      </c>
      <c r="BT156" s="810">
        <f t="shared" si="133"/>
        <v>112.27069817189873</v>
      </c>
      <c r="BU156" s="810">
        <f t="shared" si="134"/>
        <v>156.54566136056278</v>
      </c>
      <c r="BV156" s="810">
        <f t="shared" si="135"/>
        <v>0</v>
      </c>
      <c r="BW156" s="830">
        <f t="shared" si="136"/>
        <v>32.290661389967489</v>
      </c>
      <c r="BX156" s="816">
        <f t="shared" si="161"/>
        <v>4085.47864038331</v>
      </c>
      <c r="BY156" s="755">
        <f t="shared" si="165"/>
        <v>0.70805522363662221</v>
      </c>
      <c r="BZ156" s="805">
        <f t="shared" ca="1" si="160"/>
        <v>95.409778138826596</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130.69306644691761</v>
      </c>
      <c r="BF157" s="808">
        <f t="shared" si="119"/>
        <v>0</v>
      </c>
      <c r="BG157" s="829">
        <f t="shared" si="120"/>
        <v>779.03846032247998</v>
      </c>
      <c r="BH157" s="829">
        <f t="shared" si="121"/>
        <v>135.40168672444295</v>
      </c>
      <c r="BI157" s="829">
        <f t="shared" si="122"/>
        <v>0</v>
      </c>
      <c r="BJ157" s="829">
        <f t="shared" si="123"/>
        <v>0</v>
      </c>
      <c r="BK157" s="829">
        <f t="shared" si="124"/>
        <v>31.955265289924249</v>
      </c>
      <c r="BL157" s="810">
        <f t="shared" si="125"/>
        <v>279.59261627976412</v>
      </c>
      <c r="BM157" s="810">
        <f t="shared" si="126"/>
        <v>571.22042709948676</v>
      </c>
      <c r="BN157" s="810">
        <f t="shared" si="127"/>
        <v>90.205796604092541</v>
      </c>
      <c r="BO157" s="810">
        <f t="shared" si="128"/>
        <v>0</v>
      </c>
      <c r="BP157" s="810">
        <f t="shared" si="129"/>
        <v>222.55054338287965</v>
      </c>
      <c r="BQ157" s="830">
        <f t="shared" si="130"/>
        <v>3.6136107057314799</v>
      </c>
      <c r="BR157" s="830">
        <f t="shared" si="131"/>
        <v>1327.6934735792915</v>
      </c>
      <c r="BS157" s="830">
        <f t="shared" si="132"/>
        <v>166.20517530698302</v>
      </c>
      <c r="BT157" s="810">
        <f t="shared" si="133"/>
        <v>110.76525399046623</v>
      </c>
      <c r="BU157" s="810">
        <f t="shared" si="134"/>
        <v>156.18093514245416</v>
      </c>
      <c r="BV157" s="810">
        <f t="shared" si="135"/>
        <v>0</v>
      </c>
      <c r="BW157" s="830">
        <f t="shared" si="136"/>
        <v>31.657675037127358</v>
      </c>
      <c r="BX157" s="816">
        <f t="shared" si="161"/>
        <v>4036.7739859120416</v>
      </c>
      <c r="BY157" s="755">
        <f t="shared" si="165"/>
        <v>0.69961420899688764</v>
      </c>
      <c r="BZ157" s="805">
        <f t="shared" ca="1" si="160"/>
        <v>95.452277741756276</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143.33375198679889</v>
      </c>
      <c r="BF158" s="808">
        <f t="shared" si="119"/>
        <v>0</v>
      </c>
      <c r="BG158" s="829">
        <f t="shared" si="120"/>
        <v>869.96081669300338</v>
      </c>
      <c r="BH158" s="829">
        <f t="shared" si="121"/>
        <v>149.91474712273956</v>
      </c>
      <c r="BI158" s="829">
        <f t="shared" si="122"/>
        <v>0</v>
      </c>
      <c r="BJ158" s="829">
        <f t="shared" si="123"/>
        <v>0</v>
      </c>
      <c r="BK158" s="829">
        <f t="shared" si="124"/>
        <v>36.048112229216073</v>
      </c>
      <c r="BL158" s="810">
        <f t="shared" si="125"/>
        <v>317.99395955793676</v>
      </c>
      <c r="BM158" s="810">
        <f t="shared" si="126"/>
        <v>640.11651760437303</v>
      </c>
      <c r="BN158" s="810">
        <f t="shared" si="127"/>
        <v>103.43699484629009</v>
      </c>
      <c r="BO158" s="810">
        <f t="shared" si="128"/>
        <v>0</v>
      </c>
      <c r="BP158" s="810">
        <f t="shared" si="129"/>
        <v>256.20295668364503</v>
      </c>
      <c r="BQ158" s="830">
        <f t="shared" si="130"/>
        <v>3.9394007612380251</v>
      </c>
      <c r="BR158" s="830">
        <f t="shared" si="131"/>
        <v>1535.6635566044786</v>
      </c>
      <c r="BS158" s="830">
        <f t="shared" si="132"/>
        <v>191.60945686527199</v>
      </c>
      <c r="BT158" s="810">
        <f t="shared" si="133"/>
        <v>125.23223919743816</v>
      </c>
      <c r="BU158" s="810">
        <f t="shared" si="134"/>
        <v>179.80195187239215</v>
      </c>
      <c r="BV158" s="810">
        <f t="shared" si="135"/>
        <v>0</v>
      </c>
      <c r="BW158" s="830">
        <f t="shared" si="136"/>
        <v>35.012303355418751</v>
      </c>
      <c r="BX158" s="816">
        <f t="shared" si="161"/>
        <v>4588.2667653802409</v>
      </c>
      <c r="BY158" s="755">
        <f t="shared" si="165"/>
        <v>0.79519354685966048</v>
      </c>
      <c r="BZ158" s="805">
        <f t="shared" ca="1" si="160"/>
        <v>96.814823299081425</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129.5036239123541</v>
      </c>
      <c r="BF159" s="808">
        <f t="shared" si="119"/>
        <v>0</v>
      </c>
      <c r="BG159" s="829">
        <f t="shared" si="120"/>
        <v>779.52886804183163</v>
      </c>
      <c r="BH159" s="829">
        <f t="shared" si="121"/>
        <v>134.18012094292627</v>
      </c>
      <c r="BI159" s="829">
        <f t="shared" si="122"/>
        <v>0</v>
      </c>
      <c r="BJ159" s="829">
        <f t="shared" si="123"/>
        <v>0</v>
      </c>
      <c r="BK159" s="829">
        <f t="shared" si="124"/>
        <v>31.825600859494639</v>
      </c>
      <c r="BL159" s="810">
        <f t="shared" si="125"/>
        <v>279.32412291388704</v>
      </c>
      <c r="BM159" s="810">
        <f t="shared" si="126"/>
        <v>569.53882766339177</v>
      </c>
      <c r="BN159" s="810">
        <f t="shared" si="127"/>
        <v>90.063828564736639</v>
      </c>
      <c r="BO159" s="810">
        <f t="shared" si="128"/>
        <v>0</v>
      </c>
      <c r="BP159" s="810">
        <f t="shared" si="129"/>
        <v>223.52309474790027</v>
      </c>
      <c r="BQ159" s="830">
        <f t="shared" si="130"/>
        <v>3.4626808088742997</v>
      </c>
      <c r="BR159" s="830">
        <f t="shared" si="131"/>
        <v>1323.8336242938651</v>
      </c>
      <c r="BS159" s="830">
        <f t="shared" si="132"/>
        <v>166.2815447782265</v>
      </c>
      <c r="BT159" s="810">
        <f t="shared" si="133"/>
        <v>109.66001001955766</v>
      </c>
      <c r="BU159" s="810">
        <f t="shared" si="134"/>
        <v>154.99967034852415</v>
      </c>
      <c r="BV159" s="810">
        <f t="shared" si="135"/>
        <v>0</v>
      </c>
      <c r="BW159" s="830">
        <f t="shared" si="136"/>
        <v>31.299234005098473</v>
      </c>
      <c r="BX159" s="816">
        <f t="shared" si="161"/>
        <v>4027.0248519006682</v>
      </c>
      <c r="BY159" s="755">
        <f t="shared" si="165"/>
        <v>0.69792458438486449</v>
      </c>
      <c r="BZ159" s="805">
        <f t="shared" ca="1" si="160"/>
        <v>95.878088073044694</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114.86294648389809</v>
      </c>
      <c r="BF160" s="808">
        <f t="shared" si="119"/>
        <v>0</v>
      </c>
      <c r="BG160" s="829">
        <f t="shared" si="120"/>
        <v>673.24781304474664</v>
      </c>
      <c r="BH160" s="829">
        <f t="shared" si="121"/>
        <v>115.24570299651658</v>
      </c>
      <c r="BI160" s="829">
        <f t="shared" si="122"/>
        <v>0</v>
      </c>
      <c r="BJ160" s="829">
        <f t="shared" si="123"/>
        <v>0</v>
      </c>
      <c r="BK160" s="829">
        <f t="shared" si="124"/>
        <v>26.691114113355315</v>
      </c>
      <c r="BL160" s="810">
        <f t="shared" si="125"/>
        <v>233.17636189398399</v>
      </c>
      <c r="BM160" s="810">
        <f t="shared" si="126"/>
        <v>475.64028734094717</v>
      </c>
      <c r="BN160" s="810">
        <f t="shared" si="127"/>
        <v>72.465143237397228</v>
      </c>
      <c r="BO160" s="810">
        <f t="shared" si="128"/>
        <v>0</v>
      </c>
      <c r="BP160" s="810">
        <f t="shared" si="129"/>
        <v>182.0646325480331</v>
      </c>
      <c r="BQ160" s="830">
        <f t="shared" si="130"/>
        <v>2.9071110472018202</v>
      </c>
      <c r="BR160" s="830">
        <f t="shared" si="131"/>
        <v>1041.3926002843477</v>
      </c>
      <c r="BS160" s="830">
        <f t="shared" si="132"/>
        <v>131.58840663170446</v>
      </c>
      <c r="BT160" s="810">
        <f t="shared" si="133"/>
        <v>87.746085668083737</v>
      </c>
      <c r="BU160" s="810">
        <f t="shared" si="134"/>
        <v>122.06187369630265</v>
      </c>
      <c r="BV160" s="810">
        <f t="shared" si="135"/>
        <v>0</v>
      </c>
      <c r="BW160" s="830">
        <f t="shared" si="136"/>
        <v>26.597586511353121</v>
      </c>
      <c r="BX160" s="816">
        <f t="shared" si="161"/>
        <v>3305.6876654978723</v>
      </c>
      <c r="BY160" s="755">
        <f t="shared" si="165"/>
        <v>0.57290947408975257</v>
      </c>
      <c r="BZ160" s="805">
        <f t="shared" ca="1" si="160"/>
        <v>93.414518317550261</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135.32285990355058</v>
      </c>
      <c r="BF162" s="808">
        <f t="shared" si="119"/>
        <v>0</v>
      </c>
      <c r="BG162" s="829">
        <f t="shared" si="120"/>
        <v>781.82236945349644</v>
      </c>
      <c r="BH162" s="829">
        <f t="shared" si="121"/>
        <v>133.4160694513815</v>
      </c>
      <c r="BI162" s="829">
        <f t="shared" si="122"/>
        <v>0</v>
      </c>
      <c r="BJ162" s="829">
        <f t="shared" si="123"/>
        <v>0</v>
      </c>
      <c r="BK162" s="829">
        <f t="shared" si="124"/>
        <v>31.731517712256409</v>
      </c>
      <c r="BL162" s="810">
        <f t="shared" si="125"/>
        <v>271.46584689327818</v>
      </c>
      <c r="BM162" s="810">
        <f t="shared" si="126"/>
        <v>526.84828361803795</v>
      </c>
      <c r="BN162" s="810">
        <f t="shared" si="127"/>
        <v>82.36416998200086</v>
      </c>
      <c r="BO162" s="810">
        <f t="shared" si="128"/>
        <v>0</v>
      </c>
      <c r="BP162" s="810">
        <f t="shared" si="129"/>
        <v>204.45480035130842</v>
      </c>
      <c r="BQ162" s="830">
        <f t="shared" si="130"/>
        <v>3.4333196166748396</v>
      </c>
      <c r="BR162" s="830">
        <f t="shared" si="131"/>
        <v>1105.8819085695577</v>
      </c>
      <c r="BS162" s="830">
        <f t="shared" si="132"/>
        <v>137.17004710887554</v>
      </c>
      <c r="BT162" s="810">
        <f t="shared" si="133"/>
        <v>91.394361094676313</v>
      </c>
      <c r="BU162" s="810">
        <f t="shared" si="134"/>
        <v>129.56177062036528</v>
      </c>
      <c r="BV162" s="810">
        <f t="shared" si="135"/>
        <v>0</v>
      </c>
      <c r="BW162" s="830">
        <f t="shared" si="136"/>
        <v>31.417368632465951</v>
      </c>
      <c r="BX162" s="816">
        <f t="shared" si="161"/>
        <v>3666.2846930079263</v>
      </c>
      <c r="BY162" s="755">
        <f t="shared" si="165"/>
        <v>0.63540462617121773</v>
      </c>
      <c r="BZ162" s="805">
        <f t="shared" ca="1" si="160"/>
        <v>91.217809101827669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138.40904827329086</v>
      </c>
      <c r="BF163" s="808">
        <f t="shared" si="119"/>
        <v>0</v>
      </c>
      <c r="BG163" s="829">
        <f t="shared" si="120"/>
        <v>811.39440341507748</v>
      </c>
      <c r="BH163" s="829">
        <f t="shared" si="121"/>
        <v>139.53508879908554</v>
      </c>
      <c r="BI163" s="829">
        <f t="shared" si="122"/>
        <v>0</v>
      </c>
      <c r="BJ163" s="829">
        <f t="shared" si="123"/>
        <v>0</v>
      </c>
      <c r="BK163" s="829">
        <f t="shared" si="124"/>
        <v>33.471949624064884</v>
      </c>
      <c r="BL163" s="810">
        <f t="shared" si="125"/>
        <v>287.79536943136424</v>
      </c>
      <c r="BM163" s="810">
        <f t="shared" si="126"/>
        <v>564.15953351282758</v>
      </c>
      <c r="BN163" s="810">
        <f t="shared" si="127"/>
        <v>89.537635368805994</v>
      </c>
      <c r="BO163" s="810">
        <f t="shared" si="128"/>
        <v>0</v>
      </c>
      <c r="BP163" s="810">
        <f t="shared" si="129"/>
        <v>221.41834039290444</v>
      </c>
      <c r="BQ163" s="830">
        <f t="shared" si="130"/>
        <v>3.6067683859149953</v>
      </c>
      <c r="BR163" s="830">
        <f t="shared" si="131"/>
        <v>1229.1283659793457</v>
      </c>
      <c r="BS163" s="830">
        <f t="shared" si="132"/>
        <v>152.37273362888428</v>
      </c>
      <c r="BT163" s="810">
        <f t="shared" si="133"/>
        <v>101.65865846920181</v>
      </c>
      <c r="BU163" s="810">
        <f t="shared" si="134"/>
        <v>143.95662545569499</v>
      </c>
      <c r="BV163" s="810">
        <f t="shared" si="135"/>
        <v>0</v>
      </c>
      <c r="BW163" s="830">
        <f t="shared" si="136"/>
        <v>33.116459921446449</v>
      </c>
      <c r="BX163" s="816">
        <f t="shared" si="161"/>
        <v>3949.5609806579096</v>
      </c>
      <c r="BY163" s="755">
        <f t="shared" si="165"/>
        <v>0.68449930340691678</v>
      </c>
      <c r="BZ163" s="805">
        <f t="shared" ca="1" si="160"/>
        <v>92.861848758789449</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118.49516949165071</v>
      </c>
      <c r="BF164" s="808">
        <f t="shared" si="119"/>
        <v>0</v>
      </c>
      <c r="BG164" s="829">
        <f t="shared" si="120"/>
        <v>669.47557242832931</v>
      </c>
      <c r="BH164" s="829">
        <f t="shared" si="121"/>
        <v>113.61963343214015</v>
      </c>
      <c r="BI164" s="829">
        <f t="shared" si="122"/>
        <v>0</v>
      </c>
      <c r="BJ164" s="829">
        <f t="shared" si="123"/>
        <v>0</v>
      </c>
      <c r="BK164" s="829">
        <f t="shared" si="124"/>
        <v>26.881710404043741</v>
      </c>
      <c r="BL164" s="810">
        <f t="shared" si="125"/>
        <v>228.36240811518854</v>
      </c>
      <c r="BM164" s="810">
        <f t="shared" si="126"/>
        <v>437.85553858464652</v>
      </c>
      <c r="BN164" s="810">
        <f t="shared" si="127"/>
        <v>68.506788246789057</v>
      </c>
      <c r="BO164" s="810">
        <f t="shared" si="128"/>
        <v>0</v>
      </c>
      <c r="BP164" s="810">
        <f t="shared" si="129"/>
        <v>168.84440622347509</v>
      </c>
      <c r="BQ164" s="830">
        <f t="shared" si="130"/>
        <v>2.8904084842405195</v>
      </c>
      <c r="BR164" s="830">
        <f t="shared" si="131"/>
        <v>894.26577576651118</v>
      </c>
      <c r="BS164" s="830">
        <f t="shared" si="132"/>
        <v>111.50670463525353</v>
      </c>
      <c r="BT164" s="810">
        <f t="shared" si="133"/>
        <v>75.389957422027265</v>
      </c>
      <c r="BU164" s="810">
        <f t="shared" si="134"/>
        <v>104.76157038531116</v>
      </c>
      <c r="BV164" s="810">
        <f t="shared" si="135"/>
        <v>0</v>
      </c>
      <c r="BW164" s="830">
        <f t="shared" si="136"/>
        <v>26.686527742155679</v>
      </c>
      <c r="BX164" s="816">
        <f t="shared" si="161"/>
        <v>3047.5421713617625</v>
      </c>
      <c r="BY164" s="755">
        <f t="shared" si="165"/>
        <v>0.5281702203399935</v>
      </c>
      <c r="BZ164" s="805">
        <f t="shared" ca="1" si="160"/>
        <v>89.487765956068159</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140.83425145706082</v>
      </c>
      <c r="BF165" s="808">
        <f t="shared" si="119"/>
        <v>0</v>
      </c>
      <c r="BG165" s="829">
        <f t="shared" si="120"/>
        <v>830.39902532083386</v>
      </c>
      <c r="BH165" s="829">
        <f t="shared" si="121"/>
        <v>142.18537570495107</v>
      </c>
      <c r="BI165" s="829">
        <f t="shared" si="122"/>
        <v>0</v>
      </c>
      <c r="BJ165" s="829">
        <f t="shared" si="123"/>
        <v>0</v>
      </c>
      <c r="BK165" s="829">
        <f t="shared" si="124"/>
        <v>34.08139529115649</v>
      </c>
      <c r="BL165" s="810">
        <f t="shared" si="125"/>
        <v>294.90932088471823</v>
      </c>
      <c r="BM165" s="810">
        <f t="shared" si="126"/>
        <v>573.19611737343496</v>
      </c>
      <c r="BN165" s="810">
        <f t="shared" si="127"/>
        <v>91.256094848988312</v>
      </c>
      <c r="BO165" s="810">
        <f t="shared" si="128"/>
        <v>0</v>
      </c>
      <c r="BP165" s="810">
        <f t="shared" si="129"/>
        <v>226.39093879406127</v>
      </c>
      <c r="BQ165" s="830">
        <f t="shared" si="130"/>
        <v>3.6913586130308902</v>
      </c>
      <c r="BR165" s="830">
        <f t="shared" si="131"/>
        <v>1260.0720985914761</v>
      </c>
      <c r="BS165" s="830">
        <f t="shared" si="132"/>
        <v>155.65688791121207</v>
      </c>
      <c r="BT165" s="810">
        <f t="shared" si="133"/>
        <v>102.23607219470753</v>
      </c>
      <c r="BU165" s="810">
        <f t="shared" si="134"/>
        <v>147.8541615820512</v>
      </c>
      <c r="BV165" s="810">
        <f t="shared" si="135"/>
        <v>0</v>
      </c>
      <c r="BW165" s="830">
        <f t="shared" si="136"/>
        <v>33.721177509197766</v>
      </c>
      <c r="BX165" s="816">
        <f t="shared" si="161"/>
        <v>4036.4842760768797</v>
      </c>
      <c r="BY165" s="755">
        <f t="shared" si="165"/>
        <v>0.69956399932008317</v>
      </c>
      <c r="BZ165" s="805">
        <f t="shared" ca="1" si="160"/>
        <v>93.102888890244287</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118.57401406305712</v>
      </c>
      <c r="BF166" s="808">
        <f t="shared" si="119"/>
        <v>0</v>
      </c>
      <c r="BG166" s="829">
        <f t="shared" si="120"/>
        <v>666.52456799191248</v>
      </c>
      <c r="BH166" s="829">
        <f t="shared" si="121"/>
        <v>112.28870972664117</v>
      </c>
      <c r="BI166" s="829">
        <f t="shared" si="122"/>
        <v>0</v>
      </c>
      <c r="BJ166" s="829">
        <f t="shared" si="123"/>
        <v>0</v>
      </c>
      <c r="BK166" s="829">
        <f t="shared" si="124"/>
        <v>26.148916733928804</v>
      </c>
      <c r="BL166" s="810">
        <f t="shared" si="125"/>
        <v>224.49267660195716</v>
      </c>
      <c r="BM166" s="810">
        <f t="shared" si="126"/>
        <v>423.62380302762438</v>
      </c>
      <c r="BN166" s="810">
        <f t="shared" si="127"/>
        <v>65.693679394354376</v>
      </c>
      <c r="BO166" s="810">
        <f t="shared" si="128"/>
        <v>0</v>
      </c>
      <c r="BP166" s="810">
        <f t="shared" si="129"/>
        <v>162.75468108447046</v>
      </c>
      <c r="BQ166" s="830">
        <f t="shared" si="130"/>
        <v>2.8439651924578251</v>
      </c>
      <c r="BR166" s="830">
        <f t="shared" si="131"/>
        <v>853.12743777320384</v>
      </c>
      <c r="BS166" s="830">
        <f t="shared" si="132"/>
        <v>105.26452596188237</v>
      </c>
      <c r="BT166" s="810">
        <f t="shared" si="133"/>
        <v>70.908320383633509</v>
      </c>
      <c r="BU166" s="810">
        <f t="shared" si="134"/>
        <v>98.993567793959741</v>
      </c>
      <c r="BV166" s="810">
        <f t="shared" si="135"/>
        <v>0</v>
      </c>
      <c r="BW166" s="830">
        <f t="shared" si="136"/>
        <v>26.334504312752973</v>
      </c>
      <c r="BX166" s="816">
        <f t="shared" si="161"/>
        <v>2957.5733700418359</v>
      </c>
      <c r="BY166" s="755">
        <f t="shared" si="165"/>
        <v>0.51257770711296979</v>
      </c>
      <c r="BZ166" s="805">
        <f t="shared" ca="1" si="160"/>
        <v>88.65321699734838</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71.982014427411528</v>
      </c>
      <c r="BF167" s="808">
        <f t="shared" si="119"/>
        <v>0</v>
      </c>
      <c r="BG167" s="829">
        <f t="shared" si="120"/>
        <v>383.5710283066972</v>
      </c>
      <c r="BH167" s="829">
        <f t="shared" si="121"/>
        <v>63.850343745119751</v>
      </c>
      <c r="BI167" s="829">
        <f t="shared" si="122"/>
        <v>0</v>
      </c>
      <c r="BJ167" s="829">
        <f t="shared" si="123"/>
        <v>0</v>
      </c>
      <c r="BK167" s="829">
        <f t="shared" si="124"/>
        <v>15.043040562272097</v>
      </c>
      <c r="BL167" s="810">
        <f t="shared" si="125"/>
        <v>127.25607704229785</v>
      </c>
      <c r="BM167" s="810">
        <f t="shared" si="126"/>
        <v>222.0770879231774</v>
      </c>
      <c r="BN167" s="810">
        <f t="shared" si="127"/>
        <v>35.817214203247858</v>
      </c>
      <c r="BO167" s="810">
        <f t="shared" si="128"/>
        <v>0</v>
      </c>
      <c r="BP167" s="810">
        <f t="shared" si="129"/>
        <v>86.729081100038783</v>
      </c>
      <c r="BQ167" s="830">
        <f t="shared" si="130"/>
        <v>1.5327400508317552</v>
      </c>
      <c r="BR167" s="830">
        <f t="shared" si="131"/>
        <v>431.7077134281671</v>
      </c>
      <c r="BS167" s="830">
        <f t="shared" si="132"/>
        <v>52.874341494073121</v>
      </c>
      <c r="BT167" s="810">
        <f t="shared" si="133"/>
        <v>32.973758510130466</v>
      </c>
      <c r="BU167" s="810">
        <f t="shared" si="134"/>
        <v>49.154608227180347</v>
      </c>
      <c r="BV167" s="810">
        <f t="shared" si="135"/>
        <v>0</v>
      </c>
      <c r="BW167" s="830">
        <f t="shared" si="136"/>
        <v>15.148343896857764</v>
      </c>
      <c r="BX167" s="816">
        <f t="shared" si="161"/>
        <v>1589.717392917503</v>
      </c>
      <c r="BY167" s="755">
        <f t="shared" si="165"/>
        <v>0.27551427953509583</v>
      </c>
      <c r="BZ167" s="805">
        <f t="shared" ca="1" si="160"/>
        <v>84.945580671099918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68.048487396257926</v>
      </c>
      <c r="BF168" s="808">
        <f t="shared" si="119"/>
        <v>0</v>
      </c>
      <c r="BG168" s="829">
        <f t="shared" si="120"/>
        <v>427.20762118480008</v>
      </c>
      <c r="BH168" s="829">
        <f t="shared" si="121"/>
        <v>75.64350073190873</v>
      </c>
      <c r="BI168" s="829">
        <f t="shared" si="122"/>
        <v>0</v>
      </c>
      <c r="BJ168" s="829">
        <f t="shared" si="123"/>
        <v>0</v>
      </c>
      <c r="BK168" s="829">
        <f t="shared" si="124"/>
        <v>18.198039702431419</v>
      </c>
      <c r="BL168" s="810">
        <f t="shared" si="125"/>
        <v>156.60201172460575</v>
      </c>
      <c r="BM168" s="810">
        <f t="shared" si="126"/>
        <v>325.24659991474419</v>
      </c>
      <c r="BN168" s="810">
        <f t="shared" si="127"/>
        <v>52.014701151381509</v>
      </c>
      <c r="BO168" s="810">
        <f t="shared" si="128"/>
        <v>0</v>
      </c>
      <c r="BP168" s="810">
        <f t="shared" si="129"/>
        <v>129.14951794252326</v>
      </c>
      <c r="BQ168" s="830">
        <f t="shared" si="130"/>
        <v>2.1234413484655299</v>
      </c>
      <c r="BR168" s="830">
        <f t="shared" si="131"/>
        <v>747.64227874720484</v>
      </c>
      <c r="BS168" s="830">
        <f t="shared" si="132"/>
        <v>92.896149257278694</v>
      </c>
      <c r="BT168" s="810">
        <f t="shared" si="133"/>
        <v>63.163592310932543</v>
      </c>
      <c r="BU168" s="810">
        <f t="shared" si="134"/>
        <v>86.89721870123806</v>
      </c>
      <c r="BV168" s="810">
        <f t="shared" si="135"/>
        <v>0</v>
      </c>
      <c r="BW168" s="830">
        <f t="shared" si="136"/>
        <v>17.840673931847608</v>
      </c>
      <c r="BX168" s="816">
        <f t="shared" si="161"/>
        <v>2262.6738340456204</v>
      </c>
      <c r="BY168" s="755">
        <f t="shared" si="165"/>
        <v>0.39214451196631206</v>
      </c>
      <c r="BZ168" s="805">
        <f t="shared" ca="1" si="160"/>
        <v>96.92947077374059</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48.30373571512272</v>
      </c>
      <c r="BF169" s="808">
        <f t="shared" si="119"/>
        <v>0</v>
      </c>
      <c r="BG169" s="829">
        <f t="shared" si="120"/>
        <v>286.0633271777242</v>
      </c>
      <c r="BH169" s="829">
        <f t="shared" si="121"/>
        <v>50.475806739563097</v>
      </c>
      <c r="BI169" s="829">
        <f t="shared" si="122"/>
        <v>0</v>
      </c>
      <c r="BJ169" s="829">
        <f t="shared" si="123"/>
        <v>0</v>
      </c>
      <c r="BK169" s="829">
        <f t="shared" si="124"/>
        <v>11.646990146164931</v>
      </c>
      <c r="BL169" s="810">
        <f t="shared" si="125"/>
        <v>99.468698945497096</v>
      </c>
      <c r="BM169" s="810">
        <f t="shared" si="126"/>
        <v>200.94240478202661</v>
      </c>
      <c r="BN169" s="810">
        <f t="shared" si="127"/>
        <v>31.648978678472595</v>
      </c>
      <c r="BO169" s="810">
        <f t="shared" si="128"/>
        <v>0</v>
      </c>
      <c r="BP169" s="810">
        <f t="shared" si="129"/>
        <v>77.491905777336214</v>
      </c>
      <c r="BQ169" s="830">
        <f t="shared" si="130"/>
        <v>1.4415249238619752</v>
      </c>
      <c r="BR169" s="830">
        <f t="shared" si="131"/>
        <v>429.82073343312078</v>
      </c>
      <c r="BS169" s="830">
        <f t="shared" si="132"/>
        <v>53.596872049817165</v>
      </c>
      <c r="BT169" s="810">
        <f t="shared" si="133"/>
        <v>38.229238138486316</v>
      </c>
      <c r="BU169" s="810">
        <f t="shared" si="134"/>
        <v>50.086136649495337</v>
      </c>
      <c r="BV169" s="810">
        <f t="shared" si="135"/>
        <v>0</v>
      </c>
      <c r="BW169" s="830">
        <f t="shared" si="136"/>
        <v>11.902563290059559</v>
      </c>
      <c r="BX169" s="816">
        <f t="shared" si="161"/>
        <v>1391.1189164467487</v>
      </c>
      <c r="BY169" s="755">
        <f t="shared" si="165"/>
        <v>0.2410951328330587</v>
      </c>
      <c r="BZ169" s="805">
        <f t="shared" ca="1" si="160"/>
        <v>92.149294352017421</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12.757327646139951</v>
      </c>
      <c r="BF172" s="808">
        <f t="shared" si="119"/>
        <v>0</v>
      </c>
      <c r="BG172" s="829">
        <f t="shared" si="120"/>
        <v>34.392892542102224</v>
      </c>
      <c r="BH172" s="829">
        <f t="shared" si="121"/>
        <v>11.138579962949635</v>
      </c>
      <c r="BI172" s="829">
        <f t="shared" si="122"/>
        <v>0</v>
      </c>
      <c r="BJ172" s="829">
        <f t="shared" si="123"/>
        <v>0</v>
      </c>
      <c r="BK172" s="829">
        <f t="shared" si="124"/>
        <v>3.5161388205875586</v>
      </c>
      <c r="BL172" s="810">
        <f t="shared" si="125"/>
        <v>21.205395880155809</v>
      </c>
      <c r="BM172" s="810">
        <f t="shared" si="126"/>
        <v>37.646103579391848</v>
      </c>
      <c r="BN172" s="810">
        <f t="shared" si="127"/>
        <v>13.17477881545776</v>
      </c>
      <c r="BO172" s="810">
        <f t="shared" si="128"/>
        <v>0</v>
      </c>
      <c r="BP172" s="810">
        <f t="shared" si="129"/>
        <v>9.9202208137152823</v>
      </c>
      <c r="BQ172" s="830">
        <f t="shared" si="130"/>
        <v>0.84917605823984499</v>
      </c>
      <c r="BR172" s="830">
        <f t="shared" si="131"/>
        <v>63.952797634830958</v>
      </c>
      <c r="BS172" s="830">
        <f t="shared" si="132"/>
        <v>14.891600767747072</v>
      </c>
      <c r="BT172" s="810">
        <f t="shared" si="133"/>
        <v>12.631401240178489</v>
      </c>
      <c r="BU172" s="810">
        <f t="shared" si="134"/>
        <v>9.8236139990600098</v>
      </c>
      <c r="BV172" s="810">
        <f t="shared" si="135"/>
        <v>0</v>
      </c>
      <c r="BW172" s="830">
        <f t="shared" si="136"/>
        <v>6.6540202397591681</v>
      </c>
      <c r="BX172" s="816">
        <f t="shared" si="161"/>
        <v>252.55404800031559</v>
      </c>
      <c r="BY172" s="755">
        <f t="shared" si="165"/>
        <v>4.3770198960193345E-2</v>
      </c>
      <c r="BZ172" s="805">
        <f t="shared" ca="1" si="160"/>
        <v>63.361345458641118</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114.30772414101072</v>
      </c>
      <c r="BF173" s="808">
        <f t="shared" si="119"/>
        <v>0</v>
      </c>
      <c r="BG173" s="829">
        <f t="shared" si="120"/>
        <v>788.14170236399536</v>
      </c>
      <c r="BH173" s="829">
        <f t="shared" si="121"/>
        <v>127.35387790665557</v>
      </c>
      <c r="BI173" s="829">
        <f t="shared" si="122"/>
        <v>0</v>
      </c>
      <c r="BJ173" s="829">
        <f t="shared" si="123"/>
        <v>0</v>
      </c>
      <c r="BK173" s="829">
        <f t="shared" si="124"/>
        <v>30.096125293028049</v>
      </c>
      <c r="BL173" s="810">
        <f t="shared" si="125"/>
        <v>291.75954496079231</v>
      </c>
      <c r="BM173" s="810">
        <f t="shared" si="126"/>
        <v>571.71571857050117</v>
      </c>
      <c r="BN173" s="810">
        <f t="shared" si="127"/>
        <v>84.061696171168293</v>
      </c>
      <c r="BO173" s="810">
        <f t="shared" si="128"/>
        <v>0</v>
      </c>
      <c r="BP173" s="810">
        <f t="shared" si="129"/>
        <v>235.91439423818437</v>
      </c>
      <c r="BQ173" s="830">
        <f t="shared" si="130"/>
        <v>2.07230178491699</v>
      </c>
      <c r="BR173" s="830">
        <f t="shared" si="131"/>
        <v>1422.4586224580441</v>
      </c>
      <c r="BS173" s="830">
        <f t="shared" si="132"/>
        <v>164.13829434619316</v>
      </c>
      <c r="BT173" s="810">
        <f t="shared" si="133"/>
        <v>91.288098431399831</v>
      </c>
      <c r="BU173" s="810">
        <f t="shared" si="134"/>
        <v>159.32082884625297</v>
      </c>
      <c r="BV173" s="810">
        <f t="shared" si="135"/>
        <v>0</v>
      </c>
      <c r="BW173" s="830">
        <f t="shared" si="136"/>
        <v>24.897153790804857</v>
      </c>
      <c r="BX173" s="816">
        <f t="shared" si="161"/>
        <v>4107.526083302947</v>
      </c>
      <c r="BY173" s="755">
        <f t="shared" si="165"/>
        <v>0.71187627093638595</v>
      </c>
      <c r="BZ173" s="805">
        <f t="shared" ca="1" si="160"/>
        <v>104.36227887284122</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4.9804207196469283</v>
      </c>
      <c r="BF174" s="808">
        <f t="shared" si="119"/>
        <v>0</v>
      </c>
      <c r="BG174" s="829">
        <f t="shared" si="120"/>
        <v>22.082584905768073</v>
      </c>
      <c r="BH174" s="829">
        <f t="shared" si="121"/>
        <v>6.7365110662058294</v>
      </c>
      <c r="BI174" s="829">
        <f t="shared" si="122"/>
        <v>0</v>
      </c>
      <c r="BJ174" s="829">
        <f t="shared" si="123"/>
        <v>0</v>
      </c>
      <c r="BK174" s="829">
        <f t="shared" si="124"/>
        <v>1.4369863789029906</v>
      </c>
      <c r="BL174" s="810">
        <f t="shared" si="125"/>
        <v>12.200604660740559</v>
      </c>
      <c r="BM174" s="810">
        <f t="shared" si="126"/>
        <v>30.770944166058943</v>
      </c>
      <c r="BN174" s="810">
        <f t="shared" si="127"/>
        <v>9.2294358521728022</v>
      </c>
      <c r="BO174" s="810">
        <f t="shared" si="128"/>
        <v>0</v>
      </c>
      <c r="BP174" s="810">
        <f t="shared" si="129"/>
        <v>17.164147365085569</v>
      </c>
      <c r="BQ174" s="830">
        <f t="shared" si="130"/>
        <v>0.70070461121336503</v>
      </c>
      <c r="BR174" s="830">
        <f t="shared" si="131"/>
        <v>163.23443435440376</v>
      </c>
      <c r="BS174" s="830">
        <f t="shared" si="132"/>
        <v>20.187757651940757</v>
      </c>
      <c r="BT174" s="810">
        <f t="shared" si="133"/>
        <v>28.520613674268297</v>
      </c>
      <c r="BU174" s="810">
        <f t="shared" si="134"/>
        <v>33.648468975867054</v>
      </c>
      <c r="BV174" s="810">
        <f t="shared" si="135"/>
        <v>0</v>
      </c>
      <c r="BW174" s="830">
        <f t="shared" si="136"/>
        <v>3.9720643495519141</v>
      </c>
      <c r="BX174" s="816">
        <f t="shared" si="161"/>
        <v>354.86567873182685</v>
      </c>
      <c r="BY174" s="755">
        <f t="shared" si="165"/>
        <v>6.1501850733418864E-2</v>
      </c>
      <c r="BZ174" s="805">
        <f t="shared" ca="1" si="160"/>
        <v>104.25336361078563</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6.3168533320119682</v>
      </c>
      <c r="BF175" s="808">
        <f t="shared" si="119"/>
        <v>0</v>
      </c>
      <c r="BG175" s="829">
        <f t="shared" si="120"/>
        <v>26.861040289450152</v>
      </c>
      <c r="BH175" s="829">
        <f t="shared" si="121"/>
        <v>5.6809736728966715</v>
      </c>
      <c r="BI175" s="829">
        <f t="shared" si="122"/>
        <v>0</v>
      </c>
      <c r="BJ175" s="829">
        <f t="shared" si="123"/>
        <v>0</v>
      </c>
      <c r="BK175" s="829">
        <f t="shared" si="124"/>
        <v>1.3307752174784733</v>
      </c>
      <c r="BL175" s="810">
        <f t="shared" si="125"/>
        <v>10.268352405395534</v>
      </c>
      <c r="BM175" s="810">
        <f t="shared" si="126"/>
        <v>18.581942059765623</v>
      </c>
      <c r="BN175" s="810">
        <f t="shared" si="127"/>
        <v>5.7059743943830634</v>
      </c>
      <c r="BO175" s="810">
        <f t="shared" si="128"/>
        <v>0</v>
      </c>
      <c r="BP175" s="810">
        <f t="shared" si="129"/>
        <v>4.7900432332462479</v>
      </c>
      <c r="BQ175" s="830">
        <f t="shared" si="130"/>
        <v>0.18738873939169498</v>
      </c>
      <c r="BR175" s="830">
        <f t="shared" si="131"/>
        <v>60.803143193636636</v>
      </c>
      <c r="BS175" s="830">
        <f t="shared" si="132"/>
        <v>9.5383301494410695</v>
      </c>
      <c r="BT175" s="810">
        <f t="shared" si="133"/>
        <v>3.4317264560863441</v>
      </c>
      <c r="BU175" s="810">
        <f t="shared" si="134"/>
        <v>11.512280635495459</v>
      </c>
      <c r="BV175" s="810">
        <f t="shared" si="135"/>
        <v>0</v>
      </c>
      <c r="BW175" s="830">
        <f t="shared" si="136"/>
        <v>0.35559744997894227</v>
      </c>
      <c r="BX175" s="816">
        <f t="shared" si="161"/>
        <v>165.3644212286579</v>
      </c>
      <c r="BY175" s="755">
        <f t="shared" si="165"/>
        <v>2.8659345100287333E-2</v>
      </c>
      <c r="BZ175" s="805">
        <f t="shared" ca="1" si="160"/>
        <v>92.292669571288982</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10.720490244428065</v>
      </c>
      <c r="BF176" s="808">
        <f t="shared" si="119"/>
        <v>0</v>
      </c>
      <c r="BG176" s="829">
        <f t="shared" si="120"/>
        <v>57.621647446041038</v>
      </c>
      <c r="BH176" s="829">
        <f t="shared" si="121"/>
        <v>13.764754931833867</v>
      </c>
      <c r="BI176" s="829">
        <f t="shared" si="122"/>
        <v>0</v>
      </c>
      <c r="BJ176" s="829">
        <f t="shared" si="123"/>
        <v>0</v>
      </c>
      <c r="BK176" s="829">
        <f t="shared" si="124"/>
        <v>4.0133968134853815</v>
      </c>
      <c r="BL176" s="810">
        <f t="shared" si="125"/>
        <v>31.619012247982983</v>
      </c>
      <c r="BM176" s="810">
        <f t="shared" si="126"/>
        <v>81.390693448157165</v>
      </c>
      <c r="BN176" s="810">
        <f t="shared" si="127"/>
        <v>19.132456846852126</v>
      </c>
      <c r="BO176" s="810">
        <f t="shared" si="128"/>
        <v>0</v>
      </c>
      <c r="BP176" s="810">
        <f t="shared" si="129"/>
        <v>35.509194464064493</v>
      </c>
      <c r="BQ176" s="830">
        <f t="shared" si="130"/>
        <v>1.0535747901332499</v>
      </c>
      <c r="BR176" s="830">
        <f t="shared" si="131"/>
        <v>303.45621526319889</v>
      </c>
      <c r="BS176" s="830">
        <f t="shared" si="132"/>
        <v>43.125641279072134</v>
      </c>
      <c r="BT176" s="810">
        <f t="shared" si="133"/>
        <v>32.905277945493978</v>
      </c>
      <c r="BU176" s="810">
        <f t="shared" si="134"/>
        <v>32.535558128277067</v>
      </c>
      <c r="BV176" s="810">
        <f t="shared" si="135"/>
        <v>0</v>
      </c>
      <c r="BW176" s="830">
        <f t="shared" si="136"/>
        <v>4.2792597071514225</v>
      </c>
      <c r="BX176" s="816">
        <f t="shared" si="161"/>
        <v>671.12717355617178</v>
      </c>
      <c r="BY176" s="755">
        <f t="shared" si="165"/>
        <v>0.11631320165618228</v>
      </c>
      <c r="BZ176" s="805">
        <f t="shared" ca="1" si="160"/>
        <v>105.60602677650081</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1.4773064009087391</v>
      </c>
      <c r="BF177" s="808">
        <f t="shared" si="119"/>
        <v>0</v>
      </c>
      <c r="BG177" s="829">
        <f t="shared" si="120"/>
        <v>8.8128275937564453</v>
      </c>
      <c r="BH177" s="829">
        <f t="shared" si="121"/>
        <v>1.3084228759419685</v>
      </c>
      <c r="BI177" s="829">
        <f t="shared" si="122"/>
        <v>0</v>
      </c>
      <c r="BJ177" s="829">
        <f t="shared" si="123"/>
        <v>0</v>
      </c>
      <c r="BK177" s="829">
        <f t="shared" si="124"/>
        <v>0.38375876927547214</v>
      </c>
      <c r="BL177" s="810">
        <f t="shared" si="125"/>
        <v>3.7035835370463537</v>
      </c>
      <c r="BM177" s="810">
        <f t="shared" si="126"/>
        <v>9.6214306000047625</v>
      </c>
      <c r="BN177" s="810">
        <f t="shared" si="127"/>
        <v>1.1607908676633096</v>
      </c>
      <c r="BO177" s="810">
        <f t="shared" si="128"/>
        <v>0</v>
      </c>
      <c r="BP177" s="810">
        <f t="shared" si="129"/>
        <v>2.6162099002973238</v>
      </c>
      <c r="BQ177" s="830">
        <f t="shared" si="130"/>
        <v>6.1515631551004507E-2</v>
      </c>
      <c r="BR177" s="830">
        <f t="shared" si="131"/>
        <v>19.101477156800488</v>
      </c>
      <c r="BS177" s="830">
        <f t="shared" si="132"/>
        <v>3.2008629078908197</v>
      </c>
      <c r="BT177" s="810">
        <f t="shared" si="133"/>
        <v>2.0508718649424953</v>
      </c>
      <c r="BU177" s="810">
        <f t="shared" si="134"/>
        <v>0.48475095927323514</v>
      </c>
      <c r="BV177" s="810">
        <f t="shared" si="135"/>
        <v>0</v>
      </c>
      <c r="BW177" s="830">
        <f t="shared" si="136"/>
        <v>0.50331060498075597</v>
      </c>
      <c r="BX177" s="816">
        <f t="shared" si="161"/>
        <v>54.487119670333172</v>
      </c>
      <c r="BY177" s="755">
        <f t="shared" si="165"/>
        <v>9.4431749861929246E-3</v>
      </c>
      <c r="BZ177" s="805">
        <f t="shared" ca="1" si="160"/>
        <v>97.35858524167908</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9.4398775158535049</v>
      </c>
      <c r="BF178" s="808">
        <f t="shared" si="119"/>
        <v>0</v>
      </c>
      <c r="BG178" s="829">
        <f t="shared" si="120"/>
        <v>55.087304858886547</v>
      </c>
      <c r="BH178" s="829">
        <f t="shared" si="121"/>
        <v>9.0168795835163671</v>
      </c>
      <c r="BI178" s="829">
        <f t="shared" si="122"/>
        <v>0</v>
      </c>
      <c r="BJ178" s="829">
        <f t="shared" si="123"/>
        <v>0</v>
      </c>
      <c r="BK178" s="829">
        <f t="shared" si="124"/>
        <v>2.2228187072420478</v>
      </c>
      <c r="BL178" s="810">
        <f t="shared" si="125"/>
        <v>11.243506307886037</v>
      </c>
      <c r="BM178" s="810">
        <f t="shared" si="126"/>
        <v>20.273167576118919</v>
      </c>
      <c r="BN178" s="810">
        <f t="shared" si="127"/>
        <v>2.5348670523024435</v>
      </c>
      <c r="BO178" s="810">
        <f t="shared" si="128"/>
        <v>0</v>
      </c>
      <c r="BP178" s="810">
        <f t="shared" si="129"/>
        <v>11.08578998540635</v>
      </c>
      <c r="BQ178" s="830">
        <f t="shared" si="130"/>
        <v>7.5338384553832502E-2</v>
      </c>
      <c r="BR178" s="830">
        <f t="shared" si="131"/>
        <v>30.993309939082128</v>
      </c>
      <c r="BS178" s="830">
        <f t="shared" si="132"/>
        <v>3.9175128977146274</v>
      </c>
      <c r="BT178" s="810">
        <f t="shared" si="133"/>
        <v>1.1720103876303427</v>
      </c>
      <c r="BU178" s="810">
        <f t="shared" si="134"/>
        <v>1.6744984557739973</v>
      </c>
      <c r="BV178" s="810">
        <f t="shared" si="135"/>
        <v>0</v>
      </c>
      <c r="BW178" s="830">
        <f t="shared" si="136"/>
        <v>5.338593857772838</v>
      </c>
      <c r="BX178" s="816">
        <f t="shared" si="161"/>
        <v>164.07547550973999</v>
      </c>
      <c r="BY178" s="755">
        <f t="shared" si="165"/>
        <v>2.8435957627337954E-2</v>
      </c>
      <c r="BZ178" s="805">
        <f t="shared" ca="1" si="160"/>
        <v>73.070264329431936</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11.618229139425855</v>
      </c>
      <c r="BF180" s="808">
        <f t="shared" si="119"/>
        <v>0</v>
      </c>
      <c r="BG180" s="829">
        <f t="shared" si="120"/>
        <v>77.150594577152035</v>
      </c>
      <c r="BH180" s="829">
        <f t="shared" si="121"/>
        <v>19.970435778934725</v>
      </c>
      <c r="BI180" s="829">
        <f t="shared" si="122"/>
        <v>0</v>
      </c>
      <c r="BJ180" s="829">
        <f t="shared" si="123"/>
        <v>0</v>
      </c>
      <c r="BK180" s="829">
        <f t="shared" si="124"/>
        <v>4.9635984371498685</v>
      </c>
      <c r="BL180" s="810">
        <f t="shared" si="125"/>
        <v>37.976425309699792</v>
      </c>
      <c r="BM180" s="810">
        <f t="shared" si="126"/>
        <v>99.158009518055962</v>
      </c>
      <c r="BN180" s="810">
        <f t="shared" si="127"/>
        <v>29.088050082964379</v>
      </c>
      <c r="BO180" s="810">
        <f t="shared" si="128"/>
        <v>0</v>
      </c>
      <c r="BP180" s="810">
        <f t="shared" si="129"/>
        <v>47.441066182002984</v>
      </c>
      <c r="BQ180" s="830">
        <f t="shared" si="130"/>
        <v>2.1265583546966549</v>
      </c>
      <c r="BR180" s="830">
        <f t="shared" si="131"/>
        <v>479.87075163853177</v>
      </c>
      <c r="BS180" s="830">
        <f t="shared" si="132"/>
        <v>68.394936508346831</v>
      </c>
      <c r="BT180" s="810">
        <f t="shared" si="133"/>
        <v>69.35987610373013</v>
      </c>
      <c r="BU180" s="810">
        <f t="shared" si="134"/>
        <v>86.810148906666157</v>
      </c>
      <c r="BV180" s="810">
        <f t="shared" si="135"/>
        <v>0</v>
      </c>
      <c r="BW180" s="830">
        <f t="shared" si="136"/>
        <v>16.327096779986885</v>
      </c>
      <c r="BX180" s="816">
        <f t="shared" si="161"/>
        <v>1050.2557773173442</v>
      </c>
      <c r="BY180" s="755">
        <f t="shared" si="165"/>
        <v>0.18202006539295393</v>
      </c>
      <c r="BZ180" s="805">
        <f t="shared" ca="1" si="160"/>
        <v>102.69625237341069</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69.578755729241763</v>
      </c>
      <c r="BF181" s="808">
        <f t="shared" si="119"/>
        <v>0</v>
      </c>
      <c r="BG181" s="829">
        <f t="shared" si="120"/>
        <v>469.69132062929549</v>
      </c>
      <c r="BH181" s="829">
        <f t="shared" si="121"/>
        <v>87.904351171114115</v>
      </c>
      <c r="BI181" s="829">
        <f t="shared" si="122"/>
        <v>0</v>
      </c>
      <c r="BJ181" s="829">
        <f t="shared" si="123"/>
        <v>0</v>
      </c>
      <c r="BK181" s="829">
        <f t="shared" si="124"/>
        <v>22.102602344176688</v>
      </c>
      <c r="BL181" s="810">
        <f t="shared" si="125"/>
        <v>205.68151892759596</v>
      </c>
      <c r="BM181" s="810">
        <f t="shared" si="126"/>
        <v>421.78414677220053</v>
      </c>
      <c r="BN181" s="810">
        <f t="shared" si="127"/>
        <v>72.1753763980077</v>
      </c>
      <c r="BO181" s="810">
        <f t="shared" si="128"/>
        <v>0</v>
      </c>
      <c r="BP181" s="810">
        <f t="shared" si="129"/>
        <v>178.87971632538031</v>
      </c>
      <c r="BQ181" s="830">
        <f t="shared" si="130"/>
        <v>2.3110452219459652</v>
      </c>
      <c r="BR181" s="830">
        <f t="shared" si="131"/>
        <v>1127.1795454400183</v>
      </c>
      <c r="BS181" s="830">
        <f t="shared" si="132"/>
        <v>140.92725923425226</v>
      </c>
      <c r="BT181" s="810">
        <f t="shared" si="133"/>
        <v>81.906439664633794</v>
      </c>
      <c r="BU181" s="810">
        <f t="shared" si="134"/>
        <v>132.86855732942416</v>
      </c>
      <c r="BV181" s="810">
        <f t="shared" si="135"/>
        <v>0</v>
      </c>
      <c r="BW181" s="830">
        <f t="shared" si="136"/>
        <v>20.123594477698745</v>
      </c>
      <c r="BX181" s="816">
        <f t="shared" si="161"/>
        <v>3033.1142296649855</v>
      </c>
      <c r="BY181" s="755">
        <f t="shared" si="165"/>
        <v>0.52566971051386235</v>
      </c>
      <c r="BZ181" s="805">
        <f t="shared" ca="1" si="160"/>
        <v>105.8061396133553</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59.908806606851513</v>
      </c>
      <c r="BF182" s="808">
        <f t="shared" si="119"/>
        <v>0</v>
      </c>
      <c r="BG182" s="829">
        <f t="shared" si="120"/>
        <v>353.4361935648983</v>
      </c>
      <c r="BH182" s="829">
        <f t="shared" si="121"/>
        <v>54.591048210844953</v>
      </c>
      <c r="BI182" s="829">
        <f t="shared" si="122"/>
        <v>0</v>
      </c>
      <c r="BJ182" s="829">
        <f t="shared" si="123"/>
        <v>0</v>
      </c>
      <c r="BK182" s="829">
        <f t="shared" si="124"/>
        <v>13.091091403991619</v>
      </c>
      <c r="BL182" s="810">
        <f t="shared" si="125"/>
        <v>113.85510138924423</v>
      </c>
      <c r="BM182" s="810">
        <f t="shared" si="126"/>
        <v>210.13549657119094</v>
      </c>
      <c r="BN182" s="810">
        <f t="shared" si="127"/>
        <v>27.922190394488762</v>
      </c>
      <c r="BO182" s="810">
        <f t="shared" si="128"/>
        <v>0</v>
      </c>
      <c r="BP182" s="810">
        <f t="shared" si="129"/>
        <v>76.98105833030256</v>
      </c>
      <c r="BQ182" s="830">
        <f t="shared" si="130"/>
        <v>0.47642672206960202</v>
      </c>
      <c r="BR182" s="830">
        <f t="shared" si="131"/>
        <v>381.78217986642716</v>
      </c>
      <c r="BS182" s="830">
        <f t="shared" si="132"/>
        <v>42.781741222208744</v>
      </c>
      <c r="BT182" s="810">
        <f t="shared" si="133"/>
        <v>17.788293037274311</v>
      </c>
      <c r="BU182" s="810">
        <f t="shared" si="134"/>
        <v>25.044235656530965</v>
      </c>
      <c r="BV182" s="810">
        <f t="shared" si="135"/>
        <v>0</v>
      </c>
      <c r="BW182" s="830">
        <f t="shared" si="136"/>
        <v>7.6341449797687186</v>
      </c>
      <c r="BX182" s="816">
        <f t="shared" si="161"/>
        <v>1385.4280079560922</v>
      </c>
      <c r="BY182" s="755">
        <f t="shared" si="165"/>
        <v>0.24010884020036261</v>
      </c>
      <c r="BZ182" s="805">
        <f t="shared" ca="1" si="160"/>
        <v>91.464823363846691</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18.894208524480639</v>
      </c>
      <c r="BF183" s="808">
        <f t="shared" si="119"/>
        <v>0</v>
      </c>
      <c r="BG183" s="829">
        <f t="shared" si="120"/>
        <v>92.721891228653703</v>
      </c>
      <c r="BH183" s="829">
        <f t="shared" si="121"/>
        <v>12.53416483910612</v>
      </c>
      <c r="BI183" s="829">
        <f t="shared" si="122"/>
        <v>0</v>
      </c>
      <c r="BJ183" s="829">
        <f t="shared" si="123"/>
        <v>0</v>
      </c>
      <c r="BK183" s="829">
        <f t="shared" si="124"/>
        <v>2.8427078146817468</v>
      </c>
      <c r="BL183" s="810">
        <f t="shared" si="125"/>
        <v>24.486954373459881</v>
      </c>
      <c r="BM183" s="810">
        <f t="shared" si="126"/>
        <v>38.922347138551572</v>
      </c>
      <c r="BN183" s="810">
        <f t="shared" si="127"/>
        <v>5.8143831245389848</v>
      </c>
      <c r="BO183" s="810">
        <f t="shared" si="128"/>
        <v>0</v>
      </c>
      <c r="BP183" s="810">
        <f t="shared" si="129"/>
        <v>13.69815916231375</v>
      </c>
      <c r="BQ183" s="830">
        <f t="shared" si="130"/>
        <v>8.5969701287771497E-2</v>
      </c>
      <c r="BR183" s="830">
        <f t="shared" si="131"/>
        <v>75.167523055019785</v>
      </c>
      <c r="BS183" s="830">
        <f t="shared" si="132"/>
        <v>6.8960630351918404</v>
      </c>
      <c r="BT183" s="810">
        <f t="shared" si="133"/>
        <v>2.9453911943614504</v>
      </c>
      <c r="BU183" s="810">
        <f t="shared" si="134"/>
        <v>4.2770581073782505</v>
      </c>
      <c r="BV183" s="810">
        <f t="shared" si="135"/>
        <v>0</v>
      </c>
      <c r="BW183" s="830">
        <f t="shared" si="136"/>
        <v>1.9151637625456082</v>
      </c>
      <c r="BX183" s="816">
        <f t="shared" si="161"/>
        <v>301.20198506157107</v>
      </c>
      <c r="BY183" s="755">
        <f t="shared" si="165"/>
        <v>5.220138389281994E-2</v>
      </c>
      <c r="BZ183" s="805">
        <f t="shared" ca="1" si="160"/>
        <v>82.31008082512173</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23.132862386008163</v>
      </c>
      <c r="BF185" s="808">
        <f t="shared" si="119"/>
        <v>0</v>
      </c>
      <c r="BG185" s="829">
        <f t="shared" si="120"/>
        <v>177.94847601897084</v>
      </c>
      <c r="BH185" s="829">
        <f t="shared" si="121"/>
        <v>20.539944042360226</v>
      </c>
      <c r="BI185" s="829">
        <f t="shared" si="122"/>
        <v>0</v>
      </c>
      <c r="BJ185" s="829">
        <f t="shared" si="123"/>
        <v>0</v>
      </c>
      <c r="BK185" s="829">
        <f t="shared" si="124"/>
        <v>5.7645328037553014</v>
      </c>
      <c r="BL185" s="810">
        <f t="shared" si="125"/>
        <v>44.287050012376284</v>
      </c>
      <c r="BM185" s="810">
        <f t="shared" si="126"/>
        <v>76.061976543687749</v>
      </c>
      <c r="BN185" s="810">
        <f t="shared" si="127"/>
        <v>11.116355725359309</v>
      </c>
      <c r="BO185" s="810">
        <f t="shared" si="128"/>
        <v>0</v>
      </c>
      <c r="BP185" s="810">
        <f t="shared" si="129"/>
        <v>38.740591946972899</v>
      </c>
      <c r="BQ185" s="830">
        <f t="shared" si="130"/>
        <v>0.50166728103174496</v>
      </c>
      <c r="BR185" s="830">
        <f t="shared" si="131"/>
        <v>207.08825360990431</v>
      </c>
      <c r="BS185" s="830">
        <f t="shared" si="132"/>
        <v>24.583222763325121</v>
      </c>
      <c r="BT185" s="810">
        <f t="shared" si="133"/>
        <v>19.940765974158957</v>
      </c>
      <c r="BU185" s="810">
        <f t="shared" si="134"/>
        <v>28.867736788171975</v>
      </c>
      <c r="BV185" s="810">
        <f t="shared" si="135"/>
        <v>0</v>
      </c>
      <c r="BW185" s="830">
        <f t="shared" si="136"/>
        <v>13.426193532223946</v>
      </c>
      <c r="BX185" s="816">
        <f t="shared" si="161"/>
        <v>691.99962942830678</v>
      </c>
      <c r="BY185" s="755">
        <f t="shared" si="165"/>
        <v>0.11993061168601504</v>
      </c>
      <c r="BZ185" s="805">
        <f t="shared" ca="1" si="160"/>
        <v>95.869480140092122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2.5151085141399845</v>
      </c>
      <c r="BF187" s="808">
        <f t="shared" si="119"/>
        <v>0</v>
      </c>
      <c r="BG187" s="829">
        <f t="shared" si="120"/>
        <v>12.186428370098172</v>
      </c>
      <c r="BH187" s="829">
        <f t="shared" si="121"/>
        <v>3.2906763728489348</v>
      </c>
      <c r="BI187" s="829">
        <f t="shared" si="122"/>
        <v>0</v>
      </c>
      <c r="BJ187" s="829">
        <f t="shared" si="123"/>
        <v>0</v>
      </c>
      <c r="BK187" s="829">
        <f t="shared" si="124"/>
        <v>0.64582814317044834</v>
      </c>
      <c r="BL187" s="810">
        <f t="shared" si="125"/>
        <v>3.928813562170371</v>
      </c>
      <c r="BM187" s="810">
        <f t="shared" si="126"/>
        <v>9.116802087003304</v>
      </c>
      <c r="BN187" s="810">
        <f t="shared" si="127"/>
        <v>1.7002718510265675</v>
      </c>
      <c r="BO187" s="810">
        <f t="shared" si="128"/>
        <v>0</v>
      </c>
      <c r="BP187" s="810">
        <f t="shared" si="129"/>
        <v>3.4535223733310811</v>
      </c>
      <c r="BQ187" s="830">
        <f t="shared" si="130"/>
        <v>4.7347921372832148E-2</v>
      </c>
      <c r="BR187" s="830">
        <f t="shared" si="131"/>
        <v>28.184099674291666</v>
      </c>
      <c r="BS187" s="830">
        <f t="shared" si="132"/>
        <v>3.0411058476080757</v>
      </c>
      <c r="BT187" s="810">
        <f t="shared" si="133"/>
        <v>2.0556942485718745</v>
      </c>
      <c r="BU187" s="810">
        <f t="shared" si="134"/>
        <v>2.4639451917065109</v>
      </c>
      <c r="BV187" s="810">
        <f t="shared" si="135"/>
        <v>0</v>
      </c>
      <c r="BW187" s="830">
        <f t="shared" si="136"/>
        <v>0.65145721973483905</v>
      </c>
      <c r="BX187" s="816">
        <f t="shared" si="161"/>
        <v>73.281101377074663</v>
      </c>
      <c r="BY187" s="755">
        <f t="shared" si="165"/>
        <v>1.2700364190134258E-2</v>
      </c>
      <c r="BZ187" s="805">
        <f t="shared" ca="1" si="160"/>
        <v>97.460551691160788</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145.86666234643408</v>
      </c>
      <c r="BF188" s="808">
        <f t="shared" si="119"/>
        <v>0</v>
      </c>
      <c r="BG188" s="829">
        <f t="shared" si="120"/>
        <v>903.6629770527494</v>
      </c>
      <c r="BH188" s="829">
        <f t="shared" si="121"/>
        <v>151.73888784821619</v>
      </c>
      <c r="BI188" s="829">
        <f t="shared" si="122"/>
        <v>0</v>
      </c>
      <c r="BJ188" s="829">
        <f t="shared" si="123"/>
        <v>0</v>
      </c>
      <c r="BK188" s="829">
        <f t="shared" si="124"/>
        <v>37.390573419679633</v>
      </c>
      <c r="BL188" s="810">
        <f t="shared" si="125"/>
        <v>340.09476112812985</v>
      </c>
      <c r="BM188" s="810">
        <f t="shared" si="126"/>
        <v>661.72518839493989</v>
      </c>
      <c r="BN188" s="810">
        <f t="shared" si="127"/>
        <v>104.21167806600899</v>
      </c>
      <c r="BO188" s="810">
        <f t="shared" si="128"/>
        <v>0</v>
      </c>
      <c r="BP188" s="810">
        <f t="shared" si="129"/>
        <v>266.10541144466561</v>
      </c>
      <c r="BQ188" s="830">
        <f t="shared" si="130"/>
        <v>2.8260937239305051</v>
      </c>
      <c r="BR188" s="830">
        <f t="shared" si="131"/>
        <v>1555.9451486871744</v>
      </c>
      <c r="BS188" s="830">
        <f t="shared" si="132"/>
        <v>187.5639576440449</v>
      </c>
      <c r="BT188" s="810">
        <f t="shared" si="133"/>
        <v>100.58442964769779</v>
      </c>
      <c r="BU188" s="810">
        <f t="shared" si="134"/>
        <v>159.72590590162704</v>
      </c>
      <c r="BV188" s="810">
        <f t="shared" si="135"/>
        <v>0</v>
      </c>
      <c r="BW188" s="830">
        <f t="shared" si="136"/>
        <v>29.021446000278253</v>
      </c>
      <c r="BX188" s="816">
        <f t="shared" si="161"/>
        <v>4646.4631213055773</v>
      </c>
      <c r="BY188" s="755">
        <f t="shared" si="165"/>
        <v>0.80527957041691112</v>
      </c>
      <c r="BZ188" s="805">
        <f t="shared" ca="1" si="160"/>
        <v>99.450685935006859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21.285400364221442</v>
      </c>
      <c r="BF190" s="808">
        <f t="shared" si="119"/>
        <v>0</v>
      </c>
      <c r="BG190" s="829">
        <f t="shared" si="120"/>
        <v>106.18596529089464</v>
      </c>
      <c r="BH190" s="829">
        <f t="shared" si="121"/>
        <v>20.231993643779575</v>
      </c>
      <c r="BI190" s="829">
        <f t="shared" si="122"/>
        <v>0</v>
      </c>
      <c r="BJ190" s="829">
        <f t="shared" si="123"/>
        <v>0</v>
      </c>
      <c r="BK190" s="829">
        <f t="shared" si="124"/>
        <v>4.6285096317872387</v>
      </c>
      <c r="BL190" s="810">
        <f t="shared" si="125"/>
        <v>34.788841300386409</v>
      </c>
      <c r="BM190" s="810">
        <f t="shared" si="126"/>
        <v>115.82788317006059</v>
      </c>
      <c r="BN190" s="810">
        <f t="shared" si="127"/>
        <v>17.498745100363951</v>
      </c>
      <c r="BO190" s="810">
        <f t="shared" si="128"/>
        <v>0</v>
      </c>
      <c r="BP190" s="810">
        <f t="shared" si="129"/>
        <v>36.631502145144118</v>
      </c>
      <c r="BQ190" s="830">
        <f t="shared" si="130"/>
        <v>0.39516475516556349</v>
      </c>
      <c r="BR190" s="830">
        <f t="shared" si="131"/>
        <v>200.39738513039276</v>
      </c>
      <c r="BS190" s="830">
        <f t="shared" si="132"/>
        <v>26.412210577603723</v>
      </c>
      <c r="BT190" s="810">
        <f t="shared" si="133"/>
        <v>18.147390351879693</v>
      </c>
      <c r="BU190" s="810">
        <f t="shared" si="134"/>
        <v>25.143614881373438</v>
      </c>
      <c r="BV190" s="810">
        <f t="shared" si="135"/>
        <v>0</v>
      </c>
      <c r="BW190" s="830">
        <f t="shared" si="136"/>
        <v>5.2052298321441377</v>
      </c>
      <c r="BX190" s="816">
        <f t="shared" si="161"/>
        <v>632.77983617519726</v>
      </c>
      <c r="BY190" s="755">
        <f t="shared" si="165"/>
        <v>0.10966721597490421</v>
      </c>
      <c r="BZ190" s="805">
        <f t="shared" ca="1" si="160"/>
        <v>97.828487463577531</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59.738763909765765</v>
      </c>
      <c r="BF191" s="796">
        <f t="shared" si="119"/>
        <v>0</v>
      </c>
      <c r="BG191" s="797">
        <f t="shared" si="120"/>
        <v>414.34990157266486</v>
      </c>
      <c r="BH191" s="797">
        <f t="shared" si="121"/>
        <v>73.264355130863407</v>
      </c>
      <c r="BI191" s="797">
        <f t="shared" si="122"/>
        <v>0</v>
      </c>
      <c r="BJ191" s="797">
        <f t="shared" si="123"/>
        <v>0</v>
      </c>
      <c r="BK191" s="797">
        <f t="shared" si="124"/>
        <v>18.219886192609493</v>
      </c>
      <c r="BL191" s="798">
        <f t="shared" si="125"/>
        <v>194.00966914708573</v>
      </c>
      <c r="BM191" s="798">
        <f t="shared" si="126"/>
        <v>334.41215489170565</v>
      </c>
      <c r="BN191" s="798">
        <f t="shared" si="127"/>
        <v>57.201454626607351</v>
      </c>
      <c r="BO191" s="798">
        <f t="shared" si="128"/>
        <v>0</v>
      </c>
      <c r="BP191" s="798">
        <f t="shared" si="129"/>
        <v>126.82304564885486</v>
      </c>
      <c r="BQ191" s="799">
        <f t="shared" si="130"/>
        <v>1.48780001930893</v>
      </c>
      <c r="BR191" s="799">
        <f t="shared" si="131"/>
        <v>898.27995320748391</v>
      </c>
      <c r="BS191" s="799">
        <f t="shared" si="132"/>
        <v>109.17238864057342</v>
      </c>
      <c r="BT191" s="798">
        <f t="shared" si="133"/>
        <v>52.58899243382406</v>
      </c>
      <c r="BU191" s="798">
        <f t="shared" si="134"/>
        <v>73.825839505242897</v>
      </c>
      <c r="BV191" s="798">
        <f t="shared" si="135"/>
        <v>0</v>
      </c>
      <c r="BW191" s="799">
        <f t="shared" si="136"/>
        <v>12.786433480832127</v>
      </c>
      <c r="BX191" s="800">
        <f t="shared" si="161"/>
        <v>2426.1606384074225</v>
      </c>
      <c r="BY191" s="801">
        <f t="shared" si="165"/>
        <v>0.4204784468643713</v>
      </c>
      <c r="BZ191" s="802">
        <f t="shared" ca="1" si="160"/>
        <v>105.12303777077096</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18.909076372892798</v>
      </c>
      <c r="BF192" s="808">
        <f t="shared" si="119"/>
        <v>0</v>
      </c>
      <c r="BG192" s="809">
        <f t="shared" si="120"/>
        <v>101.23473317520744</v>
      </c>
      <c r="BH192" s="809">
        <f t="shared" si="121"/>
        <v>15.388155697744498</v>
      </c>
      <c r="BI192" s="809">
        <f t="shared" si="122"/>
        <v>0</v>
      </c>
      <c r="BJ192" s="809">
        <f t="shared" si="123"/>
        <v>0</v>
      </c>
      <c r="BK192" s="809">
        <f t="shared" si="124"/>
        <v>3.2693942219287422</v>
      </c>
      <c r="BL192" s="810">
        <f t="shared" si="125"/>
        <v>22.355421521194572</v>
      </c>
      <c r="BM192" s="810">
        <f t="shared" si="126"/>
        <v>45.500608632471227</v>
      </c>
      <c r="BN192" s="810">
        <f t="shared" si="127"/>
        <v>5.8528931276523597</v>
      </c>
      <c r="BO192" s="810">
        <f t="shared" si="128"/>
        <v>0</v>
      </c>
      <c r="BP192" s="810">
        <f t="shared" si="129"/>
        <v>17.857984219945713</v>
      </c>
      <c r="BQ192" s="811">
        <f t="shared" si="130"/>
        <v>0.21225014246708851</v>
      </c>
      <c r="BR192" s="811">
        <f t="shared" si="131"/>
        <v>101.66405669349467</v>
      </c>
      <c r="BS192" s="811">
        <f t="shared" si="132"/>
        <v>12.705951570144062</v>
      </c>
      <c r="BT192" s="810">
        <f t="shared" si="133"/>
        <v>7.2658102467263737</v>
      </c>
      <c r="BU192" s="810">
        <f t="shared" si="134"/>
        <v>10.199939499228126</v>
      </c>
      <c r="BV192" s="810">
        <f t="shared" si="135"/>
        <v>0</v>
      </c>
      <c r="BW192" s="811">
        <f t="shared" si="136"/>
        <v>2.6680024339938875</v>
      </c>
      <c r="BX192" s="812">
        <f t="shared" si="161"/>
        <v>365.08427755509149</v>
      </c>
      <c r="BY192" s="813">
        <f t="shared" si="165"/>
        <v>6.3272838397762821E-2</v>
      </c>
      <c r="BZ192" s="814">
        <f t="shared" ca="1" si="160"/>
        <v>89.073228414427774</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4.8460272286964319</v>
      </c>
      <c r="BF193" s="808">
        <f t="shared" si="119"/>
        <v>0</v>
      </c>
      <c r="BG193" s="809">
        <f t="shared" si="120"/>
        <v>31.681594148950516</v>
      </c>
      <c r="BH193" s="809">
        <f t="shared" si="121"/>
        <v>5.8520789995560198</v>
      </c>
      <c r="BI193" s="809">
        <f t="shared" si="122"/>
        <v>0</v>
      </c>
      <c r="BJ193" s="809">
        <f t="shared" si="123"/>
        <v>0</v>
      </c>
      <c r="BK193" s="809">
        <f t="shared" si="124"/>
        <v>2.4103680258323936</v>
      </c>
      <c r="BL193" s="810">
        <f t="shared" si="125"/>
        <v>9.0783670260087543</v>
      </c>
      <c r="BM193" s="810">
        <f t="shared" si="126"/>
        <v>17.879499805726482</v>
      </c>
      <c r="BN193" s="810">
        <f t="shared" si="127"/>
        <v>2.3386556091292245</v>
      </c>
      <c r="BO193" s="810">
        <f t="shared" si="128"/>
        <v>0</v>
      </c>
      <c r="BP193" s="810">
        <f t="shared" si="129"/>
        <v>7.7643115786975505</v>
      </c>
      <c r="BQ193" s="811">
        <f t="shared" si="130"/>
        <v>3.2493350234106447E-2</v>
      </c>
      <c r="BR193" s="811">
        <f t="shared" si="131"/>
        <v>43.393391671169006</v>
      </c>
      <c r="BS193" s="811">
        <f t="shared" si="132"/>
        <v>5.1308207593938455</v>
      </c>
      <c r="BT193" s="810">
        <f t="shared" si="133"/>
        <v>1.341811073246302</v>
      </c>
      <c r="BU193" s="810">
        <f t="shared" si="134"/>
        <v>9.8964411745944805</v>
      </c>
      <c r="BV193" s="810">
        <f t="shared" si="135"/>
        <v>0</v>
      </c>
      <c r="BW193" s="811">
        <f t="shared" si="136"/>
        <v>0.73914011728080342</v>
      </c>
      <c r="BX193" s="812">
        <f t="shared" si="161"/>
        <v>142.38500056851595</v>
      </c>
      <c r="BY193" s="813">
        <f t="shared" si="165"/>
        <v>2.4676776528338985E-2</v>
      </c>
      <c r="BZ193" s="814">
        <f t="shared" ca="1" si="160"/>
        <v>97.443286511232458</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43.60250298499728</v>
      </c>
      <c r="BF194" s="808">
        <f t="shared" si="119"/>
        <v>0</v>
      </c>
      <c r="BG194" s="809">
        <f t="shared" si="120"/>
        <v>262.39721123512822</v>
      </c>
      <c r="BH194" s="809">
        <f t="shared" si="121"/>
        <v>40.292980749121448</v>
      </c>
      <c r="BI194" s="809">
        <f t="shared" si="122"/>
        <v>0</v>
      </c>
      <c r="BJ194" s="809">
        <f t="shared" si="123"/>
        <v>0</v>
      </c>
      <c r="BK194" s="809">
        <f t="shared" si="124"/>
        <v>9.5082434906921716</v>
      </c>
      <c r="BL194" s="810">
        <f t="shared" si="125"/>
        <v>83.791275695624691</v>
      </c>
      <c r="BM194" s="810">
        <f t="shared" si="126"/>
        <v>157.22184398197817</v>
      </c>
      <c r="BN194" s="810">
        <f t="shared" si="127"/>
        <v>23.02020145328256</v>
      </c>
      <c r="BO194" s="810">
        <f t="shared" si="128"/>
        <v>0</v>
      </c>
      <c r="BP194" s="810">
        <f t="shared" si="129"/>
        <v>80.482090225353971</v>
      </c>
      <c r="BQ194" s="811">
        <f t="shared" si="130"/>
        <v>0.74573337812764995</v>
      </c>
      <c r="BR194" s="811">
        <f t="shared" si="131"/>
        <v>340.39446165892366</v>
      </c>
      <c r="BS194" s="811">
        <f t="shared" si="132"/>
        <v>37.183691943937539</v>
      </c>
      <c r="BT194" s="810">
        <f t="shared" si="133"/>
        <v>23.296119790593288</v>
      </c>
      <c r="BU194" s="810">
        <f t="shared" si="134"/>
        <v>43.124016032894282</v>
      </c>
      <c r="BV194" s="810">
        <f t="shared" si="135"/>
        <v>0</v>
      </c>
      <c r="BW194" s="811">
        <f t="shared" si="136"/>
        <v>8.2740973557620929</v>
      </c>
      <c r="BX194" s="812">
        <f t="shared" si="161"/>
        <v>1153.334469976417</v>
      </c>
      <c r="BY194" s="813">
        <f t="shared" si="165"/>
        <v>0.19988465684166673</v>
      </c>
      <c r="BZ194" s="814">
        <f t="shared" ca="1" si="160"/>
        <v>93.268304395777605</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59.813153157029284</v>
      </c>
      <c r="BF196" s="819">
        <f t="shared" si="119"/>
        <v>0</v>
      </c>
      <c r="BG196" s="820">
        <f t="shared" si="120"/>
        <v>331.63439570800529</v>
      </c>
      <c r="BH196" s="820">
        <f t="shared" si="121"/>
        <v>50.325347105867401</v>
      </c>
      <c r="BI196" s="820">
        <f t="shared" si="122"/>
        <v>0</v>
      </c>
      <c r="BJ196" s="820">
        <f t="shared" si="123"/>
        <v>0</v>
      </c>
      <c r="BK196" s="820">
        <f t="shared" si="124"/>
        <v>11.752120837009631</v>
      </c>
      <c r="BL196" s="821">
        <f t="shared" si="125"/>
        <v>97.822732484217426</v>
      </c>
      <c r="BM196" s="821">
        <f t="shared" si="126"/>
        <v>214.8936145540284</v>
      </c>
      <c r="BN196" s="821">
        <f t="shared" si="127"/>
        <v>27.450407431136519</v>
      </c>
      <c r="BO196" s="821">
        <f t="shared" si="128"/>
        <v>0</v>
      </c>
      <c r="BP196" s="821">
        <f t="shared" si="129"/>
        <v>78.940534231754512</v>
      </c>
      <c r="BQ196" s="822">
        <f t="shared" si="130"/>
        <v>0.86778950761740004</v>
      </c>
      <c r="BR196" s="822">
        <f t="shared" si="131"/>
        <v>477.79110364328068</v>
      </c>
      <c r="BS196" s="822">
        <f t="shared" si="132"/>
        <v>42.249743819267032</v>
      </c>
      <c r="BT196" s="821">
        <f t="shared" si="133"/>
        <v>28.215565247243713</v>
      </c>
      <c r="BU196" s="821">
        <f t="shared" si="134"/>
        <v>40.320216771761551</v>
      </c>
      <c r="BV196" s="821">
        <f t="shared" si="135"/>
        <v>0</v>
      </c>
      <c r="BW196" s="822">
        <f t="shared" si="136"/>
        <v>14.080790434524804</v>
      </c>
      <c r="BX196" s="823">
        <f t="shared" si="161"/>
        <v>1476.1575149327437</v>
      </c>
      <c r="BY196" s="842">
        <f t="shared" si="165"/>
        <v>0.25583319149614275</v>
      </c>
      <c r="BZ196" s="825">
        <f t="shared" ca="1" si="160"/>
        <v>95.068901079422233</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88.568617703544788</v>
      </c>
      <c r="BF197" s="808">
        <f t="shared" si="119"/>
        <v>0</v>
      </c>
      <c r="BG197" s="829">
        <f t="shared" si="120"/>
        <v>584.21500971484136</v>
      </c>
      <c r="BH197" s="829">
        <f t="shared" si="121"/>
        <v>104.70421711519769</v>
      </c>
      <c r="BI197" s="829">
        <f t="shared" si="122"/>
        <v>0</v>
      </c>
      <c r="BJ197" s="829">
        <f t="shared" si="123"/>
        <v>0</v>
      </c>
      <c r="BK197" s="829">
        <f t="shared" si="124"/>
        <v>26.284280725840414</v>
      </c>
      <c r="BL197" s="810">
        <f t="shared" si="125"/>
        <v>246.20084220608257</v>
      </c>
      <c r="BM197" s="810">
        <f t="shared" si="126"/>
        <v>455.94837592791492</v>
      </c>
      <c r="BN197" s="810">
        <f t="shared" si="127"/>
        <v>78.46154248589896</v>
      </c>
      <c r="BO197" s="810">
        <f t="shared" si="128"/>
        <v>0</v>
      </c>
      <c r="BP197" s="810">
        <f t="shared" si="129"/>
        <v>190.61839958624185</v>
      </c>
      <c r="BQ197" s="830">
        <f t="shared" si="130"/>
        <v>2.0056521376859351</v>
      </c>
      <c r="BR197" s="830">
        <f t="shared" si="131"/>
        <v>1106.3381447181855</v>
      </c>
      <c r="BS197" s="830">
        <f t="shared" si="132"/>
        <v>148.35531967238589</v>
      </c>
      <c r="BT197" s="810">
        <f t="shared" si="133"/>
        <v>74.424558649025983</v>
      </c>
      <c r="BU197" s="810">
        <f t="shared" si="134"/>
        <v>121.86963432157179</v>
      </c>
      <c r="BV197" s="810">
        <f t="shared" si="135"/>
        <v>0</v>
      </c>
      <c r="BW197" s="830">
        <f t="shared" si="136"/>
        <v>15.592112785488265</v>
      </c>
      <c r="BX197" s="816">
        <f t="shared" si="161"/>
        <v>3243.5867077499061</v>
      </c>
      <c r="BY197" s="755">
        <f t="shared" si="165"/>
        <v>0.56214674311090229</v>
      </c>
      <c r="BZ197" s="805">
        <f t="shared" ca="1" si="160"/>
        <v>101.53359905737196</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118.26351127532527</v>
      </c>
      <c r="BF199" s="808">
        <f t="shared" ref="BF199:BF262" si="173">IF(OR(N199="",N199="*"),"",BF$5*N199)</f>
        <v>0</v>
      </c>
      <c r="BG199" s="829">
        <f t="shared" ref="BG199:BG262" si="174">IF(OR(P199="",P199="*"),"",BG$5*P199)</f>
        <v>766.60280083448356</v>
      </c>
      <c r="BH199" s="829">
        <f t="shared" ref="BH199:BH262" si="175">IF(OR(R199="",R199="*"),"",BH$5*R199)</f>
        <v>131.69964462248353</v>
      </c>
      <c r="BI199" s="829">
        <f t="shared" ref="BI199:BI262" si="176">IF(OR(T199="",T199="*"),"",BI$5*T199)</f>
        <v>0</v>
      </c>
      <c r="BJ199" s="829">
        <f t="shared" ref="BJ199:BJ262" si="177">IF(OR(V199="",V199="*"),"",BJ$5*V199)</f>
        <v>0</v>
      </c>
      <c r="BK199" s="829">
        <f t="shared" ref="BK199:BK262" si="178">IF(OR(X199="",X199="*"),"",BK$5*X199)</f>
        <v>32.041227635864722</v>
      </c>
      <c r="BL199" s="810">
        <f t="shared" ref="BL199:BL262" si="179">IF(OR(Z199="",Z199="*"),"",BL$5*Z199)</f>
        <v>297.9580073162146</v>
      </c>
      <c r="BM199" s="810">
        <f t="shared" ref="BM199:BM262" si="180">IF(OR(AB199="",AB199="*"),"",BM$5*AB199)</f>
        <v>561.14070432462358</v>
      </c>
      <c r="BN199" s="810">
        <f t="shared" ref="BN199:BN262" si="181">IF(OR(AD199="",AD199="*"),"",BN$5*AD199)</f>
        <v>93.392771716590701</v>
      </c>
      <c r="BO199" s="810">
        <f t="shared" ref="BO199:BO262" si="182">IF(OR(AF199="",AF199="*"),"",BO$5*AF199)</f>
        <v>0</v>
      </c>
      <c r="BP199" s="810">
        <f t="shared" ref="BP199:BP262" si="183">IF(OR(AH199="",AH199="*"),"",BP$5*AH199)</f>
        <v>233.26907690712881</v>
      </c>
      <c r="BQ199" s="830">
        <f t="shared" ref="BQ199:BQ262" si="184">IF(OR(AJ199="",AJ199="*"),"",BQ$5*AJ199)</f>
        <v>2.4529663645813602</v>
      </c>
      <c r="BR199" s="830">
        <f t="shared" ref="BR199:BR262" si="185">IF(OR(AL199="",AL199="*"),"",BR$5*AL199)</f>
        <v>1432.358503978764</v>
      </c>
      <c r="BS199" s="830">
        <f t="shared" ref="BS199:BS262" si="186">IF(OR(AN199="",AN199="*"),"",BS$5*AN199)</f>
        <v>168.78621025971989</v>
      </c>
      <c r="BT199" s="810">
        <f t="shared" ref="BT199:BT262" si="187">IF(OR(AP199="",AP199="*"),"",BT$5*AP199)</f>
        <v>88.367677165509519</v>
      </c>
      <c r="BU199" s="810">
        <f t="shared" ref="BU199:BU262" si="188">IF(OR(AR199="",AR199="*"),"",BU$5*AR199)</f>
        <v>140.03544985410556</v>
      </c>
      <c r="BV199" s="810">
        <f t="shared" ref="BV199:BV262" si="189">IF(OR(AT199="",AT199="*"),"",BV$5*AT199)</f>
        <v>0</v>
      </c>
      <c r="BW199" s="830">
        <f t="shared" ref="BW199:BW262" si="190">IF(OR(AV199="",AV199="*"),"",BW$5*AV199)</f>
        <v>24.838629278883054</v>
      </c>
      <c r="BX199" s="860">
        <f t="shared" ref="BX199:BX262" si="191">IF(SUM(BB199:BW199)=0,"",SUM(BB199:BW199))</f>
        <v>4091.2071815342783</v>
      </c>
      <c r="BY199" s="860">
        <f t="shared" si="165"/>
        <v>0.70904803839415564</v>
      </c>
      <c r="BZ199" s="805">
        <f t="shared" ca="1" si="160"/>
        <v>101.99755892869575</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6.6463489241589606</v>
      </c>
      <c r="BF200" s="808">
        <f t="shared" si="173"/>
        <v>0</v>
      </c>
      <c r="BG200" s="829">
        <f t="shared" si="174"/>
        <v>41.813214198433037</v>
      </c>
      <c r="BH200" s="829">
        <f t="shared" si="175"/>
        <v>6.1209176994442229</v>
      </c>
      <c r="BI200" s="829">
        <f t="shared" si="176"/>
        <v>0</v>
      </c>
      <c r="BJ200" s="829">
        <f t="shared" si="177"/>
        <v>0</v>
      </c>
      <c r="BK200" s="829">
        <f t="shared" si="178"/>
        <v>1.5326585062626465</v>
      </c>
      <c r="BL200" s="810">
        <f t="shared" si="179"/>
        <v>12.847600702495901</v>
      </c>
      <c r="BM200" s="810">
        <f t="shared" si="180"/>
        <v>36.156456531469814</v>
      </c>
      <c r="BN200" s="810">
        <f t="shared" si="181"/>
        <v>3.6159395133913468</v>
      </c>
      <c r="BO200" s="810">
        <f t="shared" si="182"/>
        <v>0</v>
      </c>
      <c r="BP200" s="810">
        <f t="shared" si="183"/>
        <v>10.870312853999518</v>
      </c>
      <c r="BQ200" s="830">
        <f t="shared" si="184"/>
        <v>0.10577817765325299</v>
      </c>
      <c r="BR200" s="830">
        <f t="shared" si="185"/>
        <v>22.329958342982117</v>
      </c>
      <c r="BS200" s="830">
        <f t="shared" si="186"/>
        <v>8.4115535622230038</v>
      </c>
      <c r="BT200" s="810">
        <f t="shared" si="187"/>
        <v>3.6199847506754992</v>
      </c>
      <c r="BU200" s="810">
        <f t="shared" si="188"/>
        <v>6.8058874314819438</v>
      </c>
      <c r="BV200" s="810">
        <f t="shared" si="189"/>
        <v>0</v>
      </c>
      <c r="BW200" s="830">
        <f t="shared" si="190"/>
        <v>1.0219350752839282</v>
      </c>
      <c r="BX200" s="860">
        <f t="shared" si="191"/>
        <v>161.8985462699552</v>
      </c>
      <c r="BY200" s="860">
        <f t="shared" si="165"/>
        <v>2.8058673530321526E-2</v>
      </c>
      <c r="BZ200" s="805">
        <f t="shared" ref="BZ200:BZ263" ca="1" si="215">IFERROR(IF(DA200&gt;0,BY200/DA200*100,""),"")</f>
        <v>83.622736257943529</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8.8760543935177605</v>
      </c>
      <c r="BF201" s="808">
        <f t="shared" si="173"/>
        <v>0</v>
      </c>
      <c r="BG201" s="829">
        <f t="shared" si="174"/>
        <v>47.192875971620929</v>
      </c>
      <c r="BH201" s="829">
        <f t="shared" si="175"/>
        <v>6.6251837988779805</v>
      </c>
      <c r="BI201" s="829">
        <f t="shared" si="176"/>
        <v>0</v>
      </c>
      <c r="BJ201" s="829">
        <f t="shared" si="177"/>
        <v>0</v>
      </c>
      <c r="BK201" s="829">
        <f t="shared" si="178"/>
        <v>1.9546054000390432</v>
      </c>
      <c r="BL201" s="810">
        <f t="shared" si="179"/>
        <v>14.638085900086853</v>
      </c>
      <c r="BM201" s="810">
        <f t="shared" si="180"/>
        <v>31.433339527020351</v>
      </c>
      <c r="BN201" s="810">
        <f t="shared" si="181"/>
        <v>4.0177712572632265</v>
      </c>
      <c r="BO201" s="810">
        <f t="shared" si="182"/>
        <v>0</v>
      </c>
      <c r="BP201" s="810">
        <f t="shared" si="183"/>
        <v>12.45929003706549</v>
      </c>
      <c r="BQ201" s="830">
        <f t="shared" si="184"/>
        <v>0.164515904551954</v>
      </c>
      <c r="BR201" s="830">
        <f t="shared" si="185"/>
        <v>65.758970021485794</v>
      </c>
      <c r="BS201" s="830">
        <f t="shared" si="186"/>
        <v>8.7057029024927424</v>
      </c>
      <c r="BT201" s="810">
        <f t="shared" si="187"/>
        <v>4.5599914152162651</v>
      </c>
      <c r="BU201" s="810">
        <f t="shared" si="188"/>
        <v>6.5702268011374096</v>
      </c>
      <c r="BV201" s="810">
        <f t="shared" si="189"/>
        <v>0</v>
      </c>
      <c r="BW201" s="830">
        <f t="shared" si="190"/>
        <v>1.8578021408324914</v>
      </c>
      <c r="BX201" s="860">
        <f t="shared" si="191"/>
        <v>214.81441547120826</v>
      </c>
      <c r="BY201" s="861">
        <f>IF(BX201&lt;&gt;"", BX201 / $BX$5, "")</f>
        <v>3.7229534743710269E-2</v>
      </c>
      <c r="BZ201" s="805">
        <f t="shared" ca="1" si="215"/>
        <v>92.694977942920801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3.6496143152846079</v>
      </c>
      <c r="BF202" s="808">
        <f t="shared" si="173"/>
        <v>0</v>
      </c>
      <c r="BG202" s="829">
        <f t="shared" si="174"/>
        <v>14.000635771637763</v>
      </c>
      <c r="BH202" s="829">
        <f t="shared" si="175"/>
        <v>2.6125962394737101</v>
      </c>
      <c r="BI202" s="829">
        <f t="shared" si="176"/>
        <v>0</v>
      </c>
      <c r="BJ202" s="829">
        <f t="shared" si="177"/>
        <v>0</v>
      </c>
      <c r="BK202" s="829">
        <f t="shared" si="178"/>
        <v>0.64698390190289512</v>
      </c>
      <c r="BL202" s="810">
        <f t="shared" si="179"/>
        <v>3.6145767509632205</v>
      </c>
      <c r="BM202" s="810">
        <f t="shared" si="180"/>
        <v>14.921954049564485</v>
      </c>
      <c r="BN202" s="810">
        <f t="shared" si="181"/>
        <v>0.72168391176527347</v>
      </c>
      <c r="BO202" s="810">
        <f t="shared" si="182"/>
        <v>0</v>
      </c>
      <c r="BP202" s="810">
        <f t="shared" si="183"/>
        <v>3.4497547785094911</v>
      </c>
      <c r="BQ202" s="830">
        <f t="shared" si="184"/>
        <v>2.7141134809443249E-2</v>
      </c>
      <c r="BR202" s="830">
        <f t="shared" si="185"/>
        <v>10.656812846732054</v>
      </c>
      <c r="BS202" s="830">
        <f t="shared" si="186"/>
        <v>1.0172920835026438</v>
      </c>
      <c r="BT202" s="810">
        <f t="shared" si="187"/>
        <v>2.2298644355640542</v>
      </c>
      <c r="BU202" s="810">
        <f t="shared" si="188"/>
        <v>3.2128821621369732</v>
      </c>
      <c r="BV202" s="810">
        <f t="shared" si="189"/>
        <v>0</v>
      </c>
      <c r="BW202" s="830">
        <f t="shared" si="190"/>
        <v>0.59798090773735668</v>
      </c>
      <c r="BX202" s="860">
        <f t="shared" si="191"/>
        <v>61.35977328958397</v>
      </c>
      <c r="BY202" s="860">
        <f t="shared" ref="BY202:BY264" si="218">IF(BX202&lt;&gt;"", BX202 / $BX$5, "")</f>
        <v>1.0634276133376771E-2</v>
      </c>
      <c r="BZ202" s="805">
        <f t="shared" ca="1" si="215"/>
        <v>77.761850224403091</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10.946241952287473</v>
      </c>
      <c r="BF203" s="808">
        <f t="shared" si="173"/>
        <v>0</v>
      </c>
      <c r="BG203" s="829">
        <f t="shared" si="174"/>
        <v>46.239878646672146</v>
      </c>
      <c r="BH203" s="829">
        <f t="shared" si="175"/>
        <v>7.9712218607856631</v>
      </c>
      <c r="BI203" s="829">
        <f t="shared" si="176"/>
        <v>0</v>
      </c>
      <c r="BJ203" s="829">
        <f t="shared" si="177"/>
        <v>0</v>
      </c>
      <c r="BK203" s="829">
        <f t="shared" si="178"/>
        <v>1.8609261187807746</v>
      </c>
      <c r="BL203" s="810">
        <f t="shared" si="179"/>
        <v>14.965304020539532</v>
      </c>
      <c r="BM203" s="810">
        <f t="shared" si="180"/>
        <v>27.189536049265286</v>
      </c>
      <c r="BN203" s="810">
        <f t="shared" si="181"/>
        <v>4.1637835180250189</v>
      </c>
      <c r="BO203" s="810">
        <f t="shared" si="182"/>
        <v>0</v>
      </c>
      <c r="BP203" s="810">
        <f t="shared" si="183"/>
        <v>9.5104992412934539</v>
      </c>
      <c r="BQ203" s="830">
        <f t="shared" si="184"/>
        <v>0.12304006370732651</v>
      </c>
      <c r="BR203" s="830">
        <f t="shared" si="185"/>
        <v>53.025003171502178</v>
      </c>
      <c r="BS203" s="830">
        <f t="shared" si="186"/>
        <v>3.68430468371445</v>
      </c>
      <c r="BT203" s="810">
        <f t="shared" si="187"/>
        <v>3.8626061293044094</v>
      </c>
      <c r="BU203" s="810">
        <f t="shared" si="188"/>
        <v>5.5654048444715762</v>
      </c>
      <c r="BV203" s="810">
        <f t="shared" si="189"/>
        <v>0</v>
      </c>
      <c r="BW203" s="830">
        <f t="shared" si="190"/>
        <v>1.3565558172762766</v>
      </c>
      <c r="BX203" s="860">
        <f t="shared" si="191"/>
        <v>190.46430611762557</v>
      </c>
      <c r="BY203" s="860">
        <f>IF(BX203&lt;&gt;"", BX203 / $BX$5, "")</f>
        <v>3.3009411805481031E-2</v>
      </c>
      <c r="BZ203" s="805">
        <f t="shared" ca="1" si="215"/>
        <v>82.104338525688476</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75.897883683997605</v>
      </c>
      <c r="BF205" s="808">
        <f t="shared" si="173"/>
        <v>0</v>
      </c>
      <c r="BG205" s="829">
        <f t="shared" si="174"/>
        <v>472.77822233797684</v>
      </c>
      <c r="BH205" s="829">
        <f t="shared" si="175"/>
        <v>85.310712345006394</v>
      </c>
      <c r="BI205" s="829">
        <f t="shared" si="176"/>
        <v>0</v>
      </c>
      <c r="BJ205" s="829">
        <f t="shared" si="177"/>
        <v>0</v>
      </c>
      <c r="BK205" s="829">
        <f t="shared" si="178"/>
        <v>19.826262153826427</v>
      </c>
      <c r="BL205" s="810">
        <f t="shared" si="179"/>
        <v>181.59241272614437</v>
      </c>
      <c r="BM205" s="810">
        <f t="shared" si="180"/>
        <v>379.78653788621239</v>
      </c>
      <c r="BN205" s="810">
        <f t="shared" si="181"/>
        <v>62.665417027066276</v>
      </c>
      <c r="BO205" s="810">
        <f t="shared" si="182"/>
        <v>0</v>
      </c>
      <c r="BP205" s="810">
        <f t="shared" si="183"/>
        <v>147.20241864074023</v>
      </c>
      <c r="BQ205" s="830">
        <f t="shared" si="184"/>
        <v>1.8899282733539</v>
      </c>
      <c r="BR205" s="830">
        <f t="shared" si="185"/>
        <v>975.47528524963332</v>
      </c>
      <c r="BS205" s="830">
        <f t="shared" si="186"/>
        <v>115.38705786769181</v>
      </c>
      <c r="BT205" s="810">
        <f t="shared" si="187"/>
        <v>69.499205104583353</v>
      </c>
      <c r="BU205" s="810">
        <f t="shared" si="188"/>
        <v>109.68728626326269</v>
      </c>
      <c r="BV205" s="810">
        <f t="shared" si="189"/>
        <v>0</v>
      </c>
      <c r="BW205" s="830">
        <f t="shared" si="190"/>
        <v>20.235242558178889</v>
      </c>
      <c r="BX205" s="860">
        <f t="shared" si="191"/>
        <v>2717.2338721176748</v>
      </c>
      <c r="BY205" s="860">
        <f t="shared" ref="BY205:BY268" si="219">IF(BX205&lt;&gt;"", BX205 / $BX$5, "")</f>
        <v>0.47092441457845319</v>
      </c>
      <c r="BZ205" s="805">
        <f t="shared" ca="1" si="215"/>
        <v>101.97901731987646</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47.651784546500963</v>
      </c>
      <c r="BF206" s="808">
        <f t="shared" si="173"/>
        <v>0</v>
      </c>
      <c r="BG206" s="829">
        <f t="shared" si="174"/>
        <v>307.87072506363825</v>
      </c>
      <c r="BH206" s="829">
        <f t="shared" si="175"/>
        <v>47.292833867404298</v>
      </c>
      <c r="BI206" s="829">
        <f t="shared" si="176"/>
        <v>0</v>
      </c>
      <c r="BJ206" s="829">
        <f t="shared" si="177"/>
        <v>0</v>
      </c>
      <c r="BK206" s="829">
        <f t="shared" si="178"/>
        <v>10.775432928142482</v>
      </c>
      <c r="BL206" s="810">
        <f t="shared" si="179"/>
        <v>112.72823387260352</v>
      </c>
      <c r="BM206" s="810">
        <f t="shared" si="180"/>
        <v>194.6514053687973</v>
      </c>
      <c r="BN206" s="810">
        <f t="shared" si="181"/>
        <v>28.209684431852956</v>
      </c>
      <c r="BO206" s="810">
        <f t="shared" si="182"/>
        <v>0</v>
      </c>
      <c r="BP206" s="810">
        <f t="shared" si="183"/>
        <v>78.473548462885219</v>
      </c>
      <c r="BQ206" s="830">
        <f t="shared" si="184"/>
        <v>0.60373875560786006</v>
      </c>
      <c r="BR206" s="830">
        <f t="shared" si="185"/>
        <v>411.71673772688547</v>
      </c>
      <c r="BS206" s="830">
        <f t="shared" si="186"/>
        <v>49.028448042058486</v>
      </c>
      <c r="BT206" s="810">
        <f t="shared" si="187"/>
        <v>20.633598480456467</v>
      </c>
      <c r="BU206" s="810">
        <f t="shared" si="188"/>
        <v>32.565026028157874</v>
      </c>
      <c r="BV206" s="810">
        <f t="shared" si="189"/>
        <v>0</v>
      </c>
      <c r="BW206" s="830">
        <f t="shared" si="190"/>
        <v>5.1615522106641745</v>
      </c>
      <c r="BX206" s="860">
        <f t="shared" si="191"/>
        <v>1347.3627497856553</v>
      </c>
      <c r="BY206" s="860">
        <f t="shared" si="219"/>
        <v>0.23351174173061617</v>
      </c>
      <c r="BZ206" s="805">
        <f t="shared" ca="1" si="215"/>
        <v>97.249916498864081</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24.832102630075358</v>
      </c>
      <c r="BF207" s="808">
        <f t="shared" si="173"/>
        <v>0</v>
      </c>
      <c r="BG207" s="829">
        <f t="shared" si="174"/>
        <v>135.20045802123161</v>
      </c>
      <c r="BH207" s="829">
        <f t="shared" si="175"/>
        <v>22.426018008654399</v>
      </c>
      <c r="BI207" s="829">
        <f t="shared" si="176"/>
        <v>0</v>
      </c>
      <c r="BJ207" s="829">
        <f t="shared" si="177"/>
        <v>0</v>
      </c>
      <c r="BK207" s="829">
        <f t="shared" si="178"/>
        <v>7.4347064808811378</v>
      </c>
      <c r="BL207" s="810">
        <f t="shared" si="179"/>
        <v>49.702928091551726</v>
      </c>
      <c r="BM207" s="810">
        <f t="shared" si="180"/>
        <v>96.404047226933599</v>
      </c>
      <c r="BN207" s="810">
        <f t="shared" si="181"/>
        <v>15.036848458116255</v>
      </c>
      <c r="BO207" s="810">
        <f t="shared" si="182"/>
        <v>0</v>
      </c>
      <c r="BP207" s="810">
        <f t="shared" si="183"/>
        <v>43.882966714370937</v>
      </c>
      <c r="BQ207" s="830">
        <f t="shared" si="184"/>
        <v>0.3797746163415745</v>
      </c>
      <c r="BR207" s="830">
        <f t="shared" si="185"/>
        <v>196.93722538494552</v>
      </c>
      <c r="BS207" s="830">
        <f t="shared" si="186"/>
        <v>26.18955758190237</v>
      </c>
      <c r="BT207" s="810">
        <f t="shared" si="187"/>
        <v>12.507320311229813</v>
      </c>
      <c r="BU207" s="810">
        <f t="shared" si="188"/>
        <v>19.937538801912627</v>
      </c>
      <c r="BV207" s="810">
        <f t="shared" si="189"/>
        <v>0</v>
      </c>
      <c r="BW207" s="830">
        <f t="shared" si="190"/>
        <v>4.2761084511700291</v>
      </c>
      <c r="BX207" s="860">
        <f t="shared" si="191"/>
        <v>655.14760077931692</v>
      </c>
      <c r="BY207" s="860">
        <f t="shared" si="219"/>
        <v>0.1135437782979752</v>
      </c>
      <c r="BZ207" s="805">
        <f t="shared" ca="1" si="215"/>
        <v>93.948009291315742</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4</v>
      </c>
      <c r="BA210" s="717" t="str">
        <f t="shared" si="214"/>
        <v>£0 - £20,000</v>
      </c>
      <c r="BB210" s="828">
        <f t="shared" si="169"/>
        <v>0</v>
      </c>
      <c r="BC210" s="828">
        <f t="shared" si="170"/>
        <v>0</v>
      </c>
      <c r="BD210" s="828">
        <f t="shared" si="171"/>
        <v>0</v>
      </c>
      <c r="BE210" s="808">
        <f t="shared" si="172"/>
        <v>11.339776874593921</v>
      </c>
      <c r="BF210" s="808">
        <f t="shared" si="173"/>
        <v>0</v>
      </c>
      <c r="BG210" s="829">
        <f t="shared" si="174"/>
        <v>88.197938464447574</v>
      </c>
      <c r="BH210" s="829">
        <f t="shared" si="175"/>
        <v>15.572969339620069</v>
      </c>
      <c r="BI210" s="829">
        <f t="shared" si="176"/>
        <v>0</v>
      </c>
      <c r="BJ210" s="829">
        <f t="shared" si="177"/>
        <v>0</v>
      </c>
      <c r="BK210" s="829">
        <f t="shared" si="178"/>
        <v>3.8836882936199597</v>
      </c>
      <c r="BL210" s="810">
        <f t="shared" si="179"/>
        <v>50.374159505046215</v>
      </c>
      <c r="BM210" s="810">
        <f t="shared" si="180"/>
        <v>103.17179745531274</v>
      </c>
      <c r="BN210" s="810">
        <f t="shared" si="181"/>
        <v>16.782145576989976</v>
      </c>
      <c r="BO210" s="810">
        <f t="shared" si="182"/>
        <v>0</v>
      </c>
      <c r="BP210" s="810">
        <f t="shared" si="183"/>
        <v>48.951174037793209</v>
      </c>
      <c r="BQ210" s="830">
        <f t="shared" si="184"/>
        <v>0.93835409388764002</v>
      </c>
      <c r="BR210" s="830">
        <f t="shared" si="185"/>
        <v>339.37133765539443</v>
      </c>
      <c r="BS210" s="830">
        <f t="shared" si="186"/>
        <v>45.100919398994058</v>
      </c>
      <c r="BT210" s="810">
        <f t="shared" si="187"/>
        <v>38.197386134125026</v>
      </c>
      <c r="BU210" s="810">
        <f t="shared" si="188"/>
        <v>81.023056749585834</v>
      </c>
      <c r="BV210" s="810">
        <f t="shared" si="189"/>
        <v>0</v>
      </c>
      <c r="BW210" s="830">
        <f t="shared" si="190"/>
        <v>9.5559841392459717</v>
      </c>
      <c r="BX210" s="860">
        <f t="shared" si="191"/>
        <v>852.4606877186568</v>
      </c>
      <c r="BY210" s="860">
        <f t="shared" si="219"/>
        <v>0.14774015385072042</v>
      </c>
      <c r="BZ210" s="805">
        <f t="shared" ca="1" si="215"/>
        <v>108.95842294263167</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26.666530180964159</v>
      </c>
      <c r="BF211" s="808">
        <f t="shared" si="173"/>
        <v>0</v>
      </c>
      <c r="BG211" s="829">
        <f t="shared" si="174"/>
        <v>237.43582926233026</v>
      </c>
      <c r="BH211" s="829">
        <f t="shared" si="175"/>
        <v>43.032856719251697</v>
      </c>
      <c r="BI211" s="829">
        <f t="shared" si="176"/>
        <v>0</v>
      </c>
      <c r="BJ211" s="829">
        <f t="shared" si="177"/>
        <v>0</v>
      </c>
      <c r="BK211" s="829">
        <f t="shared" si="178"/>
        <v>9.0560829308787536</v>
      </c>
      <c r="BL211" s="810">
        <f t="shared" si="179"/>
        <v>107.72740117432789</v>
      </c>
      <c r="BM211" s="810">
        <f t="shared" si="180"/>
        <v>236.41076642409229</v>
      </c>
      <c r="BN211" s="810">
        <f t="shared" si="181"/>
        <v>33.853469708659816</v>
      </c>
      <c r="BO211" s="810">
        <f t="shared" si="182"/>
        <v>0</v>
      </c>
      <c r="BP211" s="810">
        <f t="shared" si="183"/>
        <v>107.84328914043724</v>
      </c>
      <c r="BQ211" s="830">
        <f t="shared" si="184"/>
        <v>1.5320263674165</v>
      </c>
      <c r="BR211" s="830">
        <f t="shared" si="185"/>
        <v>582.45555163923746</v>
      </c>
      <c r="BS211" s="830">
        <f t="shared" si="186"/>
        <v>85.776155914501643</v>
      </c>
      <c r="BT211" s="810">
        <f t="shared" si="187"/>
        <v>60.691797864730702</v>
      </c>
      <c r="BU211" s="810">
        <f t="shared" si="188"/>
        <v>105.22871880869104</v>
      </c>
      <c r="BV211" s="810">
        <f t="shared" si="189"/>
        <v>0</v>
      </c>
      <c r="BW211" s="830">
        <f t="shared" si="190"/>
        <v>10.508647270597347</v>
      </c>
      <c r="BX211" s="860">
        <f t="shared" si="191"/>
        <v>1648.2191234061168</v>
      </c>
      <c r="BY211" s="860">
        <f t="shared" si="219"/>
        <v>0.28565322762671003</v>
      </c>
      <c r="BZ211" s="805">
        <f t="shared" ca="1" si="215"/>
        <v>107.81834858623228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31.304637622373601</v>
      </c>
      <c r="BF212" s="808">
        <f t="shared" si="173"/>
        <v>0</v>
      </c>
      <c r="BG212" s="829">
        <f t="shared" si="174"/>
        <v>209.34641994863998</v>
      </c>
      <c r="BH212" s="829">
        <f t="shared" si="175"/>
        <v>39.272313165722352</v>
      </c>
      <c r="BI212" s="829">
        <f t="shared" si="176"/>
        <v>0</v>
      </c>
      <c r="BJ212" s="829">
        <f t="shared" si="177"/>
        <v>0</v>
      </c>
      <c r="BK212" s="829">
        <f t="shared" si="178"/>
        <v>9.3391353674443476</v>
      </c>
      <c r="BL212" s="810">
        <f t="shared" si="179"/>
        <v>88.722789884976351</v>
      </c>
      <c r="BM212" s="810">
        <f t="shared" si="180"/>
        <v>184.88052899626464</v>
      </c>
      <c r="BN212" s="810">
        <f t="shared" si="181"/>
        <v>38.954526431923391</v>
      </c>
      <c r="BO212" s="810">
        <f t="shared" si="182"/>
        <v>0</v>
      </c>
      <c r="BP212" s="810">
        <f t="shared" si="183"/>
        <v>66.452269180631816</v>
      </c>
      <c r="BQ212" s="830">
        <f t="shared" si="184"/>
        <v>1.1001959499213949</v>
      </c>
      <c r="BR212" s="830">
        <f t="shared" si="185"/>
        <v>578.91390769024224</v>
      </c>
      <c r="BS212" s="830">
        <f t="shared" si="186"/>
        <v>67.072211478687009</v>
      </c>
      <c r="BT212" s="810">
        <f t="shared" si="187"/>
        <v>42.187940315101841</v>
      </c>
      <c r="BU212" s="810">
        <f t="shared" si="188"/>
        <v>31.936142003399524</v>
      </c>
      <c r="BV212" s="810">
        <f t="shared" si="189"/>
        <v>0</v>
      </c>
      <c r="BW212" s="830">
        <f t="shared" si="190"/>
        <v>8.4078174382998867</v>
      </c>
      <c r="BX212" s="860">
        <f t="shared" si="191"/>
        <v>1397.8908354736279</v>
      </c>
      <c r="BY212" s="860">
        <f t="shared" si="219"/>
        <v>0.2422687756453428</v>
      </c>
      <c r="BZ212" s="805">
        <f t="shared" ca="1" si="215"/>
        <v>109.4949200794784</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0</v>
      </c>
      <c r="BE213" s="808">
        <f t="shared" si="172"/>
        <v>27.663147999907839</v>
      </c>
      <c r="BF213" s="808">
        <f t="shared" si="173"/>
        <v>0</v>
      </c>
      <c r="BG213" s="829">
        <f t="shared" si="174"/>
        <v>173.85826857006415</v>
      </c>
      <c r="BH213" s="829">
        <f t="shared" si="175"/>
        <v>33.272533976921224</v>
      </c>
      <c r="BI213" s="829">
        <f t="shared" si="176"/>
        <v>0</v>
      </c>
      <c r="BJ213" s="829">
        <f t="shared" si="177"/>
        <v>0</v>
      </c>
      <c r="BK213" s="829">
        <f t="shared" si="178"/>
        <v>8.3673619774539674</v>
      </c>
      <c r="BL213" s="810">
        <f t="shared" si="179"/>
        <v>56.643981075616473</v>
      </c>
      <c r="BM213" s="810">
        <f t="shared" si="180"/>
        <v>120.975226520687</v>
      </c>
      <c r="BN213" s="810">
        <f t="shared" si="181"/>
        <v>20.262360516701087</v>
      </c>
      <c r="BO213" s="810">
        <f t="shared" si="182"/>
        <v>0</v>
      </c>
      <c r="BP213" s="810">
        <f t="shared" si="183"/>
        <v>47.696872740578769</v>
      </c>
      <c r="BQ213" s="830">
        <f t="shared" si="184"/>
        <v>0.64107631171877</v>
      </c>
      <c r="BR213" s="830">
        <f t="shared" si="185"/>
        <v>302.67104690030476</v>
      </c>
      <c r="BS213" s="830">
        <f t="shared" si="186"/>
        <v>32.66295785733427</v>
      </c>
      <c r="BT213" s="810">
        <f t="shared" si="187"/>
        <v>18.694584845231546</v>
      </c>
      <c r="BU213" s="810">
        <f t="shared" si="188"/>
        <v>15.636988841882371</v>
      </c>
      <c r="BV213" s="810">
        <f t="shared" si="189"/>
        <v>0</v>
      </c>
      <c r="BW213" s="830">
        <f t="shared" si="190"/>
        <v>5.7826815000367384</v>
      </c>
      <c r="BX213" s="860">
        <f t="shared" si="191"/>
        <v>864.82908963443901</v>
      </c>
      <c r="BY213" s="860">
        <f t="shared" si="219"/>
        <v>0.14988372437338632</v>
      </c>
      <c r="BZ213" s="805">
        <f t="shared" ca="1" si="215"/>
        <v>98.46585482792554</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v>
      </c>
      <c r="BE214" s="808">
        <f t="shared" si="172"/>
        <v>20.709454032503039</v>
      </c>
      <c r="BF214" s="808">
        <f t="shared" si="173"/>
        <v>0</v>
      </c>
      <c r="BG214" s="829">
        <f t="shared" si="174"/>
        <v>120.27379198583911</v>
      </c>
      <c r="BH214" s="829">
        <f t="shared" si="175"/>
        <v>19.572157582394897</v>
      </c>
      <c r="BI214" s="829">
        <f t="shared" si="176"/>
        <v>0</v>
      </c>
      <c r="BJ214" s="829">
        <f t="shared" si="177"/>
        <v>0</v>
      </c>
      <c r="BK214" s="829">
        <f t="shared" si="178"/>
        <v>5.228821974647115</v>
      </c>
      <c r="BL214" s="810">
        <f t="shared" si="179"/>
        <v>37.83361326295207</v>
      </c>
      <c r="BM214" s="810">
        <f t="shared" si="180"/>
        <v>70.425882593837002</v>
      </c>
      <c r="BN214" s="810">
        <f t="shared" si="181"/>
        <v>13.805433168919604</v>
      </c>
      <c r="BO214" s="810">
        <f t="shared" si="182"/>
        <v>0</v>
      </c>
      <c r="BP214" s="810">
        <f t="shared" si="183"/>
        <v>22.579141295719978</v>
      </c>
      <c r="BQ214" s="830">
        <f t="shared" si="184"/>
        <v>0.438586509317752</v>
      </c>
      <c r="BR214" s="830">
        <f t="shared" si="185"/>
        <v>151.73956821894615</v>
      </c>
      <c r="BS214" s="830">
        <f t="shared" si="186"/>
        <v>16.761778943524575</v>
      </c>
      <c r="BT214" s="810">
        <f t="shared" si="187"/>
        <v>5.8219993828229564</v>
      </c>
      <c r="BU214" s="810">
        <f t="shared" si="188"/>
        <v>9.8298715948280364</v>
      </c>
      <c r="BV214" s="810">
        <f t="shared" si="189"/>
        <v>0</v>
      </c>
      <c r="BW214" s="830">
        <f t="shared" si="190"/>
        <v>1.9311765710317252</v>
      </c>
      <c r="BX214" s="860">
        <f t="shared" si="191"/>
        <v>496.95127711728401</v>
      </c>
      <c r="BY214" s="860">
        <f t="shared" si="219"/>
        <v>8.6126737801955636E-2</v>
      </c>
      <c r="BZ214" s="805">
        <f t="shared" ca="1" si="215"/>
        <v>91.222508450234272</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0</v>
      </c>
      <c r="BE215" s="808">
        <f t="shared" si="172"/>
        <v>42.316453289656799</v>
      </c>
      <c r="BF215" s="808">
        <f t="shared" si="173"/>
        <v>0</v>
      </c>
      <c r="BG215" s="829">
        <f t="shared" si="174"/>
        <v>163.88775176867637</v>
      </c>
      <c r="BH215" s="829">
        <f t="shared" si="175"/>
        <v>24.277169216089476</v>
      </c>
      <c r="BI215" s="829">
        <f t="shared" si="176"/>
        <v>0</v>
      </c>
      <c r="BJ215" s="829">
        <f t="shared" si="177"/>
        <v>0</v>
      </c>
      <c r="BK215" s="829">
        <f t="shared" si="178"/>
        <v>7.1249094559557511</v>
      </c>
      <c r="BL215" s="810">
        <f t="shared" si="179"/>
        <v>40.698055097079802</v>
      </c>
      <c r="BM215" s="810">
        <f t="shared" si="180"/>
        <v>54.135798009804439</v>
      </c>
      <c r="BN215" s="810">
        <f t="shared" si="181"/>
        <v>11.342064596805896</v>
      </c>
      <c r="BO215" s="810">
        <f t="shared" si="182"/>
        <v>0</v>
      </c>
      <c r="BP215" s="810">
        <f t="shared" si="183"/>
        <v>23.477253604838197</v>
      </c>
      <c r="BQ215" s="830">
        <f t="shared" si="184"/>
        <v>0.34976076773792697</v>
      </c>
      <c r="BR215" s="830">
        <f t="shared" si="185"/>
        <v>108.84858789587108</v>
      </c>
      <c r="BS215" s="830">
        <f t="shared" si="186"/>
        <v>11.625976406957784</v>
      </c>
      <c r="BT215" s="810">
        <f t="shared" si="187"/>
        <v>6.4062914579875914</v>
      </c>
      <c r="BU215" s="810">
        <f t="shared" si="188"/>
        <v>5.3452220016128171</v>
      </c>
      <c r="BV215" s="810">
        <f t="shared" si="189"/>
        <v>0</v>
      </c>
      <c r="BW215" s="830">
        <f t="shared" si="190"/>
        <v>9.8136930807881875</v>
      </c>
      <c r="BX215" s="860">
        <f t="shared" si="191"/>
        <v>509.64898664986202</v>
      </c>
      <c r="BY215" s="860">
        <f t="shared" si="219"/>
        <v>8.8327380701882494E-2</v>
      </c>
      <c r="BZ215" s="805">
        <f t="shared" ca="1" si="215"/>
        <v>67.13116810068378</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11846639.031270368</v>
      </c>
      <c r="BF217" s="808">
        <f t="shared" si="173"/>
        <v>0</v>
      </c>
      <c r="BG217" s="829">
        <f t="shared" si="174"/>
        <v>61426244.057477944</v>
      </c>
      <c r="BH217" s="829">
        <f t="shared" si="175"/>
        <v>11030509.298254846</v>
      </c>
      <c r="BI217" s="829">
        <f t="shared" si="176"/>
        <v>0</v>
      </c>
      <c r="BJ217" s="829">
        <f t="shared" si="177"/>
        <v>0</v>
      </c>
      <c r="BK217" s="829">
        <f t="shared" si="178"/>
        <v>2700487.8632579399</v>
      </c>
      <c r="BL217" s="810">
        <f t="shared" si="179"/>
        <v>19825807.204325024</v>
      </c>
      <c r="BM217" s="810">
        <f t="shared" si="180"/>
        <v>40017371.96442616</v>
      </c>
      <c r="BN217" s="810">
        <f t="shared" si="181"/>
        <v>7187756.4433713146</v>
      </c>
      <c r="BO217" s="810">
        <f t="shared" si="182"/>
        <v>0</v>
      </c>
      <c r="BP217" s="810">
        <f t="shared" si="183"/>
        <v>14702194.165307619</v>
      </c>
      <c r="BQ217" s="830">
        <f t="shared" si="184"/>
        <v>243589.19917274397</v>
      </c>
      <c r="BR217" s="830">
        <f t="shared" si="185"/>
        <v>86743088.58694315</v>
      </c>
      <c r="BS217" s="830">
        <f t="shared" si="186"/>
        <v>10900060.357223382</v>
      </c>
      <c r="BT217" s="810">
        <f t="shared" si="187"/>
        <v>6071930.8381576911</v>
      </c>
      <c r="BU217" s="810">
        <f t="shared" si="188"/>
        <v>7197047.4213687293</v>
      </c>
      <c r="BV217" s="810">
        <f t="shared" si="189"/>
        <v>0</v>
      </c>
      <c r="BW217" s="830">
        <f t="shared" si="190"/>
        <v>2578285.9655194669</v>
      </c>
      <c r="BX217" s="860">
        <f t="shared" si="191"/>
        <v>282471012.39607638</v>
      </c>
      <c r="BY217" s="860">
        <f t="shared" si="219"/>
        <v>48955.114800013238</v>
      </c>
      <c r="BZ217" s="805">
        <f t="shared" ca="1" si="215"/>
        <v>88.74976777020899</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9078943.0081912484</v>
      </c>
      <c r="BF219" s="808">
        <f t="shared" si="173"/>
        <v>0</v>
      </c>
      <c r="BG219" s="829">
        <f t="shared" si="174"/>
        <v>48516483.438319631</v>
      </c>
      <c r="BH219" s="829">
        <f t="shared" si="175"/>
        <v>8721864.7173972297</v>
      </c>
      <c r="BI219" s="829">
        <f t="shared" si="176"/>
        <v>0</v>
      </c>
      <c r="BJ219" s="829">
        <f t="shared" si="177"/>
        <v>0</v>
      </c>
      <c r="BK219" s="829">
        <f t="shared" si="178"/>
        <v>2112016.5266737482</v>
      </c>
      <c r="BL219" s="810">
        <f t="shared" si="179"/>
        <v>16039492.905952318</v>
      </c>
      <c r="BM219" s="810">
        <f t="shared" si="180"/>
        <v>32571387.90530571</v>
      </c>
      <c r="BN219" s="810">
        <f t="shared" si="181"/>
        <v>5786409.6904218215</v>
      </c>
      <c r="BO219" s="810">
        <f t="shared" si="182"/>
        <v>0</v>
      </c>
      <c r="BP219" s="810">
        <f t="shared" si="183"/>
        <v>12090795.992420113</v>
      </c>
      <c r="BQ219" s="830">
        <f t="shared" si="184"/>
        <v>195092.02319920197</v>
      </c>
      <c r="BR219" s="830">
        <f t="shared" si="185"/>
        <v>72144513.143777296</v>
      </c>
      <c r="BS219" s="830">
        <f t="shared" si="186"/>
        <v>9037479.7422784828</v>
      </c>
      <c r="BT219" s="810">
        <f t="shared" si="187"/>
        <v>5133778.5572064342</v>
      </c>
      <c r="BU219" s="810">
        <f t="shared" si="188"/>
        <v>6277520.6002677577</v>
      </c>
      <c r="BV219" s="810">
        <f t="shared" si="189"/>
        <v>0</v>
      </c>
      <c r="BW219" s="830">
        <f t="shared" si="190"/>
        <v>2036957.1516227862</v>
      </c>
      <c r="BX219" s="860">
        <f t="shared" si="191"/>
        <v>229742735.40303379</v>
      </c>
      <c r="BY219" s="860">
        <f t="shared" si="219"/>
        <v>39816.765234494589</v>
      </c>
      <c r="BZ219" s="805">
        <f t="shared" ca="1" si="215"/>
        <v>90.600323666691665</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5493281.3824618403</v>
      </c>
      <c r="BF220" s="808">
        <f t="shared" si="173"/>
        <v>0</v>
      </c>
      <c r="BG220" s="829">
        <f t="shared" si="174"/>
        <v>30227192.92433916</v>
      </c>
      <c r="BH220" s="829">
        <f t="shared" si="175"/>
        <v>4931996.0569279576</v>
      </c>
      <c r="BI220" s="829">
        <f t="shared" si="176"/>
        <v>0</v>
      </c>
      <c r="BJ220" s="829">
        <f t="shared" si="177"/>
        <v>0</v>
      </c>
      <c r="BK220" s="829">
        <f t="shared" si="178"/>
        <v>1116812.3865509829</v>
      </c>
      <c r="BL220" s="810">
        <f t="shared" si="179"/>
        <v>9640635.7474089544</v>
      </c>
      <c r="BM220" s="810">
        <f t="shared" si="180"/>
        <v>19039577.0487682</v>
      </c>
      <c r="BN220" s="810">
        <f t="shared" si="181"/>
        <v>2796920.4930652617</v>
      </c>
      <c r="BO220" s="810">
        <f t="shared" si="182"/>
        <v>0</v>
      </c>
      <c r="BP220" s="810">
        <f t="shared" si="183"/>
        <v>7127454.4066024451</v>
      </c>
      <c r="BQ220" s="830">
        <f t="shared" si="184"/>
        <v>82438.894530051009</v>
      </c>
      <c r="BR220" s="830">
        <f t="shared" si="185"/>
        <v>35622695.647997007</v>
      </c>
      <c r="BS220" s="830">
        <f t="shared" si="186"/>
        <v>4657170.0734602343</v>
      </c>
      <c r="BT220" s="810">
        <f t="shared" si="187"/>
        <v>2201131.0493010557</v>
      </c>
      <c r="BU220" s="810">
        <f t="shared" si="188"/>
        <v>3207641.0137940245</v>
      </c>
      <c r="BV220" s="810">
        <f t="shared" si="189"/>
        <v>0</v>
      </c>
      <c r="BW220" s="830">
        <f t="shared" si="190"/>
        <v>1029366.4783612892</v>
      </c>
      <c r="BX220" s="860">
        <f t="shared" si="191"/>
        <v>127174313.60356848</v>
      </c>
      <c r="BY220" s="860">
        <f t="shared" si="219"/>
        <v>22040.608943426079</v>
      </c>
      <c r="BZ220" s="805">
        <f t="shared" ca="1" si="215"/>
        <v>88.927187595540019</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2767696.0962626077</v>
      </c>
      <c r="BF222" s="808">
        <f t="shared" si="173"/>
        <v>0</v>
      </c>
      <c r="BG222" s="829">
        <f t="shared" si="174"/>
        <v>12909760.765649257</v>
      </c>
      <c r="BH222" s="829">
        <f t="shared" si="175"/>
        <v>2308644.5473190402</v>
      </c>
      <c r="BI222" s="829">
        <f t="shared" si="176"/>
        <v>0</v>
      </c>
      <c r="BJ222" s="829">
        <f t="shared" si="177"/>
        <v>0</v>
      </c>
      <c r="BK222" s="829">
        <f t="shared" si="178"/>
        <v>588471.31947012292</v>
      </c>
      <c r="BL222" s="810">
        <f t="shared" si="179"/>
        <v>3786314.3219640087</v>
      </c>
      <c r="BM222" s="810">
        <f t="shared" si="180"/>
        <v>7445983.9985844856</v>
      </c>
      <c r="BN222" s="810">
        <f t="shared" si="181"/>
        <v>1401346.768072356</v>
      </c>
      <c r="BO222" s="810">
        <f t="shared" si="182"/>
        <v>0</v>
      </c>
      <c r="BP222" s="810">
        <f t="shared" si="183"/>
        <v>2611398.3711556681</v>
      </c>
      <c r="BQ222" s="830">
        <f t="shared" si="184"/>
        <v>48497.174707998158</v>
      </c>
      <c r="BR222" s="830">
        <f t="shared" si="185"/>
        <v>14598574.969328796</v>
      </c>
      <c r="BS222" s="830">
        <f t="shared" si="186"/>
        <v>1862580.413006942</v>
      </c>
      <c r="BT222" s="810">
        <f t="shared" si="187"/>
        <v>938152.15677007497</v>
      </c>
      <c r="BU222" s="810">
        <f t="shared" si="188"/>
        <v>919527.00374346611</v>
      </c>
      <c r="BV222" s="810">
        <f t="shared" si="189"/>
        <v>0</v>
      </c>
      <c r="BW222" s="830">
        <f t="shared" si="190"/>
        <v>541328.78394419467</v>
      </c>
      <c r="BX222" s="860">
        <f t="shared" si="191"/>
        <v>52728276.689979024</v>
      </c>
      <c r="BY222" s="860">
        <f t="shared" si="219"/>
        <v>9138.3495129946314</v>
      </c>
      <c r="BZ222" s="805">
        <f t="shared" ca="1" si="215"/>
        <v>81.496869024022658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895232.69152932963</v>
      </c>
      <c r="BF223" s="808">
        <f t="shared" si="173"/>
        <v>0</v>
      </c>
      <c r="BG223" s="829">
        <f t="shared" si="174"/>
        <v>3511459.3726768489</v>
      </c>
      <c r="BH223" s="829">
        <f t="shared" si="175"/>
        <v>1007578.8256102415</v>
      </c>
      <c r="BI223" s="829">
        <f t="shared" si="176"/>
        <v>0</v>
      </c>
      <c r="BJ223" s="829">
        <f t="shared" si="177"/>
        <v>0</v>
      </c>
      <c r="BK223" s="829">
        <f t="shared" si="178"/>
        <v>309656.43655928812</v>
      </c>
      <c r="BL223" s="810">
        <f t="shared" si="179"/>
        <v>1273175.9637338382</v>
      </c>
      <c r="BM223" s="810">
        <f t="shared" si="180"/>
        <v>2664376.6810415373</v>
      </c>
      <c r="BN223" s="810">
        <f t="shared" si="181"/>
        <v>963203.64398095594</v>
      </c>
      <c r="BO223" s="810">
        <f t="shared" si="182"/>
        <v>0</v>
      </c>
      <c r="BP223" s="810">
        <f t="shared" si="183"/>
        <v>974515.63926018646</v>
      </c>
      <c r="BQ223" s="830">
        <f t="shared" si="184"/>
        <v>55184.349820499003</v>
      </c>
      <c r="BR223" s="830">
        <f t="shared" si="185"/>
        <v>9738440.4757891577</v>
      </c>
      <c r="BS223" s="830">
        <f t="shared" si="186"/>
        <v>1129985.3397367056</v>
      </c>
      <c r="BT223" s="810">
        <f t="shared" si="187"/>
        <v>934996.24000685406</v>
      </c>
      <c r="BU223" s="810">
        <f t="shared" si="188"/>
        <v>985000.53824156953</v>
      </c>
      <c r="BV223" s="810">
        <f t="shared" si="189"/>
        <v>0</v>
      </c>
      <c r="BW223" s="830">
        <f t="shared" si="190"/>
        <v>332844.12146754877</v>
      </c>
      <c r="BX223" s="860">
        <f t="shared" si="191"/>
        <v>24775650.319454562</v>
      </c>
      <c r="BY223" s="860">
        <f t="shared" si="219"/>
        <v>4293.8735389002704</v>
      </c>
      <c r="BZ223" s="805">
        <f t="shared" ca="1" si="215"/>
        <v>85.325216945469734</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795071.4828115264</v>
      </c>
      <c r="BF224" s="808">
        <f t="shared" si="173"/>
        <v>0</v>
      </c>
      <c r="BG224" s="829">
        <f t="shared" si="174"/>
        <v>4316538.341793647</v>
      </c>
      <c r="BH224" s="829">
        <f t="shared" si="175"/>
        <v>715781.32203711534</v>
      </c>
      <c r="BI224" s="829">
        <f t="shared" si="176"/>
        <v>0</v>
      </c>
      <c r="BJ224" s="829">
        <f t="shared" si="177"/>
        <v>0</v>
      </c>
      <c r="BK224" s="829">
        <f t="shared" si="178"/>
        <v>174329.87598859394</v>
      </c>
      <c r="BL224" s="810">
        <f t="shared" si="179"/>
        <v>1425262.1049859873</v>
      </c>
      <c r="BM224" s="810">
        <f t="shared" si="180"/>
        <v>2776045.9099544631</v>
      </c>
      <c r="BN224" s="810">
        <f t="shared" si="181"/>
        <v>477934.18343356764</v>
      </c>
      <c r="BO224" s="810">
        <f t="shared" si="182"/>
        <v>0</v>
      </c>
      <c r="BP224" s="810">
        <f t="shared" si="183"/>
        <v>1048240.0749645648</v>
      </c>
      <c r="BQ224" s="830">
        <f t="shared" si="184"/>
        <v>13834.469673200201</v>
      </c>
      <c r="BR224" s="830">
        <f t="shared" si="185"/>
        <v>6578847.2475319216</v>
      </c>
      <c r="BS224" s="830">
        <f t="shared" si="186"/>
        <v>772406.06427282398</v>
      </c>
      <c r="BT224" s="810">
        <f t="shared" si="187"/>
        <v>479099.3643950597</v>
      </c>
      <c r="BU224" s="810">
        <f t="shared" si="188"/>
        <v>613808.46989727439</v>
      </c>
      <c r="BV224" s="810">
        <f t="shared" si="189"/>
        <v>0</v>
      </c>
      <c r="BW224" s="830">
        <f t="shared" si="190"/>
        <v>171785.10596203175</v>
      </c>
      <c r="BX224" s="860">
        <f t="shared" si="191"/>
        <v>20358984.017701775</v>
      </c>
      <c r="BY224" s="860">
        <f t="shared" si="219"/>
        <v>3528.4201070540339</v>
      </c>
      <c r="BZ224" s="805">
        <f t="shared" ca="1" si="215"/>
        <v>92.276176626535047</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941008.96232767042</v>
      </c>
      <c r="BF225" s="808">
        <f t="shared" si="173"/>
        <v>0</v>
      </c>
      <c r="BG225" s="829">
        <f t="shared" si="174"/>
        <v>5748940.9687802158</v>
      </c>
      <c r="BH225" s="829">
        <f t="shared" si="175"/>
        <v>1039660.52099861</v>
      </c>
      <c r="BI225" s="829">
        <f t="shared" si="176"/>
        <v>0</v>
      </c>
      <c r="BJ225" s="829">
        <f t="shared" si="177"/>
        <v>0</v>
      </c>
      <c r="BK225" s="829">
        <f t="shared" si="178"/>
        <v>247991.99051023804</v>
      </c>
      <c r="BL225" s="810">
        <f t="shared" si="179"/>
        <v>2121236.6656135549</v>
      </c>
      <c r="BM225" s="810">
        <f t="shared" si="180"/>
        <v>4476477.901110569</v>
      </c>
      <c r="BN225" s="810">
        <f t="shared" si="181"/>
        <v>777714.45781406353</v>
      </c>
      <c r="BO225" s="810">
        <f t="shared" si="182"/>
        <v>0</v>
      </c>
      <c r="BP225" s="810">
        <f t="shared" si="183"/>
        <v>1709840.4330495517</v>
      </c>
      <c r="BQ225" s="830">
        <f t="shared" si="184"/>
        <v>22559.7049911373</v>
      </c>
      <c r="BR225" s="830">
        <f t="shared" si="185"/>
        <v>11548166.877520092</v>
      </c>
      <c r="BS225" s="830">
        <f t="shared" si="186"/>
        <v>1375292.8267270282</v>
      </c>
      <c r="BT225" s="810">
        <f t="shared" si="187"/>
        <v>899560.50265934982</v>
      </c>
      <c r="BU225" s="810">
        <f t="shared" si="188"/>
        <v>1003268.6804643739</v>
      </c>
      <c r="BV225" s="810">
        <f t="shared" si="189"/>
        <v>0</v>
      </c>
      <c r="BW225" s="830">
        <f t="shared" si="190"/>
        <v>273296.67213884089</v>
      </c>
      <c r="BX225" s="860">
        <f t="shared" si="191"/>
        <v>32185017.164705291</v>
      </c>
      <c r="BY225" s="860">
        <f t="shared" si="219"/>
        <v>5577.9925762054227</v>
      </c>
      <c r="BZ225" s="805">
        <f t="shared" ca="1" si="215"/>
        <v>100.44602393679607</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318359.16655533604</v>
      </c>
      <c r="BF226" s="808">
        <f t="shared" si="173"/>
        <v>0</v>
      </c>
      <c r="BG226" s="829">
        <f t="shared" si="174"/>
        <v>1704224.3281331179</v>
      </c>
      <c r="BH226" s="829">
        <f t="shared" si="175"/>
        <v>310296.36925000878</v>
      </c>
      <c r="BI226" s="829">
        <f t="shared" si="176"/>
        <v>0</v>
      </c>
      <c r="BJ226" s="829">
        <f t="shared" si="177"/>
        <v>0</v>
      </c>
      <c r="BK226" s="829">
        <f t="shared" si="178"/>
        <v>74748.802837421157</v>
      </c>
      <c r="BL226" s="810">
        <f t="shared" si="179"/>
        <v>562711.90032106312</v>
      </c>
      <c r="BM226" s="810">
        <f t="shared" si="180"/>
        <v>1179252.2641650597</v>
      </c>
      <c r="BN226" s="810">
        <f t="shared" si="181"/>
        <v>206754.10740945721</v>
      </c>
      <c r="BO226" s="810">
        <f t="shared" si="182"/>
        <v>0</v>
      </c>
      <c r="BP226" s="810">
        <f t="shared" si="183"/>
        <v>429076.00007222331</v>
      </c>
      <c r="BQ226" s="830">
        <f t="shared" si="184"/>
        <v>5771.7405651311501</v>
      </c>
      <c r="BR226" s="830">
        <f t="shared" si="185"/>
        <v>2789849.1273762244</v>
      </c>
      <c r="BS226" s="830">
        <f t="shared" si="186"/>
        <v>330933.27221169084</v>
      </c>
      <c r="BT226" s="810">
        <f t="shared" si="187"/>
        <v>209433.17491072291</v>
      </c>
      <c r="BU226" s="810">
        <f t="shared" si="188"/>
        <v>223357.29837463077</v>
      </c>
      <c r="BV226" s="810">
        <f t="shared" si="189"/>
        <v>0</v>
      </c>
      <c r="BW226" s="830">
        <f t="shared" si="190"/>
        <v>77481.540116498407</v>
      </c>
      <c r="BX226" s="860">
        <f t="shared" si="191"/>
        <v>8422249.0922985859</v>
      </c>
      <c r="BY226" s="860">
        <f t="shared" si="219"/>
        <v>1459.661887746722</v>
      </c>
      <c r="BZ226" s="805">
        <f t="shared" ca="1" si="215"/>
        <v>93.267062365345197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96913.487993246235</v>
      </c>
      <c r="BF227" s="808">
        <f t="shared" si="173"/>
        <v>0</v>
      </c>
      <c r="BG227" s="829">
        <f t="shared" si="174"/>
        <v>493330.2496579517</v>
      </c>
      <c r="BH227" s="829">
        <f t="shared" si="175"/>
        <v>145206.72329877157</v>
      </c>
      <c r="BI227" s="829">
        <f t="shared" si="176"/>
        <v>0</v>
      </c>
      <c r="BJ227" s="829">
        <f t="shared" si="177"/>
        <v>0</v>
      </c>
      <c r="BK227" s="829">
        <f t="shared" si="178"/>
        <v>39936.619216829182</v>
      </c>
      <c r="BL227" s="810">
        <f t="shared" si="179"/>
        <v>192503.88781782199</v>
      </c>
      <c r="BM227" s="810">
        <f t="shared" si="180"/>
        <v>530442.08251101372</v>
      </c>
      <c r="BN227" s="810">
        <f t="shared" si="181"/>
        <v>154290.27170749364</v>
      </c>
      <c r="BO227" s="810">
        <f t="shared" si="182"/>
        <v>0</v>
      </c>
      <c r="BP227" s="810">
        <f t="shared" si="183"/>
        <v>161631.96316712862</v>
      </c>
      <c r="BQ227" s="830">
        <f t="shared" si="184"/>
        <v>2142.970089046275</v>
      </c>
      <c r="BR227" s="830">
        <f t="shared" si="185"/>
        <v>1847324.9666483516</v>
      </c>
      <c r="BS227" s="830">
        <f t="shared" si="186"/>
        <v>228634.29424612204</v>
      </c>
      <c r="BT227" s="810">
        <f t="shared" si="187"/>
        <v>148249.20052052135</v>
      </c>
      <c r="BU227" s="810">
        <f t="shared" si="188"/>
        <v>54483.944934819141</v>
      </c>
      <c r="BV227" s="810">
        <f t="shared" si="189"/>
        <v>0</v>
      </c>
      <c r="BW227" s="830">
        <f t="shared" si="190"/>
        <v>35009.605635358101</v>
      </c>
      <c r="BX227" s="816">
        <f t="shared" si="191"/>
        <v>4130100.2674444756</v>
      </c>
      <c r="BY227" s="755">
        <f t="shared" si="219"/>
        <v>715.78860787599228</v>
      </c>
      <c r="BZ227" s="805">
        <f t="shared" ca="1" si="215"/>
        <v>107.74901185172725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59122.305595107988</v>
      </c>
      <c r="BF228" s="808">
        <f t="shared" si="173"/>
        <v>0</v>
      </c>
      <c r="BG228" s="829">
        <f t="shared" si="174"/>
        <v>226123.06276140857</v>
      </c>
      <c r="BH228" s="829">
        <f t="shared" si="175"/>
        <v>62027.101894798783</v>
      </c>
      <c r="BI228" s="829">
        <f t="shared" si="176"/>
        <v>0</v>
      </c>
      <c r="BJ228" s="829">
        <f t="shared" si="177"/>
        <v>0</v>
      </c>
      <c r="BK228" s="829">
        <f t="shared" si="178"/>
        <v>15124.877478237171</v>
      </c>
      <c r="BL228" s="810">
        <f t="shared" si="179"/>
        <v>66502.083594233467</v>
      </c>
      <c r="BM228" s="810">
        <f t="shared" si="180"/>
        <v>171053.2051977441</v>
      </c>
      <c r="BN228" s="810">
        <f t="shared" si="181"/>
        <v>39764.209873294298</v>
      </c>
      <c r="BO228" s="810">
        <f t="shared" si="182"/>
        <v>0</v>
      </c>
      <c r="BP228" s="810">
        <f t="shared" si="183"/>
        <v>47107.424495863386</v>
      </c>
      <c r="BQ228" s="830">
        <f t="shared" si="184"/>
        <v>1613.8746922888899</v>
      </c>
      <c r="BR228" s="830">
        <f t="shared" si="185"/>
        <v>263264.92397515808</v>
      </c>
      <c r="BS228" s="830">
        <f t="shared" si="186"/>
        <v>37001.802521735714</v>
      </c>
      <c r="BT228" s="810">
        <f t="shared" si="187"/>
        <v>13192.404775842488</v>
      </c>
      <c r="BU228" s="810">
        <f t="shared" si="188"/>
        <v>7623.3089441299226</v>
      </c>
      <c r="BV228" s="810">
        <f t="shared" si="189"/>
        <v>0</v>
      </c>
      <c r="BW228" s="830">
        <f t="shared" si="190"/>
        <v>13939.732973838443</v>
      </c>
      <c r="BX228" s="816">
        <f t="shared" si="191"/>
        <v>1023460.3187736813</v>
      </c>
      <c r="BY228" s="755">
        <f t="shared" si="219"/>
        <v>177.37613843564668</v>
      </c>
      <c r="BZ228" s="805">
        <f t="shared" ca="1" si="215"/>
        <v>73.674404540821698</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313879.50984142243</v>
      </c>
      <c r="BF229" s="808">
        <f t="shared" si="173"/>
        <v>0</v>
      </c>
      <c r="BG229" s="829">
        <f t="shared" si="174"/>
        <v>1486518.0004734886</v>
      </c>
      <c r="BH229" s="829">
        <f t="shared" si="175"/>
        <v>338349.25996093772</v>
      </c>
      <c r="BI229" s="829">
        <f t="shared" si="176"/>
        <v>0</v>
      </c>
      <c r="BJ229" s="829">
        <f t="shared" si="177"/>
        <v>0</v>
      </c>
      <c r="BK229" s="829">
        <f t="shared" si="178"/>
        <v>85431.953772908542</v>
      </c>
      <c r="BL229" s="810">
        <f t="shared" si="179"/>
        <v>476877.41532809654</v>
      </c>
      <c r="BM229" s="810">
        <f t="shared" si="180"/>
        <v>1132793.3558098928</v>
      </c>
      <c r="BN229" s="810">
        <f t="shared" si="181"/>
        <v>236920.39214717745</v>
      </c>
      <c r="BO229" s="810">
        <f t="shared" si="182"/>
        <v>0</v>
      </c>
      <c r="BP229" s="810">
        <f t="shared" si="183"/>
        <v>366562.06038982695</v>
      </c>
      <c r="BQ229" s="830">
        <f t="shared" si="184"/>
        <v>7695.6438572707993</v>
      </c>
      <c r="BR229" s="830">
        <f t="shared" si="185"/>
        <v>2269470.7368525383</v>
      </c>
      <c r="BS229" s="830">
        <f t="shared" si="186"/>
        <v>307947.85485162999</v>
      </c>
      <c r="BT229" s="810">
        <f t="shared" si="187"/>
        <v>147414.08698054953</v>
      </c>
      <c r="BU229" s="810">
        <f t="shared" si="188"/>
        <v>102705.59795309063</v>
      </c>
      <c r="BV229" s="810">
        <f t="shared" si="189"/>
        <v>0</v>
      </c>
      <c r="BW229" s="830">
        <f t="shared" si="190"/>
        <v>66518.516494740863</v>
      </c>
      <c r="BX229" s="816">
        <f t="shared" si="191"/>
        <v>7339084.3847135706</v>
      </c>
      <c r="BY229" s="755">
        <f t="shared" si="219"/>
        <v>1271.9383682345876</v>
      </c>
      <c r="BZ229" s="805">
        <f t="shared" ca="1" si="215"/>
        <v>86.805458836671662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166078.15190652799</v>
      </c>
      <c r="BF230" s="796">
        <f t="shared" si="173"/>
        <v>0</v>
      </c>
      <c r="BG230" s="797">
        <f t="shared" si="174"/>
        <v>802175.82447019336</v>
      </c>
      <c r="BH230" s="797">
        <f t="shared" si="175"/>
        <v>170970.57529162065</v>
      </c>
      <c r="BI230" s="797">
        <f t="shared" si="176"/>
        <v>0</v>
      </c>
      <c r="BJ230" s="797">
        <f t="shared" si="177"/>
        <v>0</v>
      </c>
      <c r="BK230" s="797">
        <f t="shared" si="178"/>
        <v>47984.36486503981</v>
      </c>
      <c r="BL230" s="798">
        <f t="shared" si="179"/>
        <v>280594.66432910215</v>
      </c>
      <c r="BM230" s="798">
        <f t="shared" si="180"/>
        <v>601377.92426491238</v>
      </c>
      <c r="BN230" s="798">
        <f t="shared" si="181"/>
        <v>132908.57706918279</v>
      </c>
      <c r="BO230" s="798">
        <f t="shared" si="182"/>
        <v>0</v>
      </c>
      <c r="BP230" s="798">
        <f t="shared" si="183"/>
        <v>226375.12084585964</v>
      </c>
      <c r="BQ230" s="799">
        <f t="shared" si="184"/>
        <v>3850.4671130609045</v>
      </c>
      <c r="BR230" s="799">
        <f t="shared" si="185"/>
        <v>1486467.258071041</v>
      </c>
      <c r="BS230" s="799">
        <f t="shared" si="186"/>
        <v>198109.4666920327</v>
      </c>
      <c r="BT230" s="798">
        <f t="shared" si="187"/>
        <v>100704.29493164456</v>
      </c>
      <c r="BU230" s="798">
        <f t="shared" si="188"/>
        <v>79633.162529920723</v>
      </c>
      <c r="BV230" s="798">
        <f t="shared" si="189"/>
        <v>0</v>
      </c>
      <c r="BW230" s="799">
        <f t="shared" si="190"/>
        <v>36717.027633867365</v>
      </c>
      <c r="BX230" s="800">
        <f t="shared" si="191"/>
        <v>4333946.880014006</v>
      </c>
      <c r="BY230" s="801">
        <f t="shared" si="219"/>
        <v>751.11731022773074</v>
      </c>
      <c r="BZ230" s="802">
        <f t="shared" ca="1" si="215"/>
        <v>91.824361677586893</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114245.88869329616</v>
      </c>
      <c r="BF232" s="808">
        <f t="shared" si="173"/>
        <v>0</v>
      </c>
      <c r="BG232" s="809">
        <f t="shared" si="174"/>
        <v>607368.07263760292</v>
      </c>
      <c r="BH232" s="809">
        <f t="shared" si="175"/>
        <v>90329.616091868302</v>
      </c>
      <c r="BI232" s="809">
        <f t="shared" si="176"/>
        <v>0</v>
      </c>
      <c r="BJ232" s="809">
        <f t="shared" si="177"/>
        <v>0</v>
      </c>
      <c r="BK232" s="809">
        <f t="shared" si="178"/>
        <v>22421.584013216496</v>
      </c>
      <c r="BL232" s="810">
        <f t="shared" si="179"/>
        <v>169999.05993761256</v>
      </c>
      <c r="BM232" s="810">
        <f t="shared" si="180"/>
        <v>368914.42394004582</v>
      </c>
      <c r="BN232" s="810">
        <f t="shared" si="181"/>
        <v>61075.806416362037</v>
      </c>
      <c r="BO232" s="810">
        <f t="shared" si="182"/>
        <v>0</v>
      </c>
      <c r="BP232" s="810">
        <f t="shared" si="183"/>
        <v>131233.90788523655</v>
      </c>
      <c r="BQ232" s="811">
        <f t="shared" si="184"/>
        <v>2179.4947723013497</v>
      </c>
      <c r="BR232" s="811">
        <f t="shared" si="185"/>
        <v>808911.47716406384</v>
      </c>
      <c r="BS232" s="811">
        <f t="shared" si="186"/>
        <v>104155.33549313844</v>
      </c>
      <c r="BT232" s="810">
        <f t="shared" si="187"/>
        <v>66141.44976069445</v>
      </c>
      <c r="BU232" s="810">
        <f t="shared" si="188"/>
        <v>79810.958322869104</v>
      </c>
      <c r="BV232" s="810">
        <f t="shared" si="189"/>
        <v>0</v>
      </c>
      <c r="BW232" s="811">
        <f t="shared" si="190"/>
        <v>25788.060602103473</v>
      </c>
      <c r="BX232" s="812">
        <f t="shared" si="191"/>
        <v>2652575.1357304114</v>
      </c>
      <c r="BY232" s="813">
        <f t="shared" si="219"/>
        <v>459.71839440735033</v>
      </c>
      <c r="BZ232" s="814">
        <f t="shared" ca="1" si="215"/>
        <v>88.790642172881576</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12502.719312100353</v>
      </c>
      <c r="BF233" s="819">
        <f t="shared" si="173"/>
        <v>0</v>
      </c>
      <c r="BG233" s="820">
        <f t="shared" si="174"/>
        <v>73757.544620455054</v>
      </c>
      <c r="BH233" s="820">
        <f t="shared" si="175"/>
        <v>12550.614929384596</v>
      </c>
      <c r="BI233" s="820">
        <f t="shared" si="176"/>
        <v>0</v>
      </c>
      <c r="BJ233" s="820">
        <f t="shared" si="177"/>
        <v>0</v>
      </c>
      <c r="BK233" s="820">
        <f t="shared" si="178"/>
        <v>2849.1661125256528</v>
      </c>
      <c r="BL233" s="821">
        <f t="shared" si="179"/>
        <v>23727.393035520847</v>
      </c>
      <c r="BM233" s="821">
        <f t="shared" si="180"/>
        <v>48836.064663179946</v>
      </c>
      <c r="BN233" s="821">
        <f t="shared" si="181"/>
        <v>9338.5899721040132</v>
      </c>
      <c r="BO233" s="821">
        <f t="shared" si="182"/>
        <v>0</v>
      </c>
      <c r="BP233" s="821">
        <f t="shared" si="183"/>
        <v>17652.773381692787</v>
      </c>
      <c r="BQ233" s="822">
        <f t="shared" si="184"/>
        <v>254.934946183687</v>
      </c>
      <c r="BR233" s="822">
        <f t="shared" si="185"/>
        <v>118103.82398319509</v>
      </c>
      <c r="BS233" s="822">
        <f t="shared" si="186"/>
        <v>15313.238415361189</v>
      </c>
      <c r="BT233" s="821">
        <f t="shared" si="187"/>
        <v>9689.389409239413</v>
      </c>
      <c r="BU233" s="821">
        <f t="shared" si="188"/>
        <v>12236.28279323901</v>
      </c>
      <c r="BV233" s="821">
        <f t="shared" si="189"/>
        <v>0</v>
      </c>
      <c r="BW233" s="822">
        <f t="shared" si="190"/>
        <v>2347.7505297879352</v>
      </c>
      <c r="BX233" s="823">
        <f t="shared" si="191"/>
        <v>359160.28610396956</v>
      </c>
      <c r="BY233" s="842">
        <f t="shared" si="219"/>
        <v>62.246150104674101</v>
      </c>
      <c r="BZ233" s="825">
        <f t="shared" ca="1" si="215"/>
        <v>94.373585627997272</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1905.1261698979038</v>
      </c>
      <c r="BF234" s="808">
        <f t="shared" si="173"/>
        <v>0</v>
      </c>
      <c r="BG234" s="829">
        <f t="shared" si="174"/>
        <v>11858.010499335398</v>
      </c>
      <c r="BH234" s="829">
        <f t="shared" si="175"/>
        <v>1597.628493267604</v>
      </c>
      <c r="BI234" s="829">
        <f t="shared" si="176"/>
        <v>0</v>
      </c>
      <c r="BJ234" s="829">
        <f t="shared" si="177"/>
        <v>0</v>
      </c>
      <c r="BK234" s="829">
        <f t="shared" si="178"/>
        <v>456.86009200108009</v>
      </c>
      <c r="BL234" s="810">
        <f t="shared" si="179"/>
        <v>3961.881220316478</v>
      </c>
      <c r="BM234" s="810">
        <f t="shared" si="180"/>
        <v>7525.2134202213738</v>
      </c>
      <c r="BN234" s="810">
        <f t="shared" si="181"/>
        <v>961.35787615999902</v>
      </c>
      <c r="BO234" s="810">
        <f t="shared" si="182"/>
        <v>0</v>
      </c>
      <c r="BP234" s="810">
        <f t="shared" si="183"/>
        <v>2869.2058314604051</v>
      </c>
      <c r="BQ234" s="830">
        <f t="shared" si="184"/>
        <v>24.435010114430348</v>
      </c>
      <c r="BR234" s="830">
        <f t="shared" si="185"/>
        <v>9496.6867615867213</v>
      </c>
      <c r="BS234" s="830">
        <f t="shared" si="186"/>
        <v>1530.6624958752845</v>
      </c>
      <c r="BT234" s="810">
        <f t="shared" si="187"/>
        <v>609.73526799083015</v>
      </c>
      <c r="BU234" s="810">
        <f t="shared" si="188"/>
        <v>914.6108194586908</v>
      </c>
      <c r="BV234" s="810">
        <f t="shared" si="189"/>
        <v>0</v>
      </c>
      <c r="BW234" s="830">
        <f t="shared" si="190"/>
        <v>355.05476011028384</v>
      </c>
      <c r="BX234" s="816">
        <f t="shared" si="191"/>
        <v>44066.468717796481</v>
      </c>
      <c r="BY234" s="755">
        <f t="shared" si="219"/>
        <v>7.6371696218018164</v>
      </c>
      <c r="BZ234" s="805">
        <f t="shared" ca="1" si="215"/>
        <v>83.78488194356251</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193.51185232786401</v>
      </c>
      <c r="BF235" s="808">
        <f t="shared" si="173"/>
        <v>0</v>
      </c>
      <c r="BG235" s="829">
        <f t="shared" si="174"/>
        <v>1300.1843094663845</v>
      </c>
      <c r="BH235" s="829">
        <f t="shared" si="175"/>
        <v>287.87018446405625</v>
      </c>
      <c r="BI235" s="829">
        <f t="shared" si="176"/>
        <v>0</v>
      </c>
      <c r="BJ235" s="829">
        <f t="shared" si="177"/>
        <v>0</v>
      </c>
      <c r="BK235" s="829">
        <f t="shared" si="178"/>
        <v>50.861241427094711</v>
      </c>
      <c r="BL235" s="810">
        <f t="shared" si="179"/>
        <v>912.54094130034287</v>
      </c>
      <c r="BM235" s="810">
        <f t="shared" si="180"/>
        <v>1814.1397372385748</v>
      </c>
      <c r="BN235" s="810">
        <f t="shared" si="181"/>
        <v>408.28411353260299</v>
      </c>
      <c r="BO235" s="810">
        <f t="shared" si="182"/>
        <v>0</v>
      </c>
      <c r="BP235" s="810">
        <f t="shared" si="183"/>
        <v>574.69796304899558</v>
      </c>
      <c r="BQ235" s="830">
        <f t="shared" si="184"/>
        <v>8.7464048458343004</v>
      </c>
      <c r="BR235" s="830">
        <f t="shared" si="185"/>
        <v>12129.199111226182</v>
      </c>
      <c r="BS235" s="830">
        <f t="shared" si="186"/>
        <v>1122.9862218857502</v>
      </c>
      <c r="BT235" s="810">
        <f t="shared" si="187"/>
        <v>610.82860974838343</v>
      </c>
      <c r="BU235" s="810">
        <f t="shared" si="188"/>
        <v>875.7831198485502</v>
      </c>
      <c r="BV235" s="810">
        <f t="shared" si="189"/>
        <v>0</v>
      </c>
      <c r="BW235" s="830">
        <f t="shared" si="190"/>
        <v>54.1876539179029</v>
      </c>
      <c r="BX235" s="816">
        <f t="shared" si="191"/>
        <v>20343.821464278521</v>
      </c>
      <c r="BY235" s="755">
        <f t="shared" si="219"/>
        <v>3.5257922815040765</v>
      </c>
      <c r="BZ235" s="805">
        <f t="shared" ca="1" si="215"/>
        <v>144.50072737966536</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3379.6766268573442</v>
      </c>
      <c r="BF236" s="808">
        <f t="shared" si="173"/>
        <v>0</v>
      </c>
      <c r="BG236" s="829">
        <f t="shared" si="174"/>
        <v>14974.545292528695</v>
      </c>
      <c r="BH236" s="829">
        <f t="shared" si="175"/>
        <v>2553.5616887043375</v>
      </c>
      <c r="BI236" s="829">
        <f t="shared" si="176"/>
        <v>0</v>
      </c>
      <c r="BJ236" s="829">
        <f t="shared" si="177"/>
        <v>0</v>
      </c>
      <c r="BK236" s="829">
        <f t="shared" si="178"/>
        <v>834.64481544026319</v>
      </c>
      <c r="BL236" s="810">
        <f t="shared" si="179"/>
        <v>5603.9007195286622</v>
      </c>
      <c r="BM236" s="810">
        <f t="shared" si="180"/>
        <v>13742.291440733701</v>
      </c>
      <c r="BN236" s="810">
        <f t="shared" si="181"/>
        <v>2553.8696676870436</v>
      </c>
      <c r="BO236" s="810">
        <f t="shared" si="182"/>
        <v>0</v>
      </c>
      <c r="BP236" s="810">
        <f t="shared" si="183"/>
        <v>4743.8191302095547</v>
      </c>
      <c r="BQ236" s="830">
        <f t="shared" si="184"/>
        <v>59.647194108790501</v>
      </c>
      <c r="BR236" s="830">
        <f t="shared" si="185"/>
        <v>34141.370940683832</v>
      </c>
      <c r="BS236" s="830">
        <f t="shared" si="186"/>
        <v>4842.5969409742856</v>
      </c>
      <c r="BT236" s="810">
        <f t="shared" si="187"/>
        <v>2617.2196763592947</v>
      </c>
      <c r="BU236" s="810">
        <f t="shared" si="188"/>
        <v>2420.2574931053227</v>
      </c>
      <c r="BV236" s="810">
        <f t="shared" si="189"/>
        <v>0</v>
      </c>
      <c r="BW236" s="830">
        <f t="shared" si="190"/>
        <v>1326.2344073275262</v>
      </c>
      <c r="BX236" s="816">
        <f t="shared" si="191"/>
        <v>93793.636034248644</v>
      </c>
      <c r="BY236" s="755">
        <f t="shared" si="219"/>
        <v>16.255396193110684</v>
      </c>
      <c r="BZ236" s="805">
        <f t="shared" ca="1" si="215"/>
        <v>96.272186058081445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14986.261880637503</v>
      </c>
      <c r="BF237" s="808">
        <f t="shared" si="173"/>
        <v>0</v>
      </c>
      <c r="BG237" s="829">
        <f t="shared" si="174"/>
        <v>88649.785550430592</v>
      </c>
      <c r="BH237" s="829">
        <f t="shared" si="175"/>
        <v>13988.673905673637</v>
      </c>
      <c r="BI237" s="829">
        <f t="shared" si="176"/>
        <v>0</v>
      </c>
      <c r="BJ237" s="829">
        <f t="shared" si="177"/>
        <v>0</v>
      </c>
      <c r="BK237" s="829">
        <f t="shared" si="178"/>
        <v>3950.7366747264832</v>
      </c>
      <c r="BL237" s="810">
        <f t="shared" si="179"/>
        <v>29543.473991998981</v>
      </c>
      <c r="BM237" s="810">
        <f t="shared" si="180"/>
        <v>55691.263801885325</v>
      </c>
      <c r="BN237" s="810">
        <f t="shared" si="181"/>
        <v>13434.422633856098</v>
      </c>
      <c r="BO237" s="810">
        <f t="shared" si="182"/>
        <v>0</v>
      </c>
      <c r="BP237" s="810">
        <f t="shared" si="183"/>
        <v>26185.845283312017</v>
      </c>
      <c r="BQ237" s="830">
        <f t="shared" si="184"/>
        <v>828.16135741647008</v>
      </c>
      <c r="BR237" s="830">
        <f t="shared" si="185"/>
        <v>173779.10083111294</v>
      </c>
      <c r="BS237" s="830">
        <f t="shared" si="186"/>
        <v>23767.455090463696</v>
      </c>
      <c r="BT237" s="810">
        <f t="shared" si="187"/>
        <v>21822.231702230139</v>
      </c>
      <c r="BU237" s="810">
        <f t="shared" si="188"/>
        <v>20163.112221818657</v>
      </c>
      <c r="BV237" s="810">
        <f t="shared" si="189"/>
        <v>0</v>
      </c>
      <c r="BW237" s="830">
        <f t="shared" si="190"/>
        <v>5372.7335110980021</v>
      </c>
      <c r="BX237" s="816">
        <f t="shared" si="191"/>
        <v>492163.25843666057</v>
      </c>
      <c r="BY237" s="755">
        <f t="shared" si="219"/>
        <v>85.296925205660415</v>
      </c>
      <c r="BZ237" s="805">
        <f t="shared" ca="1" si="215"/>
        <v>90.926456287610591</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9957.6361442695361</v>
      </c>
      <c r="BF238" s="808">
        <f t="shared" si="173"/>
        <v>0</v>
      </c>
      <c r="BG238" s="829">
        <f t="shared" si="174"/>
        <v>54726.79480857552</v>
      </c>
      <c r="BH238" s="829">
        <f t="shared" si="175"/>
        <v>6599.7326438600376</v>
      </c>
      <c r="BI238" s="829">
        <f t="shared" si="176"/>
        <v>0</v>
      </c>
      <c r="BJ238" s="829">
        <f t="shared" si="177"/>
        <v>0</v>
      </c>
      <c r="BK238" s="829">
        <f t="shared" si="178"/>
        <v>1215.3296807964391</v>
      </c>
      <c r="BL238" s="810">
        <f t="shared" si="179"/>
        <v>10978.363393918797</v>
      </c>
      <c r="BM238" s="810">
        <f t="shared" si="180"/>
        <v>37304.150836768204</v>
      </c>
      <c r="BN238" s="810">
        <f t="shared" si="181"/>
        <v>4883.8795622011439</v>
      </c>
      <c r="BO238" s="810">
        <f t="shared" si="182"/>
        <v>0</v>
      </c>
      <c r="BP238" s="810">
        <f t="shared" si="183"/>
        <v>9151.3880102611511</v>
      </c>
      <c r="BQ238" s="830">
        <f t="shared" si="184"/>
        <v>99.228128461189499</v>
      </c>
      <c r="BR238" s="830">
        <f t="shared" si="185"/>
        <v>49669.015108316067</v>
      </c>
      <c r="BS238" s="830">
        <f t="shared" si="186"/>
        <v>5830.3764805530946</v>
      </c>
      <c r="BT238" s="810">
        <f t="shared" si="187"/>
        <v>4320.4471573291494</v>
      </c>
      <c r="BU238" s="810">
        <f t="shared" si="188"/>
        <v>8957.1454252087897</v>
      </c>
      <c r="BV238" s="810">
        <f t="shared" si="189"/>
        <v>0</v>
      </c>
      <c r="BW238" s="830">
        <f t="shared" si="190"/>
        <v>2099.5710914390411</v>
      </c>
      <c r="BX238" s="816">
        <f t="shared" si="191"/>
        <v>205793.05847195818</v>
      </c>
      <c r="BY238" s="755">
        <f t="shared" si="219"/>
        <v>35.666041329628804</v>
      </c>
      <c r="BZ238" s="805">
        <f t="shared" ca="1" si="215"/>
        <v>86.653470388104097</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2617.8315394036958</v>
      </c>
      <c r="BF239" s="808">
        <f t="shared" si="173"/>
        <v>0</v>
      </c>
      <c r="BG239" s="829">
        <f t="shared" si="174"/>
        <v>13183.049679422678</v>
      </c>
      <c r="BH239" s="829">
        <f t="shared" si="175"/>
        <v>1703.375715901622</v>
      </c>
      <c r="BI239" s="829">
        <f t="shared" si="176"/>
        <v>0</v>
      </c>
      <c r="BJ239" s="829">
        <f t="shared" si="177"/>
        <v>0</v>
      </c>
      <c r="BK239" s="829">
        <f t="shared" si="178"/>
        <v>264.41455977691822</v>
      </c>
      <c r="BL239" s="810">
        <f t="shared" si="179"/>
        <v>4228.9604081719399</v>
      </c>
      <c r="BM239" s="810">
        <f t="shared" si="180"/>
        <v>9737.2852428665665</v>
      </c>
      <c r="BN239" s="810">
        <f t="shared" si="181"/>
        <v>882.06550804320841</v>
      </c>
      <c r="BO239" s="810">
        <f t="shared" si="182"/>
        <v>0</v>
      </c>
      <c r="BP239" s="810">
        <f t="shared" si="183"/>
        <v>1462.6019738770729</v>
      </c>
      <c r="BQ239" s="830">
        <f t="shared" si="184"/>
        <v>35.283238076428354</v>
      </c>
      <c r="BR239" s="830">
        <f t="shared" si="185"/>
        <v>10869.222502949704</v>
      </c>
      <c r="BS239" s="830">
        <f t="shared" si="186"/>
        <v>1195.9904952618751</v>
      </c>
      <c r="BT239" s="810">
        <f t="shared" si="187"/>
        <v>584.84146975063049</v>
      </c>
      <c r="BU239" s="810">
        <f t="shared" si="188"/>
        <v>2353.0088234941409</v>
      </c>
      <c r="BV239" s="810">
        <f t="shared" si="189"/>
        <v>0</v>
      </c>
      <c r="BW239" s="830">
        <f t="shared" si="190"/>
        <v>284.34991778280278</v>
      </c>
      <c r="BX239" s="816">
        <f t="shared" si="191"/>
        <v>49402.28107477929</v>
      </c>
      <c r="BY239" s="755">
        <f t="shared" si="219"/>
        <v>8.5619204635666009</v>
      </c>
      <c r="BZ239" s="805">
        <f t="shared" ca="1" si="215"/>
        <v>82.708724754345766</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20873.4369508456</v>
      </c>
      <c r="BF240" s="808">
        <f t="shared" si="173"/>
        <v>0</v>
      </c>
      <c r="BG240" s="829">
        <f t="shared" si="174"/>
        <v>118178.56902941551</v>
      </c>
      <c r="BH240" s="829">
        <f t="shared" si="175"/>
        <v>16198.222627491921</v>
      </c>
      <c r="BI240" s="829">
        <f t="shared" si="176"/>
        <v>0</v>
      </c>
      <c r="BJ240" s="829">
        <f t="shared" si="177"/>
        <v>0</v>
      </c>
      <c r="BK240" s="829">
        <f t="shared" si="178"/>
        <v>4015.3018661786309</v>
      </c>
      <c r="BL240" s="810">
        <f t="shared" si="179"/>
        <v>30835.356887344555</v>
      </c>
      <c r="BM240" s="810">
        <f t="shared" si="180"/>
        <v>62960.886983423508</v>
      </c>
      <c r="BN240" s="810">
        <f t="shared" si="181"/>
        <v>9261.1374199891688</v>
      </c>
      <c r="BO240" s="810">
        <f t="shared" si="182"/>
        <v>0</v>
      </c>
      <c r="BP240" s="810">
        <f t="shared" si="183"/>
        <v>22372.122003031243</v>
      </c>
      <c r="BQ240" s="830">
        <f t="shared" si="184"/>
        <v>269.38835151086352</v>
      </c>
      <c r="BR240" s="830">
        <f t="shared" si="185"/>
        <v>135845.42741948506</v>
      </c>
      <c r="BS240" s="830">
        <f t="shared" si="186"/>
        <v>17725.92042739821</v>
      </c>
      <c r="BT240" s="810">
        <f t="shared" si="187"/>
        <v>8794.4476018191945</v>
      </c>
      <c r="BU240" s="810">
        <f t="shared" si="188"/>
        <v>8642.3995754600655</v>
      </c>
      <c r="BV240" s="810">
        <f t="shared" si="189"/>
        <v>0</v>
      </c>
      <c r="BW240" s="830">
        <f t="shared" si="190"/>
        <v>4194.2499892942888</v>
      </c>
      <c r="BX240" s="816">
        <f t="shared" si="191"/>
        <v>460166.86713268782</v>
      </c>
      <c r="BY240" s="755">
        <f t="shared" si="219"/>
        <v>79.751623419876566</v>
      </c>
      <c r="BZ240" s="805">
        <f t="shared" ca="1" si="215"/>
        <v>88.817072093437801</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3642.496361139184</v>
      </c>
      <c r="BF241" s="808">
        <f t="shared" si="173"/>
        <v>0</v>
      </c>
      <c r="BG241" s="829">
        <f t="shared" si="174"/>
        <v>21851.770084123225</v>
      </c>
      <c r="BH241" s="829">
        <f t="shared" si="175"/>
        <v>4051.1182871502351</v>
      </c>
      <c r="BI241" s="829">
        <f t="shared" si="176"/>
        <v>0</v>
      </c>
      <c r="BJ241" s="829">
        <f t="shared" si="177"/>
        <v>0</v>
      </c>
      <c r="BK241" s="829">
        <f t="shared" si="178"/>
        <v>939.09387702970469</v>
      </c>
      <c r="BL241" s="810">
        <f t="shared" si="179"/>
        <v>7412.6609952262643</v>
      </c>
      <c r="BM241" s="810">
        <f t="shared" si="180"/>
        <v>15977.3788246852</v>
      </c>
      <c r="BN241" s="810">
        <f t="shared" si="181"/>
        <v>2957.6689933791467</v>
      </c>
      <c r="BO241" s="810">
        <f t="shared" si="182"/>
        <v>0</v>
      </c>
      <c r="BP241" s="810">
        <f t="shared" si="183"/>
        <v>6019.9548433094478</v>
      </c>
      <c r="BQ241" s="830">
        <f t="shared" si="184"/>
        <v>77.9465224698925</v>
      </c>
      <c r="BR241" s="830">
        <f t="shared" si="185"/>
        <v>40444.550054300344</v>
      </c>
      <c r="BS241" s="830">
        <f t="shared" si="186"/>
        <v>5538.7476087172226</v>
      </c>
      <c r="BT241" s="810">
        <f t="shared" si="187"/>
        <v>3041.3516055069672</v>
      </c>
      <c r="BU241" s="810">
        <f t="shared" si="188"/>
        <v>4071.4282132880335</v>
      </c>
      <c r="BV241" s="810">
        <f t="shared" si="189"/>
        <v>0</v>
      </c>
      <c r="BW241" s="830">
        <f t="shared" si="190"/>
        <v>717.93461875548439</v>
      </c>
      <c r="BX241" s="816">
        <f t="shared" si="191"/>
        <v>116744.10088908036</v>
      </c>
      <c r="BY241" s="755">
        <f t="shared" si="219"/>
        <v>20.232946427916875</v>
      </c>
      <c r="BZ241" s="805">
        <f t="shared" ca="1" si="215"/>
        <v>97.876955802834857</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21333.986222859199</v>
      </c>
      <c r="BF242" s="808">
        <f t="shared" si="173"/>
        <v>0</v>
      </c>
      <c r="BG242" s="829">
        <f t="shared" si="174"/>
        <v>92442.845315254803</v>
      </c>
      <c r="BH242" s="829">
        <f t="shared" si="175"/>
        <v>13533.677527317921</v>
      </c>
      <c r="BI242" s="829">
        <f t="shared" si="176"/>
        <v>0</v>
      </c>
      <c r="BJ242" s="829">
        <f t="shared" si="177"/>
        <v>0</v>
      </c>
      <c r="BK242" s="829">
        <f t="shared" si="178"/>
        <v>3924.2612625238053</v>
      </c>
      <c r="BL242" s="810">
        <f t="shared" si="179"/>
        <v>23488.594878881613</v>
      </c>
      <c r="BM242" s="810">
        <f t="shared" si="180"/>
        <v>58007.295929637898</v>
      </c>
      <c r="BN242" s="810">
        <f t="shared" si="181"/>
        <v>6642.4769966323393</v>
      </c>
      <c r="BO242" s="810">
        <f t="shared" si="182"/>
        <v>0</v>
      </c>
      <c r="BP242" s="810">
        <f t="shared" si="183"/>
        <v>17776.985125477757</v>
      </c>
      <c r="BQ242" s="830">
        <f t="shared" si="184"/>
        <v>199.02871184757899</v>
      </c>
      <c r="BR242" s="830">
        <f t="shared" si="185"/>
        <v>101609.36123807322</v>
      </c>
      <c r="BS242" s="830">
        <f t="shared" si="186"/>
        <v>10831.544644708783</v>
      </c>
      <c r="BT242" s="810">
        <f t="shared" si="187"/>
        <v>5259.3676796916488</v>
      </c>
      <c r="BU242" s="810">
        <f t="shared" si="188"/>
        <v>9987.7535878568033</v>
      </c>
      <c r="BV242" s="810">
        <f t="shared" si="189"/>
        <v>0</v>
      </c>
      <c r="BW242" s="830">
        <f t="shared" si="190"/>
        <v>2004.42276569816</v>
      </c>
      <c r="BX242" s="816">
        <f t="shared" si="191"/>
        <v>367041.60188646155</v>
      </c>
      <c r="BY242" s="755">
        <f t="shared" si="219"/>
        <v>63.612062718624188</v>
      </c>
      <c r="BZ242" s="805">
        <f t="shared" ca="1" si="215"/>
        <v>84.76536081422411</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1724.4116066249442</v>
      </c>
      <c r="BF243" s="808">
        <f t="shared" si="173"/>
        <v>0</v>
      </c>
      <c r="BG243" s="829">
        <f t="shared" si="174"/>
        <v>7522.6166820588387</v>
      </c>
      <c r="BH243" s="829">
        <f t="shared" si="175"/>
        <v>996.43994176672754</v>
      </c>
      <c r="BI243" s="829">
        <f t="shared" si="176"/>
        <v>0</v>
      </c>
      <c r="BJ243" s="829">
        <f t="shared" si="177"/>
        <v>0</v>
      </c>
      <c r="BK243" s="829">
        <f t="shared" si="178"/>
        <v>222.06318778584702</v>
      </c>
      <c r="BL243" s="810">
        <f t="shared" si="179"/>
        <v>425.62748312637007</v>
      </c>
      <c r="BM243" s="810">
        <f t="shared" si="180"/>
        <v>116.63030184069109</v>
      </c>
      <c r="BN243" s="810">
        <f t="shared" si="181"/>
        <v>334.89765346141303</v>
      </c>
      <c r="BO243" s="810">
        <f t="shared" si="182"/>
        <v>0</v>
      </c>
      <c r="BP243" s="810">
        <f t="shared" si="183"/>
        <v>721.31924194087662</v>
      </c>
      <c r="BQ243" s="830">
        <f t="shared" si="184"/>
        <v>17.42300775016685</v>
      </c>
      <c r="BR243" s="830">
        <f t="shared" si="185"/>
        <v>6185.1832255292338</v>
      </c>
      <c r="BS243" s="830">
        <f t="shared" si="186"/>
        <v>606.86752019567507</v>
      </c>
      <c r="BT243" s="810">
        <f t="shared" si="187"/>
        <v>676.48066569451476</v>
      </c>
      <c r="BU243" s="810">
        <f t="shared" si="188"/>
        <v>4.0965184273678412</v>
      </c>
      <c r="BV243" s="810">
        <f t="shared" si="189"/>
        <v>0</v>
      </c>
      <c r="BW243" s="830">
        <f t="shared" si="190"/>
        <v>0</v>
      </c>
      <c r="BX243" s="816">
        <f t="shared" si="191"/>
        <v>19554.057036202666</v>
      </c>
      <c r="BY243" s="755">
        <f t="shared" si="219"/>
        <v>3.3889180305377238</v>
      </c>
      <c r="BZ243" s="805">
        <f t="shared" ca="1" si="215"/>
        <v>59.930987964486114</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10654.805144647311</v>
      </c>
      <c r="BF244" s="808">
        <f t="shared" si="173"/>
        <v>0</v>
      </c>
      <c r="BG244" s="829">
        <f t="shared" si="174"/>
        <v>59546.523322043162</v>
      </c>
      <c r="BH244" s="829">
        <f t="shared" si="175"/>
        <v>8660.6301394897018</v>
      </c>
      <c r="BI244" s="829">
        <f t="shared" si="176"/>
        <v>0</v>
      </c>
      <c r="BJ244" s="829">
        <f t="shared" si="177"/>
        <v>0</v>
      </c>
      <c r="BK244" s="829">
        <f t="shared" si="178"/>
        <v>1745.5537154542321</v>
      </c>
      <c r="BL244" s="810">
        <f t="shared" si="179"/>
        <v>14237.949033054871</v>
      </c>
      <c r="BM244" s="810">
        <f t="shared" si="180"/>
        <v>27329.567077694421</v>
      </c>
      <c r="BN244" s="810">
        <f t="shared" si="181"/>
        <v>4816.6062742852964</v>
      </c>
      <c r="BO244" s="810">
        <f t="shared" si="182"/>
        <v>0</v>
      </c>
      <c r="BP244" s="810">
        <f t="shared" si="183"/>
        <v>10985.859304583879</v>
      </c>
      <c r="BQ244" s="830">
        <f t="shared" si="184"/>
        <v>151.14389929655999</v>
      </c>
      <c r="BR244" s="830">
        <f t="shared" si="185"/>
        <v>45848.285515081741</v>
      </c>
      <c r="BS244" s="830">
        <f t="shared" si="186"/>
        <v>7633.1462091992262</v>
      </c>
      <c r="BT244" s="810">
        <f t="shared" si="187"/>
        <v>2876.248566589542</v>
      </c>
      <c r="BU244" s="810">
        <f t="shared" si="188"/>
        <v>3961.7580015177846</v>
      </c>
      <c r="BV244" s="810">
        <f t="shared" si="189"/>
        <v>0</v>
      </c>
      <c r="BW244" s="830">
        <f t="shared" si="190"/>
        <v>4058.6421529034178</v>
      </c>
      <c r="BX244" s="816">
        <f t="shared" si="191"/>
        <v>202506.71835584115</v>
      </c>
      <c r="BY244" s="755">
        <f t="shared" si="219"/>
        <v>35.096484983681307</v>
      </c>
      <c r="BZ244" s="805">
        <f t="shared" ca="1" si="215"/>
        <v>81.25029251181013</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10473.988881685456</v>
      </c>
      <c r="BF245" s="808">
        <f t="shared" si="173"/>
        <v>0</v>
      </c>
      <c r="BG245" s="829">
        <f t="shared" si="174"/>
        <v>49375.833444492018</v>
      </c>
      <c r="BH245" s="829">
        <f t="shared" si="175"/>
        <v>7608.0700073958997</v>
      </c>
      <c r="BI245" s="829">
        <f t="shared" si="176"/>
        <v>0</v>
      </c>
      <c r="BJ245" s="829">
        <f t="shared" si="177"/>
        <v>0</v>
      </c>
      <c r="BK245" s="829">
        <f t="shared" si="178"/>
        <v>1953.2969275503588</v>
      </c>
      <c r="BL245" s="810">
        <f t="shared" si="179"/>
        <v>14642.356949222918</v>
      </c>
      <c r="BM245" s="810">
        <f t="shared" si="180"/>
        <v>29872.255679870679</v>
      </c>
      <c r="BN245" s="810">
        <f t="shared" si="181"/>
        <v>4600.5497450305156</v>
      </c>
      <c r="BO245" s="810">
        <f t="shared" si="182"/>
        <v>0</v>
      </c>
      <c r="BP245" s="810">
        <f t="shared" si="183"/>
        <v>10717.335793031429</v>
      </c>
      <c r="BQ245" s="830">
        <f t="shared" si="184"/>
        <v>154.12800021945401</v>
      </c>
      <c r="BR245" s="830">
        <f t="shared" si="185"/>
        <v>70790.250472522981</v>
      </c>
      <c r="BS245" s="830">
        <f t="shared" si="186"/>
        <v>8215.8029425440345</v>
      </c>
      <c r="BT245" s="810">
        <f t="shared" si="187"/>
        <v>5238.8603487446508</v>
      </c>
      <c r="BU245" s="810">
        <f t="shared" si="188"/>
        <v>5223.3217301458535</v>
      </c>
      <c r="BV245" s="810">
        <f t="shared" si="189"/>
        <v>0</v>
      </c>
      <c r="BW245" s="830">
        <f t="shared" si="190"/>
        <v>2972.9292039886273</v>
      </c>
      <c r="BX245" s="816">
        <f t="shared" si="191"/>
        <v>221838.98012644489</v>
      </c>
      <c r="BY245" s="755">
        <f t="shared" si="219"/>
        <v>38.44696362676688</v>
      </c>
      <c r="BZ245" s="805">
        <f t="shared" ca="1" si="215"/>
        <v>88.023170728904304</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5499.7998585486084</v>
      </c>
      <c r="BF246" s="808">
        <f t="shared" si="173"/>
        <v>0</v>
      </c>
      <c r="BG246" s="829">
        <f t="shared" si="174"/>
        <v>26535.928522298935</v>
      </c>
      <c r="BH246" s="829">
        <f t="shared" si="175"/>
        <v>3767.5635133270052</v>
      </c>
      <c r="BI246" s="829">
        <f t="shared" si="176"/>
        <v>0</v>
      </c>
      <c r="BJ246" s="829">
        <f t="shared" si="177"/>
        <v>0</v>
      </c>
      <c r="BK246" s="829">
        <f t="shared" si="178"/>
        <v>1266.5860829933229</v>
      </c>
      <c r="BL246" s="810">
        <f t="shared" si="179"/>
        <v>8480.5851894224106</v>
      </c>
      <c r="BM246" s="810">
        <f t="shared" si="180"/>
        <v>15913.224740212414</v>
      </c>
      <c r="BN246" s="810">
        <f t="shared" si="181"/>
        <v>3455.3374352540418</v>
      </c>
      <c r="BO246" s="810">
        <f t="shared" si="182"/>
        <v>0</v>
      </c>
      <c r="BP246" s="810">
        <f t="shared" si="183"/>
        <v>6017.9634540664765</v>
      </c>
      <c r="BQ246" s="830">
        <f t="shared" si="184"/>
        <v>128.801076616122</v>
      </c>
      <c r="BR246" s="830">
        <f t="shared" si="185"/>
        <v>22904.629809415525</v>
      </c>
      <c r="BS246" s="830">
        <f t="shared" si="186"/>
        <v>4067.9804013102471</v>
      </c>
      <c r="BT246" s="810">
        <f t="shared" si="187"/>
        <v>1723.261282681384</v>
      </c>
      <c r="BU246" s="810">
        <f t="shared" si="188"/>
        <v>4409.9784038090957</v>
      </c>
      <c r="BV246" s="810">
        <f t="shared" si="189"/>
        <v>0</v>
      </c>
      <c r="BW246" s="830">
        <f t="shared" si="190"/>
        <v>285.44860043170553</v>
      </c>
      <c r="BX246" s="816">
        <f t="shared" si="191"/>
        <v>104457.08837038728</v>
      </c>
      <c r="BY246" s="755">
        <f t="shared" si="219"/>
        <v>18.103481519997796</v>
      </c>
      <c r="BZ246" s="805">
        <f t="shared" ca="1" si="215"/>
        <v>77.110897896707925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69.178442028994567</v>
      </c>
      <c r="BF248" s="808">
        <f t="shared" si="173"/>
        <v>0</v>
      </c>
      <c r="BG248" s="829">
        <f t="shared" si="174"/>
        <v>430.9369731092367</v>
      </c>
      <c r="BH248" s="829">
        <f t="shared" si="175"/>
        <v>74.448273177295846</v>
      </c>
      <c r="BI248" s="829">
        <f t="shared" si="176"/>
        <v>0</v>
      </c>
      <c r="BJ248" s="829">
        <f t="shared" si="177"/>
        <v>0</v>
      </c>
      <c r="BK248" s="829">
        <f t="shared" si="178"/>
        <v>18.373636234648664</v>
      </c>
      <c r="BL248" s="810">
        <f t="shared" si="179"/>
        <v>165.5967304285233</v>
      </c>
      <c r="BM248" s="810">
        <f t="shared" si="180"/>
        <v>331.61640364371902</v>
      </c>
      <c r="BN248" s="810">
        <f t="shared" si="181"/>
        <v>58.522404732593309</v>
      </c>
      <c r="BO248" s="810">
        <f t="shared" si="182"/>
        <v>0</v>
      </c>
      <c r="BP248" s="810">
        <f t="shared" si="183"/>
        <v>133.99796152623932</v>
      </c>
      <c r="BQ248" s="830">
        <f t="shared" si="184"/>
        <v>2.2437011155064699</v>
      </c>
      <c r="BR248" s="830">
        <f t="shared" si="185"/>
        <v>926.1998204810709</v>
      </c>
      <c r="BS248" s="830">
        <f t="shared" si="186"/>
        <v>116.22371778323514</v>
      </c>
      <c r="BT248" s="810">
        <f t="shared" si="187"/>
        <v>71.173487350393785</v>
      </c>
      <c r="BU248" s="810">
        <f t="shared" si="188"/>
        <v>103.03603692004681</v>
      </c>
      <c r="BV248" s="810">
        <f t="shared" si="189"/>
        <v>0</v>
      </c>
      <c r="BW248" s="830">
        <f t="shared" si="190"/>
        <v>19.962840647557794</v>
      </c>
      <c r="BX248" s="816">
        <f t="shared" si="191"/>
        <v>2521.5104291790612</v>
      </c>
      <c r="BY248" s="755">
        <f t="shared" si="219"/>
        <v>0.43700354058562585</v>
      </c>
      <c r="BZ248" s="805">
        <f t="shared" ca="1" si="215"/>
        <v>100.89769272667735</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101.74990422505088</v>
      </c>
      <c r="BF249" s="808">
        <f t="shared" si="173"/>
        <v>0</v>
      </c>
      <c r="BG249" s="829">
        <f t="shared" si="174"/>
        <v>632.62362634850479</v>
      </c>
      <c r="BH249" s="829">
        <f t="shared" si="175"/>
        <v>105.26718456903005</v>
      </c>
      <c r="BI249" s="829">
        <f t="shared" si="176"/>
        <v>0</v>
      </c>
      <c r="BJ249" s="829">
        <f t="shared" si="177"/>
        <v>0</v>
      </c>
      <c r="BK249" s="829">
        <f t="shared" si="178"/>
        <v>25.865651065533097</v>
      </c>
      <c r="BL249" s="810">
        <f t="shared" si="179"/>
        <v>241.82297627451399</v>
      </c>
      <c r="BM249" s="810">
        <f t="shared" si="180"/>
        <v>466.05301906991753</v>
      </c>
      <c r="BN249" s="810">
        <f t="shared" si="181"/>
        <v>69.929961604978317</v>
      </c>
      <c r="BO249" s="810">
        <f t="shared" si="182"/>
        <v>0</v>
      </c>
      <c r="BP249" s="810">
        <f t="shared" si="183"/>
        <v>192.28948220125446</v>
      </c>
      <c r="BQ249" s="830">
        <f t="shared" si="184"/>
        <v>2.6074819470374351</v>
      </c>
      <c r="BR249" s="830">
        <f t="shared" si="185"/>
        <v>1076.1369870165452</v>
      </c>
      <c r="BS249" s="830">
        <f t="shared" si="186"/>
        <v>135.59658461735958</v>
      </c>
      <c r="BT249" s="810">
        <f t="shared" si="187"/>
        <v>84.384199873311275</v>
      </c>
      <c r="BU249" s="810">
        <f t="shared" si="188"/>
        <v>126.63147748546622</v>
      </c>
      <c r="BV249" s="810">
        <f t="shared" si="189"/>
        <v>0</v>
      </c>
      <c r="BW249" s="830">
        <f t="shared" si="190"/>
        <v>25.687154532747673</v>
      </c>
      <c r="BX249" s="816">
        <f t="shared" si="191"/>
        <v>3286.6456908312512</v>
      </c>
      <c r="BY249" s="755">
        <f t="shared" si="219"/>
        <v>0.56960930517006081</v>
      </c>
      <c r="BZ249" s="805">
        <f t="shared" ca="1" si="215"/>
        <v>96.882850315655659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17.519692441536161</v>
      </c>
      <c r="BF250" s="808">
        <f t="shared" si="173"/>
        <v>0</v>
      </c>
      <c r="BG250" s="829">
        <f t="shared" si="174"/>
        <v>110.39201688238759</v>
      </c>
      <c r="BH250" s="829">
        <f t="shared" si="175"/>
        <v>19.570299213174501</v>
      </c>
      <c r="BI250" s="829">
        <f t="shared" si="176"/>
        <v>0</v>
      </c>
      <c r="BJ250" s="829">
        <f t="shared" si="177"/>
        <v>0</v>
      </c>
      <c r="BK250" s="829">
        <f t="shared" si="178"/>
        <v>4.5549920045419219</v>
      </c>
      <c r="BL250" s="810">
        <f t="shared" si="179"/>
        <v>44.661417353568247</v>
      </c>
      <c r="BM250" s="810">
        <f t="shared" si="180"/>
        <v>93.502941983592677</v>
      </c>
      <c r="BN250" s="810">
        <f t="shared" si="181"/>
        <v>15.965083720494855</v>
      </c>
      <c r="BO250" s="810">
        <f t="shared" si="182"/>
        <v>0</v>
      </c>
      <c r="BP250" s="810">
        <f t="shared" si="183"/>
        <v>37.389418635337414</v>
      </c>
      <c r="BQ250" s="830">
        <f t="shared" si="184"/>
        <v>0.4836114933969895</v>
      </c>
      <c r="BR250" s="830">
        <f t="shared" si="185"/>
        <v>299.09842529359969</v>
      </c>
      <c r="BS250" s="830">
        <f t="shared" si="186"/>
        <v>29.905851665561059</v>
      </c>
      <c r="BT250" s="810">
        <f t="shared" si="187"/>
        <v>21.603809663702865</v>
      </c>
      <c r="BU250" s="810">
        <f t="shared" si="188"/>
        <v>28.75669552528068</v>
      </c>
      <c r="BV250" s="810">
        <f t="shared" si="189"/>
        <v>0</v>
      </c>
      <c r="BW250" s="830">
        <f t="shared" si="190"/>
        <v>7.0058907443197382</v>
      </c>
      <c r="BX250" s="816">
        <f t="shared" si="191"/>
        <v>730.4101466204944</v>
      </c>
      <c r="BY250" s="755">
        <f t="shared" si="219"/>
        <v>0.12658754707460909</v>
      </c>
      <c r="BZ250" s="805">
        <f t="shared" ca="1" si="215"/>
        <v>108.54707597984641</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110.70483330904337</v>
      </c>
      <c r="BF251" s="808">
        <f t="shared" si="173"/>
        <v>0</v>
      </c>
      <c r="BG251" s="829">
        <f t="shared" si="174"/>
        <v>685.45173457656858</v>
      </c>
      <c r="BH251" s="829">
        <f t="shared" si="175"/>
        <v>111.84400362325592</v>
      </c>
      <c r="BI251" s="829">
        <f t="shared" si="176"/>
        <v>0</v>
      </c>
      <c r="BJ251" s="829">
        <f t="shared" si="177"/>
        <v>0</v>
      </c>
      <c r="BK251" s="829">
        <f t="shared" si="178"/>
        <v>26.549929540797688</v>
      </c>
      <c r="BL251" s="810">
        <f t="shared" si="179"/>
        <v>256.16039715665204</v>
      </c>
      <c r="BM251" s="810">
        <f t="shared" si="180"/>
        <v>464.93489533370882</v>
      </c>
      <c r="BN251" s="810">
        <f t="shared" si="181"/>
        <v>78.184827062333056</v>
      </c>
      <c r="BO251" s="810">
        <f t="shared" si="182"/>
        <v>0</v>
      </c>
      <c r="BP251" s="810">
        <f t="shared" si="183"/>
        <v>192.97452710361591</v>
      </c>
      <c r="BQ251" s="830">
        <f t="shared" si="184"/>
        <v>2.5678697584254402</v>
      </c>
      <c r="BR251" s="830">
        <f t="shared" si="185"/>
        <v>1112.5167372060614</v>
      </c>
      <c r="BS251" s="830">
        <f t="shared" si="186"/>
        <v>144.44697088666661</v>
      </c>
      <c r="BT251" s="810">
        <f t="shared" si="187"/>
        <v>82.645787872022112</v>
      </c>
      <c r="BU251" s="810">
        <f t="shared" si="188"/>
        <v>128.70846750303869</v>
      </c>
      <c r="BV251" s="810">
        <f t="shared" si="189"/>
        <v>0</v>
      </c>
      <c r="BW251" s="830">
        <f t="shared" si="190"/>
        <v>23.779270964996464</v>
      </c>
      <c r="BX251" s="816">
        <f t="shared" si="191"/>
        <v>3421.4702518971867</v>
      </c>
      <c r="BY251" s="755">
        <f t="shared" si="219"/>
        <v>0.59297578022481567</v>
      </c>
      <c r="BZ251" s="805">
        <f t="shared" ca="1" si="215"/>
        <v>96.71635825693977</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55.641686998950561</v>
      </c>
      <c r="BF252" s="808">
        <f t="shared" si="173"/>
        <v>0</v>
      </c>
      <c r="BG252" s="829">
        <f t="shared" si="174"/>
        <v>317.31791241025212</v>
      </c>
      <c r="BH252" s="829">
        <f t="shared" si="175"/>
        <v>55.922089296872223</v>
      </c>
      <c r="BI252" s="829">
        <f t="shared" si="176"/>
        <v>0</v>
      </c>
      <c r="BJ252" s="829">
        <f t="shared" si="177"/>
        <v>0</v>
      </c>
      <c r="BK252" s="829">
        <f t="shared" si="178"/>
        <v>13.740856227231461</v>
      </c>
      <c r="BL252" s="810">
        <f t="shared" si="179"/>
        <v>123.2849581980109</v>
      </c>
      <c r="BM252" s="810">
        <f t="shared" si="180"/>
        <v>251.00332048083601</v>
      </c>
      <c r="BN252" s="810">
        <f t="shared" si="181"/>
        <v>39.707474102480113</v>
      </c>
      <c r="BO252" s="810">
        <f t="shared" si="182"/>
        <v>0</v>
      </c>
      <c r="BP252" s="810">
        <f t="shared" si="183"/>
        <v>93.35674617104192</v>
      </c>
      <c r="BQ252" s="830">
        <f t="shared" si="184"/>
        <v>1.60949741938642</v>
      </c>
      <c r="BR252" s="830">
        <f t="shared" si="185"/>
        <v>690.299400271011</v>
      </c>
      <c r="BS252" s="830">
        <f t="shared" si="186"/>
        <v>80.803859917672582</v>
      </c>
      <c r="BT252" s="810">
        <f t="shared" si="187"/>
        <v>48.851480916691109</v>
      </c>
      <c r="BU252" s="810">
        <f t="shared" si="188"/>
        <v>70.721039234047012</v>
      </c>
      <c r="BV252" s="810">
        <f t="shared" si="189"/>
        <v>0</v>
      </c>
      <c r="BW252" s="830">
        <f t="shared" si="190"/>
        <v>15.095571184850828</v>
      </c>
      <c r="BX252" s="816">
        <f t="shared" si="191"/>
        <v>1857.3558928293342</v>
      </c>
      <c r="BY252" s="755">
        <f t="shared" si="219"/>
        <v>0.32189876825465064</v>
      </c>
      <c r="BZ252" s="805">
        <f t="shared" ca="1" si="215"/>
        <v>100.08669110432919</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44.722454312301437</v>
      </c>
      <c r="BF253" s="808">
        <f t="shared" si="173"/>
        <v>0</v>
      </c>
      <c r="BG253" s="829">
        <f t="shared" si="174"/>
        <v>316.39979046026531</v>
      </c>
      <c r="BH253" s="829">
        <f t="shared" si="175"/>
        <v>55.760285327841324</v>
      </c>
      <c r="BI253" s="829">
        <f t="shared" si="176"/>
        <v>0</v>
      </c>
      <c r="BJ253" s="829">
        <f t="shared" si="177"/>
        <v>0</v>
      </c>
      <c r="BK253" s="829">
        <f t="shared" si="178"/>
        <v>13.626448939190919</v>
      </c>
      <c r="BL253" s="810">
        <f t="shared" si="179"/>
        <v>140.16927556920447</v>
      </c>
      <c r="BM253" s="810">
        <f t="shared" si="180"/>
        <v>285.15809305248109</v>
      </c>
      <c r="BN253" s="810">
        <f t="shared" si="181"/>
        <v>49.890178350810046</v>
      </c>
      <c r="BO253" s="810">
        <f t="shared" si="182"/>
        <v>0</v>
      </c>
      <c r="BP253" s="810">
        <f t="shared" si="183"/>
        <v>117.34460538828262</v>
      </c>
      <c r="BQ253" s="830">
        <f t="shared" si="184"/>
        <v>1.6419277877170748</v>
      </c>
      <c r="BR253" s="830">
        <f t="shared" si="185"/>
        <v>818.81826735025084</v>
      </c>
      <c r="BS253" s="830">
        <f t="shared" si="186"/>
        <v>108.9253548400817</v>
      </c>
      <c r="BT253" s="810">
        <f t="shared" si="187"/>
        <v>79.565492798998847</v>
      </c>
      <c r="BU253" s="810">
        <f t="shared" si="188"/>
        <v>115.59362524172091</v>
      </c>
      <c r="BV253" s="810">
        <f t="shared" si="189"/>
        <v>0</v>
      </c>
      <c r="BW253" s="830">
        <f t="shared" si="190"/>
        <v>20.734504055910897</v>
      </c>
      <c r="BX253" s="816">
        <f t="shared" si="191"/>
        <v>2168.350303475057</v>
      </c>
      <c r="BY253" s="755">
        <f t="shared" si="219"/>
        <v>0.37579727963172566</v>
      </c>
      <c r="BZ253" s="805">
        <f t="shared" ca="1" si="215"/>
        <v>105.95622918696728</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32.675351194674398</v>
      </c>
      <c r="BF254" s="808">
        <f t="shared" si="173"/>
        <v>0</v>
      </c>
      <c r="BG254" s="829">
        <f t="shared" si="174"/>
        <v>192.91607645997868</v>
      </c>
      <c r="BH254" s="829">
        <f t="shared" si="175"/>
        <v>29.995204239684952</v>
      </c>
      <c r="BI254" s="829">
        <f t="shared" si="176"/>
        <v>0</v>
      </c>
      <c r="BJ254" s="829">
        <f t="shared" si="177"/>
        <v>0</v>
      </c>
      <c r="BK254" s="829">
        <f t="shared" si="178"/>
        <v>8.3968439723566703</v>
      </c>
      <c r="BL254" s="810">
        <f t="shared" si="179"/>
        <v>64.203934812229306</v>
      </c>
      <c r="BM254" s="810">
        <f t="shared" si="180"/>
        <v>137.66604958665022</v>
      </c>
      <c r="BN254" s="810">
        <f t="shared" si="181"/>
        <v>22.981710054531238</v>
      </c>
      <c r="BO254" s="810">
        <f t="shared" si="182"/>
        <v>0</v>
      </c>
      <c r="BP254" s="810">
        <f t="shared" si="183"/>
        <v>58.297743250610637</v>
      </c>
      <c r="BQ254" s="830">
        <f t="shared" si="184"/>
        <v>1.0979728583809751</v>
      </c>
      <c r="BR254" s="830">
        <f t="shared" si="185"/>
        <v>322.36903793933152</v>
      </c>
      <c r="BS254" s="830">
        <f t="shared" si="186"/>
        <v>50.042546969585842</v>
      </c>
      <c r="BT254" s="810">
        <f t="shared" si="187"/>
        <v>33.167825209420812</v>
      </c>
      <c r="BU254" s="810">
        <f t="shared" si="188"/>
        <v>46.810595289308644</v>
      </c>
      <c r="BV254" s="810">
        <f t="shared" si="189"/>
        <v>0</v>
      </c>
      <c r="BW254" s="830">
        <f t="shared" si="190"/>
        <v>15.792278348449916</v>
      </c>
      <c r="BX254" s="816">
        <f t="shared" si="191"/>
        <v>1016.4131701851938</v>
      </c>
      <c r="BY254" s="755">
        <f t="shared" si="219"/>
        <v>0.17615479552603014</v>
      </c>
      <c r="BZ254" s="805">
        <f t="shared" ca="1" si="215"/>
        <v>92.279152449424274</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36.458056104609284</v>
      </c>
      <c r="BF255" s="808">
        <f t="shared" si="173"/>
        <v>0</v>
      </c>
      <c r="BG255" s="829">
        <f t="shared" si="174"/>
        <v>182.7704550706853</v>
      </c>
      <c r="BH255" s="829">
        <f t="shared" si="175"/>
        <v>32.225528431672451</v>
      </c>
      <c r="BI255" s="829">
        <f t="shared" si="176"/>
        <v>0</v>
      </c>
      <c r="BJ255" s="829">
        <f t="shared" si="177"/>
        <v>0</v>
      </c>
      <c r="BK255" s="829">
        <f t="shared" si="178"/>
        <v>9.0461457629262494</v>
      </c>
      <c r="BL255" s="810">
        <f t="shared" si="179"/>
        <v>63.983831132205644</v>
      </c>
      <c r="BM255" s="810">
        <f t="shared" si="180"/>
        <v>119.45527257258057</v>
      </c>
      <c r="BN255" s="810">
        <f t="shared" si="181"/>
        <v>25.077018489647177</v>
      </c>
      <c r="BO255" s="810">
        <f t="shared" si="182"/>
        <v>0</v>
      </c>
      <c r="BP255" s="810">
        <f t="shared" si="183"/>
        <v>58.884554527541887</v>
      </c>
      <c r="BQ255" s="830">
        <f t="shared" si="184"/>
        <v>1.3397544126977601</v>
      </c>
      <c r="BR255" s="830">
        <f t="shared" si="185"/>
        <v>381.80861920199999</v>
      </c>
      <c r="BS255" s="830">
        <f t="shared" si="186"/>
        <v>48.278624408088511</v>
      </c>
      <c r="BT255" s="810">
        <f t="shared" si="187"/>
        <v>36.843651139325168</v>
      </c>
      <c r="BU255" s="810">
        <f t="shared" si="188"/>
        <v>39.212560499439149</v>
      </c>
      <c r="BV255" s="810">
        <f t="shared" si="189"/>
        <v>0</v>
      </c>
      <c r="BW255" s="830">
        <f t="shared" si="190"/>
        <v>18.110378811364175</v>
      </c>
      <c r="BX255" s="816">
        <f t="shared" si="191"/>
        <v>1053.4944505647834</v>
      </c>
      <c r="BY255" s="755">
        <f t="shared" si="219"/>
        <v>0.18258136058315136</v>
      </c>
      <c r="BZ255" s="805">
        <f t="shared" ca="1" si="215"/>
        <v>91.171330309891758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127.44454343616081</v>
      </c>
      <c r="BF256" s="808">
        <f t="shared" si="173"/>
        <v>0</v>
      </c>
      <c r="BG256" s="829">
        <f t="shared" si="174"/>
        <v>791.59804153447021</v>
      </c>
      <c r="BH256" s="829">
        <f t="shared" si="175"/>
        <v>140.85390201878363</v>
      </c>
      <c r="BI256" s="829">
        <f t="shared" si="176"/>
        <v>0</v>
      </c>
      <c r="BJ256" s="829">
        <f t="shared" si="177"/>
        <v>0</v>
      </c>
      <c r="BK256" s="829">
        <f t="shared" si="178"/>
        <v>34.262032332014691</v>
      </c>
      <c r="BL256" s="810">
        <f t="shared" si="179"/>
        <v>307.77791149633561</v>
      </c>
      <c r="BM256" s="810">
        <f t="shared" si="180"/>
        <v>623.29099115211318</v>
      </c>
      <c r="BN256" s="810">
        <f t="shared" si="181"/>
        <v>105.03548824519864</v>
      </c>
      <c r="BO256" s="810">
        <f t="shared" si="182"/>
        <v>0</v>
      </c>
      <c r="BP256" s="810">
        <f t="shared" si="183"/>
        <v>256.47140271617207</v>
      </c>
      <c r="BQ256" s="830">
        <f t="shared" si="184"/>
        <v>3.8915019373712849</v>
      </c>
      <c r="BR256" s="830">
        <f t="shared" si="185"/>
        <v>1644.577551936705</v>
      </c>
      <c r="BS256" s="830">
        <f t="shared" si="186"/>
        <v>208.30562183914526</v>
      </c>
      <c r="BT256" s="810">
        <f t="shared" si="187"/>
        <v>137.04812932805876</v>
      </c>
      <c r="BU256" s="810">
        <f t="shared" si="188"/>
        <v>198.4010709458525</v>
      </c>
      <c r="BV256" s="810">
        <f t="shared" si="189"/>
        <v>0</v>
      </c>
      <c r="BW256" s="830">
        <f t="shared" si="190"/>
        <v>35.550273430884836</v>
      </c>
      <c r="BX256" s="816">
        <f t="shared" si="191"/>
        <v>4614.5084623492676</v>
      </c>
      <c r="BY256" s="755">
        <f t="shared" si="219"/>
        <v>0.79974150127370325</v>
      </c>
      <c r="BZ256" s="805">
        <f t="shared" ca="1" si="215"/>
        <v>100.27865318875982</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38.481718995102717</v>
      </c>
      <c r="BF257" s="808">
        <f t="shared" si="173"/>
        <v>0</v>
      </c>
      <c r="BG257" s="829">
        <f t="shared" si="174"/>
        <v>224.26442206744019</v>
      </c>
      <c r="BH257" s="829">
        <f t="shared" si="175"/>
        <v>47.999179834120554</v>
      </c>
      <c r="BI257" s="829">
        <f t="shared" si="176"/>
        <v>0</v>
      </c>
      <c r="BJ257" s="829">
        <f t="shared" si="177"/>
        <v>0</v>
      </c>
      <c r="BK257" s="829">
        <f t="shared" si="178"/>
        <v>12.059509921730601</v>
      </c>
      <c r="BL257" s="810">
        <f t="shared" si="179"/>
        <v>87.156045579961443</v>
      </c>
      <c r="BM257" s="810">
        <f t="shared" si="180"/>
        <v>184.52392120090698</v>
      </c>
      <c r="BN257" s="810">
        <f t="shared" si="181"/>
        <v>35.97219314987445</v>
      </c>
      <c r="BO257" s="810">
        <f t="shared" si="182"/>
        <v>0</v>
      </c>
      <c r="BP257" s="810">
        <f t="shared" si="183"/>
        <v>74.456055914701565</v>
      </c>
      <c r="BQ257" s="830">
        <f t="shared" si="184"/>
        <v>1.57687896815577</v>
      </c>
      <c r="BR257" s="830">
        <f t="shared" si="185"/>
        <v>534.86425381744857</v>
      </c>
      <c r="BS257" s="830">
        <f t="shared" si="186"/>
        <v>72.177263845901479</v>
      </c>
      <c r="BT257" s="810">
        <f t="shared" si="187"/>
        <v>54.306394325042795</v>
      </c>
      <c r="BU257" s="810">
        <f t="shared" si="188"/>
        <v>39.031356051638177</v>
      </c>
      <c r="BV257" s="810">
        <f t="shared" si="189"/>
        <v>0</v>
      </c>
      <c r="BW257" s="830">
        <f t="shared" si="190"/>
        <v>22.627637440149158</v>
      </c>
      <c r="BX257" s="816">
        <f t="shared" si="191"/>
        <v>1429.4968311121745</v>
      </c>
      <c r="BY257" s="755">
        <f t="shared" si="219"/>
        <v>0.2477464178703942</v>
      </c>
      <c r="BZ257" s="805">
        <f t="shared" ca="1" si="215"/>
        <v>95.633840501217563</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66.103706316218563</v>
      </c>
      <c r="BF258" s="808">
        <f t="shared" si="173"/>
        <v>0</v>
      </c>
      <c r="BG258" s="829">
        <f t="shared" si="174"/>
        <v>401.58364410658544</v>
      </c>
      <c r="BH258" s="829">
        <f t="shared" si="175"/>
        <v>75.291049292775398</v>
      </c>
      <c r="BI258" s="829">
        <f t="shared" si="176"/>
        <v>0</v>
      </c>
      <c r="BJ258" s="829">
        <f t="shared" si="177"/>
        <v>0</v>
      </c>
      <c r="BK258" s="829">
        <f t="shared" si="178"/>
        <v>19.609250544618742</v>
      </c>
      <c r="BL258" s="810">
        <f t="shared" si="179"/>
        <v>150.56931298287452</v>
      </c>
      <c r="BM258" s="810">
        <f t="shared" si="180"/>
        <v>322.58988582346217</v>
      </c>
      <c r="BN258" s="810">
        <f t="shared" si="181"/>
        <v>60.066551768300144</v>
      </c>
      <c r="BO258" s="810">
        <f t="shared" si="182"/>
        <v>0</v>
      </c>
      <c r="BP258" s="810">
        <f t="shared" si="183"/>
        <v>127.20765473938097</v>
      </c>
      <c r="BQ258" s="830">
        <f t="shared" si="184"/>
        <v>2.4387146608384001</v>
      </c>
      <c r="BR258" s="830">
        <f t="shared" si="185"/>
        <v>971.47353608764843</v>
      </c>
      <c r="BS258" s="830">
        <f t="shared" si="186"/>
        <v>117.78029638768606</v>
      </c>
      <c r="BT258" s="810">
        <f t="shared" si="187"/>
        <v>82.218565783480869</v>
      </c>
      <c r="BU258" s="810">
        <f t="shared" si="188"/>
        <v>100.83797392826482</v>
      </c>
      <c r="BV258" s="810">
        <f t="shared" si="189"/>
        <v>0</v>
      </c>
      <c r="BW258" s="830">
        <f t="shared" si="190"/>
        <v>23.33301053455947</v>
      </c>
      <c r="BX258" s="816">
        <f t="shared" si="191"/>
        <v>2521.103152956694</v>
      </c>
      <c r="BY258" s="755">
        <f t="shared" si="219"/>
        <v>0.43693295545176675</v>
      </c>
      <c r="BZ258" s="805">
        <f t="shared" ca="1" si="215"/>
        <v>101.10773698725595</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121.65552415965776</v>
      </c>
      <c r="BF259" s="808">
        <f t="shared" si="173"/>
        <v>0</v>
      </c>
      <c r="BG259" s="829">
        <f t="shared" si="174"/>
        <v>712.28164975729794</v>
      </c>
      <c r="BH259" s="829">
        <f t="shared" si="175"/>
        <v>133.68303169367755</v>
      </c>
      <c r="BI259" s="829">
        <f t="shared" si="176"/>
        <v>0</v>
      </c>
      <c r="BJ259" s="829">
        <f t="shared" si="177"/>
        <v>0</v>
      </c>
      <c r="BK259" s="829">
        <f t="shared" si="178"/>
        <v>33.854471976879744</v>
      </c>
      <c r="BL259" s="810">
        <f t="shared" si="179"/>
        <v>272.1692964267088</v>
      </c>
      <c r="BM259" s="810">
        <f t="shared" si="180"/>
        <v>577.38274132718334</v>
      </c>
      <c r="BN259" s="810">
        <f t="shared" si="181"/>
        <v>104.94199661127332</v>
      </c>
      <c r="BO259" s="810">
        <f t="shared" si="182"/>
        <v>0</v>
      </c>
      <c r="BP259" s="810">
        <f t="shared" si="183"/>
        <v>231.45078295558025</v>
      </c>
      <c r="BQ259" s="830">
        <f t="shared" si="184"/>
        <v>4.1479903079295894</v>
      </c>
      <c r="BR259" s="830">
        <f t="shared" si="185"/>
        <v>1602.4417684464963</v>
      </c>
      <c r="BS259" s="830">
        <f t="shared" si="186"/>
        <v>203.15097131352536</v>
      </c>
      <c r="BT259" s="810">
        <f t="shared" si="187"/>
        <v>133.41362395088785</v>
      </c>
      <c r="BU259" s="810">
        <f t="shared" si="188"/>
        <v>184.28305897196216</v>
      </c>
      <c r="BV259" s="810">
        <f t="shared" si="189"/>
        <v>0</v>
      </c>
      <c r="BW259" s="830">
        <f t="shared" si="190"/>
        <v>37.801937924597709</v>
      </c>
      <c r="BX259" s="816">
        <f t="shared" si="191"/>
        <v>4352.6588458236583</v>
      </c>
      <c r="BY259" s="755">
        <f t="shared" si="219"/>
        <v>0.75436028523806908</v>
      </c>
      <c r="BZ259" s="805">
        <f t="shared" ca="1" si="215"/>
        <v>99.44723520616688</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84.603318775738387</v>
      </c>
      <c r="BF260" s="808">
        <f t="shared" si="173"/>
        <v>0</v>
      </c>
      <c r="BG260" s="829">
        <f t="shared" si="174"/>
        <v>525.94262586580123</v>
      </c>
      <c r="BH260" s="829">
        <f t="shared" si="175"/>
        <v>96.906199310931328</v>
      </c>
      <c r="BI260" s="829">
        <f t="shared" si="176"/>
        <v>0</v>
      </c>
      <c r="BJ260" s="829">
        <f t="shared" si="177"/>
        <v>0</v>
      </c>
      <c r="BK260" s="829">
        <f t="shared" si="178"/>
        <v>23.097408989181677</v>
      </c>
      <c r="BL260" s="810">
        <f t="shared" si="179"/>
        <v>198.69911203513624</v>
      </c>
      <c r="BM260" s="810">
        <f t="shared" si="180"/>
        <v>407.97750437097574</v>
      </c>
      <c r="BN260" s="810">
        <f t="shared" si="181"/>
        <v>70.402638542438083</v>
      </c>
      <c r="BO260" s="810">
        <f t="shared" si="182"/>
        <v>0</v>
      </c>
      <c r="BP260" s="810">
        <f t="shared" si="183"/>
        <v>152.44306410577536</v>
      </c>
      <c r="BQ260" s="830">
        <f t="shared" si="184"/>
        <v>2.7082723651177498</v>
      </c>
      <c r="BR260" s="830">
        <f t="shared" si="185"/>
        <v>1048.0792409511091</v>
      </c>
      <c r="BS260" s="830">
        <f t="shared" si="186"/>
        <v>133.46661967299769</v>
      </c>
      <c r="BT260" s="810">
        <f t="shared" si="187"/>
        <v>84.505703420735216</v>
      </c>
      <c r="BU260" s="810">
        <f t="shared" si="188"/>
        <v>125.27136885029608</v>
      </c>
      <c r="BV260" s="810">
        <f t="shared" si="189"/>
        <v>0</v>
      </c>
      <c r="BW260" s="830">
        <f t="shared" si="190"/>
        <v>24.174566141291724</v>
      </c>
      <c r="BX260" s="816">
        <f t="shared" si="191"/>
        <v>2978.277643397525</v>
      </c>
      <c r="BY260" s="755">
        <f t="shared" si="219"/>
        <v>0.51616596939298531</v>
      </c>
      <c r="BZ260" s="805">
        <f t="shared" ca="1" si="215"/>
        <v>98.651257177609622</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107.18900018599743</v>
      </c>
      <c r="BF261" s="808">
        <f t="shared" si="173"/>
        <v>0</v>
      </c>
      <c r="BG261" s="829">
        <f t="shared" si="174"/>
        <v>654.73322169941559</v>
      </c>
      <c r="BH261" s="829">
        <f t="shared" si="175"/>
        <v>115.81653018704283</v>
      </c>
      <c r="BI261" s="829">
        <f t="shared" si="176"/>
        <v>0</v>
      </c>
      <c r="BJ261" s="829">
        <f t="shared" si="177"/>
        <v>0</v>
      </c>
      <c r="BK261" s="829">
        <f t="shared" si="178"/>
        <v>28.449128011881555</v>
      </c>
      <c r="BL261" s="810">
        <f t="shared" si="179"/>
        <v>246.83508444322257</v>
      </c>
      <c r="BM261" s="810">
        <f t="shared" si="180"/>
        <v>505.16692201123686</v>
      </c>
      <c r="BN261" s="810">
        <f t="shared" si="181"/>
        <v>87.043540343479023</v>
      </c>
      <c r="BO261" s="810">
        <f t="shared" si="182"/>
        <v>0</v>
      </c>
      <c r="BP261" s="810">
        <f t="shared" si="183"/>
        <v>196.99608922068265</v>
      </c>
      <c r="BQ261" s="830">
        <f t="shared" si="184"/>
        <v>3.3222176093383298</v>
      </c>
      <c r="BR261" s="830">
        <f t="shared" si="185"/>
        <v>1292.7154214023492</v>
      </c>
      <c r="BS261" s="830">
        <f t="shared" si="186"/>
        <v>162.24642934269642</v>
      </c>
      <c r="BT261" s="810">
        <f t="shared" si="187"/>
        <v>101.5415593493797</v>
      </c>
      <c r="BU261" s="810">
        <f t="shared" si="188"/>
        <v>148.93241034505169</v>
      </c>
      <c r="BV261" s="810">
        <f t="shared" si="189"/>
        <v>0</v>
      </c>
      <c r="BW261" s="830">
        <f t="shared" si="190"/>
        <v>29.723596555990152</v>
      </c>
      <c r="BX261" s="816">
        <f t="shared" si="191"/>
        <v>3680.7111507077643</v>
      </c>
      <c r="BY261" s="755">
        <f t="shared" si="219"/>
        <v>0.63790487880550506</v>
      </c>
      <c r="BZ261" s="805">
        <f t="shared" ca="1" si="215"/>
        <v>98.656770450183828</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143.19162438575614</v>
      </c>
      <c r="BF262" s="808">
        <f t="shared" si="173"/>
        <v>0</v>
      </c>
      <c r="BG262" s="829">
        <f t="shared" si="174"/>
        <v>870.24404906998757</v>
      </c>
      <c r="BH262" s="829">
        <f t="shared" si="175"/>
        <v>154.73578938756575</v>
      </c>
      <c r="BI262" s="829">
        <f t="shared" si="176"/>
        <v>0</v>
      </c>
      <c r="BJ262" s="829">
        <f t="shared" si="177"/>
        <v>0</v>
      </c>
      <c r="BK262" s="829">
        <f t="shared" si="178"/>
        <v>38.530469541026427</v>
      </c>
      <c r="BL262" s="810">
        <f t="shared" si="179"/>
        <v>333.11799297299706</v>
      </c>
      <c r="BM262" s="810">
        <f t="shared" si="180"/>
        <v>667.59570529569771</v>
      </c>
      <c r="BN262" s="810">
        <f t="shared" si="181"/>
        <v>117.04600027911583</v>
      </c>
      <c r="BO262" s="810">
        <f t="shared" si="182"/>
        <v>0</v>
      </c>
      <c r="BP262" s="810">
        <f t="shared" si="183"/>
        <v>274.00432678923164</v>
      </c>
      <c r="BQ262" s="830">
        <f t="shared" si="184"/>
        <v>4.4330566540867649</v>
      </c>
      <c r="BR262" s="830">
        <f t="shared" si="185"/>
        <v>1774.0436871183679</v>
      </c>
      <c r="BS262" s="830">
        <f t="shared" si="186"/>
        <v>222.93582654202069</v>
      </c>
      <c r="BT262" s="810">
        <f t="shared" si="187"/>
        <v>144.00954786017064</v>
      </c>
      <c r="BU262" s="810">
        <f t="shared" si="188"/>
        <v>213.49551817016086</v>
      </c>
      <c r="BV262" s="810">
        <f t="shared" si="189"/>
        <v>0</v>
      </c>
      <c r="BW262" s="830">
        <f t="shared" si="190"/>
        <v>39.475962096360398</v>
      </c>
      <c r="BX262" s="816">
        <f t="shared" si="191"/>
        <v>4996.8595561625452</v>
      </c>
      <c r="BY262" s="755">
        <f t="shared" si="219"/>
        <v>0.86600685548744283</v>
      </c>
      <c r="BZ262" s="805">
        <f t="shared" ca="1" si="215"/>
        <v>99.08208818550824</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88.681681329839833</v>
      </c>
      <c r="BF263" s="808">
        <f t="shared" ref="BF263:BF326" si="229">IF(OR(N263="",N263="*"),"",BF$5*N263)</f>
        <v>0</v>
      </c>
      <c r="BG263" s="829">
        <f t="shared" ref="BG263:BG326" si="230">IF(OR(P263="",P263="*"),"",BG$5*P263)</f>
        <v>505.6452649460885</v>
      </c>
      <c r="BH263" s="829">
        <f t="shared" ref="BH263:BH326" si="231">IF(OR(R263="",R263="*"),"",BH$5*R263)</f>
        <v>86.31074675249495</v>
      </c>
      <c r="BI263" s="829">
        <f t="shared" ref="BI263:BI326" si="232">IF(OR(T263="",T263="*"),"",BI$5*T263)</f>
        <v>0</v>
      </c>
      <c r="BJ263" s="829">
        <f t="shared" ref="BJ263:BJ326" si="233">IF(OR(V263="",V263="*"),"",BJ$5*V263)</f>
        <v>0</v>
      </c>
      <c r="BK263" s="829">
        <f t="shared" ref="BK263:BK326" si="234">IF(OR(X263="",X263="*"),"",BK$5*X263)</f>
        <v>21.122314526185416</v>
      </c>
      <c r="BL263" s="810">
        <f t="shared" ref="BL263:BL326" si="235">IF(OR(Z263="",Z263="*"),"",BL$5*Z263)</f>
        <v>184.77906383192195</v>
      </c>
      <c r="BM263" s="810">
        <f t="shared" ref="BM263:BM326" si="236">IF(OR(AB263="",AB263="*"),"",BM$5*AB263)</f>
        <v>353.60450756432647</v>
      </c>
      <c r="BN263" s="810">
        <f t="shared" ref="BN263:BN326" si="237">IF(OR(AD263="",AD263="*"),"",BN$5*AD263)</f>
        <v>59.542861946575364</v>
      </c>
      <c r="BO263" s="810">
        <f t="shared" ref="BO263:BO326" si="238">IF(OR(AF263="",AF263="*"),"",BO$5*AF263)</f>
        <v>0</v>
      </c>
      <c r="BP263" s="810">
        <f t="shared" ref="BP263:BP326" si="239">IF(OR(AH263="",AH263="*"),"",BP$5*AH263)</f>
        <v>142.09445099276061</v>
      </c>
      <c r="BQ263" s="830">
        <f t="shared" ref="BQ263:BQ326" si="240">IF(OR(AJ263="",AJ263="*"),"",BQ$5*AJ263)</f>
        <v>2.6001188102358452</v>
      </c>
      <c r="BR263" s="830">
        <f t="shared" ref="BR263:BR326" si="241">IF(OR(AL263="",AL263="*"),"",BR$5*AL263)</f>
        <v>858.16807566718762</v>
      </c>
      <c r="BS263" s="830">
        <f t="shared" ref="BS263:BS326" si="242">IF(OR(AN263="",AN263="*"),"",BS$5*AN263)</f>
        <v>116.81748058043395</v>
      </c>
      <c r="BT263" s="810">
        <f t="shared" ref="BT263:BT326" si="243">IF(OR(AP263="",AP263="*"),"",BT$5*AP263)</f>
        <v>78.32489742917717</v>
      </c>
      <c r="BU263" s="810">
        <f t="shared" ref="BU263:BU326" si="244">IF(OR(AR263="",AR263="*"),"",BU$5*AR263)</f>
        <v>113.388950348053</v>
      </c>
      <c r="BV263" s="810">
        <f t="shared" ref="BV263:BV326" si="245">IF(OR(AT263="",AT263="*"),"",BV$5*AT263)</f>
        <v>0</v>
      </c>
      <c r="BW263" s="830">
        <f t="shared" ref="BW263:BW326" si="246">IF(OR(AV263="",AV263="*"),"",BW$5*AV263)</f>
        <v>28.279779404929208</v>
      </c>
      <c r="BX263" s="816">
        <f t="shared" ref="BX263:BX326" si="247">IF(SUM(BB263:BW263)=0,"",SUM(BB263:BW263))</f>
        <v>2639.3601941302104</v>
      </c>
      <c r="BY263" s="755">
        <f t="shared" si="219"/>
        <v>0.45742810990124966</v>
      </c>
      <c r="BZ263" s="805">
        <f t="shared" ca="1" si="215"/>
        <v>92.837765893867385</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121.62492313158417</v>
      </c>
      <c r="BF264" s="808">
        <f t="shared" si="229"/>
        <v>0</v>
      </c>
      <c r="BG264" s="829">
        <f t="shared" si="230"/>
        <v>740.28954214940597</v>
      </c>
      <c r="BH264" s="829">
        <f t="shared" si="231"/>
        <v>130.1978263358493</v>
      </c>
      <c r="BI264" s="829">
        <f t="shared" si="232"/>
        <v>0</v>
      </c>
      <c r="BJ264" s="829">
        <f t="shared" si="233"/>
        <v>0</v>
      </c>
      <c r="BK264" s="829">
        <f t="shared" si="234"/>
        <v>31.875053982245841</v>
      </c>
      <c r="BL264" s="810">
        <f t="shared" si="235"/>
        <v>288.44119784775461</v>
      </c>
      <c r="BM264" s="810">
        <f t="shared" si="236"/>
        <v>575.51278928383397</v>
      </c>
      <c r="BN264" s="810">
        <f t="shared" si="237"/>
        <v>98.983812341855881</v>
      </c>
      <c r="BO264" s="810">
        <f t="shared" si="238"/>
        <v>0</v>
      </c>
      <c r="BP264" s="810">
        <f t="shared" si="239"/>
        <v>238.8939191452414</v>
      </c>
      <c r="BQ264" s="830">
        <f t="shared" si="240"/>
        <v>3.7306282197752898</v>
      </c>
      <c r="BR264" s="830">
        <f t="shared" si="241"/>
        <v>1490.9379164168347</v>
      </c>
      <c r="BS264" s="830">
        <f t="shared" si="242"/>
        <v>186.648593184323</v>
      </c>
      <c r="BT264" s="810">
        <f t="shared" si="243"/>
        <v>126.00126835025014</v>
      </c>
      <c r="BU264" s="810">
        <f t="shared" si="244"/>
        <v>183.27656679715415</v>
      </c>
      <c r="BV264" s="810">
        <f t="shared" si="245"/>
        <v>0</v>
      </c>
      <c r="BW264" s="830">
        <f t="shared" si="246"/>
        <v>34.614950309364758</v>
      </c>
      <c r="BX264" s="816">
        <f t="shared" si="247"/>
        <v>4251.0289874954724</v>
      </c>
      <c r="BY264" s="755">
        <f t="shared" si="219"/>
        <v>0.7367467915936694</v>
      </c>
      <c r="BZ264" s="805">
        <f t="shared" ref="BZ264:BZ327" ca="1" si="271">IFERROR(IF(DA264&gt;0,BY264/DA264*100,""),"")</f>
        <v>98.870214178049054</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36.771230612520156</v>
      </c>
      <c r="BF265" s="808">
        <f t="shared" si="229"/>
        <v>0</v>
      </c>
      <c r="BG265" s="829">
        <f t="shared" si="230"/>
        <v>244.95645891048611</v>
      </c>
      <c r="BH265" s="829">
        <f t="shared" si="231"/>
        <v>45.53321022761525</v>
      </c>
      <c r="BI265" s="829">
        <f t="shared" si="232"/>
        <v>0</v>
      </c>
      <c r="BJ265" s="829">
        <f t="shared" si="233"/>
        <v>0</v>
      </c>
      <c r="BK265" s="829">
        <f t="shared" si="234"/>
        <v>11.885592382976027</v>
      </c>
      <c r="BL265" s="810">
        <f t="shared" si="235"/>
        <v>102.18966730159742</v>
      </c>
      <c r="BM265" s="810">
        <f t="shared" si="236"/>
        <v>233.05582606841844</v>
      </c>
      <c r="BN265" s="810">
        <f t="shared" si="237"/>
        <v>44.235291286669906</v>
      </c>
      <c r="BO265" s="810">
        <f t="shared" si="238"/>
        <v>0</v>
      </c>
      <c r="BP265" s="810">
        <f t="shared" si="239"/>
        <v>92.133733810758571</v>
      </c>
      <c r="BQ265" s="830">
        <f t="shared" si="240"/>
        <v>1.68113620735731</v>
      </c>
      <c r="BR265" s="830">
        <f t="shared" si="241"/>
        <v>755.5147922257562</v>
      </c>
      <c r="BS265" s="830">
        <f t="shared" si="242"/>
        <v>93.401441374541108</v>
      </c>
      <c r="BT265" s="810">
        <f t="shared" si="243"/>
        <v>67.428944794536719</v>
      </c>
      <c r="BU265" s="810">
        <f t="shared" si="244"/>
        <v>86.052874201833973</v>
      </c>
      <c r="BV265" s="810">
        <f t="shared" si="245"/>
        <v>0</v>
      </c>
      <c r="BW265" s="830">
        <f t="shared" si="246"/>
        <v>17.645487707177189</v>
      </c>
      <c r="BX265" s="816">
        <f t="shared" si="247"/>
        <v>1832.485687112244</v>
      </c>
      <c r="BY265" s="755">
        <f t="shared" si="219"/>
        <v>0.31758850729848248</v>
      </c>
      <c r="BZ265" s="805">
        <f t="shared" ca="1" si="271"/>
        <v>107.68421288252708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0.41425115275754881</v>
      </c>
      <c r="BF267" s="808">
        <f t="shared" si="229"/>
        <v>0</v>
      </c>
      <c r="BG267" s="829">
        <f t="shared" si="230"/>
        <v>5.0753398521510249</v>
      </c>
      <c r="BH267" s="829">
        <f t="shared" si="231"/>
        <v>0.96665218287157983</v>
      </c>
      <c r="BI267" s="829">
        <f t="shared" si="232"/>
        <v>0</v>
      </c>
      <c r="BJ267" s="829">
        <f t="shared" si="233"/>
        <v>0</v>
      </c>
      <c r="BK267" s="829">
        <f t="shared" si="234"/>
        <v>0.23752025064844534</v>
      </c>
      <c r="BL267" s="810">
        <f t="shared" si="235"/>
        <v>4.7857061081318344</v>
      </c>
      <c r="BM267" s="810">
        <f t="shared" si="236"/>
        <v>6.5064166337423091</v>
      </c>
      <c r="BN267" s="810">
        <f t="shared" si="237"/>
        <v>2.595028495560642</v>
      </c>
      <c r="BO267" s="810">
        <f t="shared" si="238"/>
        <v>0</v>
      </c>
      <c r="BP267" s="810">
        <f t="shared" si="239"/>
        <v>4.0886488087942068</v>
      </c>
      <c r="BQ267" s="830">
        <f t="shared" si="240"/>
        <v>7.8239800429937501E-2</v>
      </c>
      <c r="BR267" s="830">
        <f t="shared" si="241"/>
        <v>20.042444649718394</v>
      </c>
      <c r="BS267" s="830">
        <f t="shared" si="242"/>
        <v>5.8564355408831297</v>
      </c>
      <c r="BT267" s="810">
        <f t="shared" si="243"/>
        <v>7.3545859688335211</v>
      </c>
      <c r="BU267" s="810">
        <f t="shared" si="244"/>
        <v>10.647045966508992</v>
      </c>
      <c r="BV267" s="810">
        <f t="shared" si="245"/>
        <v>0</v>
      </c>
      <c r="BW267" s="830">
        <f t="shared" si="246"/>
        <v>0.63694771963551022</v>
      </c>
      <c r="BX267" s="816">
        <f t="shared" si="247"/>
        <v>69.285263130667076</v>
      </c>
      <c r="BY267" s="755">
        <f t="shared" si="219"/>
        <v>1.2007844563373843E-2</v>
      </c>
      <c r="BZ267" s="805">
        <f t="shared" ca="1" si="271"/>
        <v>93.948395738686912</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0.34799507117003037</v>
      </c>
      <c r="BF268" s="808">
        <f t="shared" si="229"/>
        <v>0</v>
      </c>
      <c r="BG268" s="829">
        <f t="shared" si="230"/>
        <v>2.5307761946447163</v>
      </c>
      <c r="BH268" s="829">
        <f t="shared" si="231"/>
        <v>0.44600788928784024</v>
      </c>
      <c r="BI268" s="829">
        <f t="shared" si="232"/>
        <v>0</v>
      </c>
      <c r="BJ268" s="829">
        <f t="shared" si="233"/>
        <v>0</v>
      </c>
      <c r="BK268" s="829">
        <f t="shared" si="234"/>
        <v>9.8368766566212712E-2</v>
      </c>
      <c r="BL268" s="810">
        <f t="shared" si="235"/>
        <v>1.3850364514999316</v>
      </c>
      <c r="BM268" s="810">
        <f t="shared" si="236"/>
        <v>2.791827402238082</v>
      </c>
      <c r="BN268" s="810">
        <f t="shared" si="237"/>
        <v>0.46153516905540543</v>
      </c>
      <c r="BO268" s="810">
        <f t="shared" si="238"/>
        <v>0</v>
      </c>
      <c r="BP268" s="810">
        <f t="shared" si="239"/>
        <v>1.0668818833313705</v>
      </c>
      <c r="BQ268" s="830">
        <f t="shared" si="240"/>
        <v>2.5528158758425047E-2</v>
      </c>
      <c r="BR268" s="830">
        <f t="shared" si="241"/>
        <v>10.713861627557515</v>
      </c>
      <c r="BS268" s="830">
        <f t="shared" si="242"/>
        <v>1.3223586236864175</v>
      </c>
      <c r="BT268" s="810">
        <f t="shared" si="243"/>
        <v>2.2021820035166892</v>
      </c>
      <c r="BU268" s="810">
        <f t="shared" si="244"/>
        <v>3.1814441986338622</v>
      </c>
      <c r="BV268" s="810">
        <f t="shared" si="245"/>
        <v>0</v>
      </c>
      <c r="BW268" s="830">
        <f t="shared" si="246"/>
        <v>0.17350241586388218</v>
      </c>
      <c r="BX268" s="816">
        <f t="shared" si="247"/>
        <v>26.747305855810385</v>
      </c>
      <c r="BY268" s="755">
        <f t="shared" si="219"/>
        <v>4.6355816041265836E-3</v>
      </c>
      <c r="BZ268" s="805">
        <f t="shared" ca="1" si="271"/>
        <v>104.29104880636505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16.88334158065296</v>
      </c>
      <c r="BF269" s="808">
        <f t="shared" si="229"/>
        <v>0</v>
      </c>
      <c r="BG269" s="829">
        <f t="shared" si="230"/>
        <v>112.99651562921763</v>
      </c>
      <c r="BH269" s="829">
        <f t="shared" si="231"/>
        <v>23.1390582090626</v>
      </c>
      <c r="BI269" s="829">
        <f t="shared" si="232"/>
        <v>0</v>
      </c>
      <c r="BJ269" s="829">
        <f t="shared" si="233"/>
        <v>0</v>
      </c>
      <c r="BK269" s="829">
        <f t="shared" si="234"/>
        <v>5.6982841422675845</v>
      </c>
      <c r="BL269" s="810">
        <f t="shared" si="235"/>
        <v>53.280420518442497</v>
      </c>
      <c r="BM269" s="810">
        <f t="shared" si="236"/>
        <v>108.6366556792902</v>
      </c>
      <c r="BN269" s="810">
        <f t="shared" si="237"/>
        <v>23.902337005142535</v>
      </c>
      <c r="BO269" s="810">
        <f t="shared" si="238"/>
        <v>0</v>
      </c>
      <c r="BP269" s="810">
        <f t="shared" si="239"/>
        <v>39.822789165945856</v>
      </c>
      <c r="BQ269" s="830">
        <f t="shared" si="240"/>
        <v>0.49350895024010349</v>
      </c>
      <c r="BR269" s="830">
        <f t="shared" si="241"/>
        <v>327.01689676537626</v>
      </c>
      <c r="BS269" s="830">
        <f t="shared" si="242"/>
        <v>40.739515764591388</v>
      </c>
      <c r="BT269" s="810">
        <f t="shared" si="243"/>
        <v>30.245616682395244</v>
      </c>
      <c r="BU269" s="810">
        <f t="shared" si="244"/>
        <v>25.057580357817358</v>
      </c>
      <c r="BV269" s="810">
        <f t="shared" si="245"/>
        <v>0</v>
      </c>
      <c r="BW269" s="830">
        <f t="shared" si="246"/>
        <v>3.5188454214112852</v>
      </c>
      <c r="BX269" s="816">
        <f t="shared" si="247"/>
        <v>811.43136587185359</v>
      </c>
      <c r="BY269" s="755">
        <f t="shared" ref="BY269:BY332" si="273">IF(BX269&lt;&gt;"", BX269 / $BX$5, "")</f>
        <v>0.14062935283740963</v>
      </c>
      <c r="BZ269" s="805">
        <f t="shared" ca="1" si="271"/>
        <v>108.63210551266069</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2.5090071247019359</v>
      </c>
      <c r="BF270" s="808">
        <f t="shared" si="229"/>
        <v>0</v>
      </c>
      <c r="BG270" s="829">
        <f t="shared" si="230"/>
        <v>22.298173009546446</v>
      </c>
      <c r="BH270" s="829">
        <f t="shared" si="231"/>
        <v>6.9252992690289794</v>
      </c>
      <c r="BI270" s="829">
        <f t="shared" si="232"/>
        <v>0</v>
      </c>
      <c r="BJ270" s="829">
        <f t="shared" si="233"/>
        <v>0</v>
      </c>
      <c r="BK270" s="829">
        <f t="shared" si="234"/>
        <v>1.7016449632471207</v>
      </c>
      <c r="BL270" s="810">
        <f t="shared" si="235"/>
        <v>20.867259226188128</v>
      </c>
      <c r="BM270" s="810">
        <f t="shared" si="236"/>
        <v>52.194414515153532</v>
      </c>
      <c r="BN270" s="810">
        <f t="shared" si="237"/>
        <v>15.73491787075881</v>
      </c>
      <c r="BO270" s="810">
        <f t="shared" si="238"/>
        <v>0</v>
      </c>
      <c r="BP270" s="810">
        <f t="shared" si="239"/>
        <v>17.541717777658103</v>
      </c>
      <c r="BQ270" s="830">
        <f t="shared" si="240"/>
        <v>0.60400809941608502</v>
      </c>
      <c r="BR270" s="830">
        <f t="shared" si="241"/>
        <v>313.50281915116824</v>
      </c>
      <c r="BS270" s="830">
        <f t="shared" si="242"/>
        <v>34.232466388471927</v>
      </c>
      <c r="BT270" s="810">
        <f t="shared" si="243"/>
        <v>38.757439665401336</v>
      </c>
      <c r="BU270" s="810">
        <f t="shared" si="244"/>
        <v>41.844116227169884</v>
      </c>
      <c r="BV270" s="810">
        <f t="shared" si="245"/>
        <v>0</v>
      </c>
      <c r="BW270" s="830">
        <f t="shared" si="246"/>
        <v>3.294008051774675</v>
      </c>
      <c r="BX270" s="816">
        <f t="shared" si="247"/>
        <v>572.00729133968525</v>
      </c>
      <c r="BY270" s="755">
        <f t="shared" si="273"/>
        <v>9.9134712537207154E-2</v>
      </c>
      <c r="BZ270" s="805">
        <f t="shared" ca="1" si="271"/>
        <v>128.77324261482499</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28.61619801080192</v>
      </c>
      <c r="BF272" s="808">
        <f t="shared" si="229"/>
        <v>0</v>
      </c>
      <c r="BG272" s="829">
        <f t="shared" si="230"/>
        <v>146.20709943695394</v>
      </c>
      <c r="BH272" s="829">
        <f t="shared" si="231"/>
        <v>24.368606649916899</v>
      </c>
      <c r="BI272" s="829">
        <f t="shared" si="232"/>
        <v>0</v>
      </c>
      <c r="BJ272" s="829">
        <f t="shared" si="233"/>
        <v>0</v>
      </c>
      <c r="BK272" s="829">
        <f t="shared" si="234"/>
        <v>5.5831822508440645</v>
      </c>
      <c r="BL272" s="810">
        <f t="shared" si="235"/>
        <v>49.348809266953232</v>
      </c>
      <c r="BM272" s="810">
        <f t="shared" si="236"/>
        <v>99.68315197320095</v>
      </c>
      <c r="BN272" s="810">
        <f t="shared" si="237"/>
        <v>15.619409687383561</v>
      </c>
      <c r="BO272" s="810">
        <f t="shared" si="238"/>
        <v>0</v>
      </c>
      <c r="BP272" s="810">
        <f t="shared" si="239"/>
        <v>37.518887356180684</v>
      </c>
      <c r="BQ272" s="830">
        <f t="shared" si="240"/>
        <v>0.72482316355673992</v>
      </c>
      <c r="BR272" s="830">
        <f t="shared" si="241"/>
        <v>209.95766013505957</v>
      </c>
      <c r="BS272" s="830">
        <f t="shared" si="242"/>
        <v>27.250511157094589</v>
      </c>
      <c r="BT272" s="810">
        <f t="shared" si="243"/>
        <v>19.771954447958255</v>
      </c>
      <c r="BU272" s="810">
        <f t="shared" si="244"/>
        <v>25.618601640557564</v>
      </c>
      <c r="BV272" s="810">
        <f t="shared" si="245"/>
        <v>0</v>
      </c>
      <c r="BW272" s="830">
        <f t="shared" si="246"/>
        <v>10.149474280801858</v>
      </c>
      <c r="BX272" s="816">
        <f t="shared" si="247"/>
        <v>700.41836945726391</v>
      </c>
      <c r="BY272" s="755">
        <f t="shared" si="273"/>
        <v>0.12138966541720345</v>
      </c>
      <c r="BZ272" s="805">
        <f t="shared" ca="1" si="271"/>
        <v>87.9004920497852</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82.747763495153919</v>
      </c>
      <c r="BF273" s="808">
        <f t="shared" si="229"/>
        <v>0</v>
      </c>
      <c r="BG273" s="829">
        <f t="shared" si="230"/>
        <v>525.61779859937644</v>
      </c>
      <c r="BH273" s="829">
        <f t="shared" si="231"/>
        <v>90.581912572009614</v>
      </c>
      <c r="BI273" s="829">
        <f t="shared" si="232"/>
        <v>0</v>
      </c>
      <c r="BJ273" s="829">
        <f t="shared" si="233"/>
        <v>0</v>
      </c>
      <c r="BK273" s="829">
        <f t="shared" si="234"/>
        <v>22.435134265302842</v>
      </c>
      <c r="BL273" s="810">
        <f t="shared" si="235"/>
        <v>197.6800018436048</v>
      </c>
      <c r="BM273" s="810">
        <f t="shared" si="236"/>
        <v>398.54014503227847</v>
      </c>
      <c r="BN273" s="810">
        <f t="shared" si="237"/>
        <v>65.84599252138797</v>
      </c>
      <c r="BO273" s="810">
        <f t="shared" si="238"/>
        <v>0</v>
      </c>
      <c r="BP273" s="810">
        <f t="shared" si="239"/>
        <v>163.48384433452281</v>
      </c>
      <c r="BQ273" s="830">
        <f t="shared" si="240"/>
        <v>2.4020328447035997</v>
      </c>
      <c r="BR273" s="830">
        <f t="shared" si="241"/>
        <v>938.4074407135156</v>
      </c>
      <c r="BS273" s="830">
        <f t="shared" si="242"/>
        <v>122.2665644179533</v>
      </c>
      <c r="BT273" s="810">
        <f t="shared" si="243"/>
        <v>72.594490971430545</v>
      </c>
      <c r="BU273" s="810">
        <f t="shared" si="244"/>
        <v>113.72602657681104</v>
      </c>
      <c r="BV273" s="810">
        <f t="shared" si="245"/>
        <v>0</v>
      </c>
      <c r="BW273" s="830">
        <f t="shared" si="246"/>
        <v>22.565289218851795</v>
      </c>
      <c r="BX273" s="816">
        <f t="shared" si="247"/>
        <v>2818.8944374069029</v>
      </c>
      <c r="BY273" s="755">
        <f t="shared" si="273"/>
        <v>0.48854323005318939</v>
      </c>
      <c r="BZ273" s="805">
        <f t="shared" ca="1" si="271"/>
        <v>97.997898044168039</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31.853741332200798</v>
      </c>
      <c r="BF274" s="808">
        <f t="shared" si="229"/>
        <v>0</v>
      </c>
      <c r="BG274" s="829">
        <f t="shared" si="230"/>
        <v>217.15307320029109</v>
      </c>
      <c r="BH274" s="829">
        <f t="shared" si="231"/>
        <v>41.737042091559324</v>
      </c>
      <c r="BI274" s="829">
        <f t="shared" si="232"/>
        <v>0</v>
      </c>
      <c r="BJ274" s="829">
        <f t="shared" si="233"/>
        <v>0</v>
      </c>
      <c r="BK274" s="829">
        <f t="shared" si="234"/>
        <v>10.222204043138776</v>
      </c>
      <c r="BL274" s="810">
        <f t="shared" si="235"/>
        <v>92.418730269806503</v>
      </c>
      <c r="BM274" s="810">
        <f t="shared" si="236"/>
        <v>195.28557962104577</v>
      </c>
      <c r="BN274" s="810">
        <f t="shared" si="237"/>
        <v>38.256258228609418</v>
      </c>
      <c r="BO274" s="810">
        <f t="shared" si="238"/>
        <v>0</v>
      </c>
      <c r="BP274" s="810">
        <f t="shared" si="239"/>
        <v>80.646466092606559</v>
      </c>
      <c r="BQ274" s="830">
        <f t="shared" si="240"/>
        <v>1.26051560763235</v>
      </c>
      <c r="BR274" s="830">
        <f t="shared" si="241"/>
        <v>661.3959466450832</v>
      </c>
      <c r="BS274" s="830">
        <f t="shared" si="242"/>
        <v>77.885342366638795</v>
      </c>
      <c r="BT274" s="810">
        <f t="shared" si="243"/>
        <v>55.942871016394697</v>
      </c>
      <c r="BU274" s="810">
        <f t="shared" si="244"/>
        <v>82.235580351345249</v>
      </c>
      <c r="BV274" s="810">
        <f t="shared" si="245"/>
        <v>0</v>
      </c>
      <c r="BW274" s="830">
        <f t="shared" si="246"/>
        <v>8.6808671565856095</v>
      </c>
      <c r="BX274" s="816">
        <f t="shared" si="247"/>
        <v>1594.9742180229384</v>
      </c>
      <c r="BY274" s="755">
        <f t="shared" si="273"/>
        <v>0.27642534107849887</v>
      </c>
      <c r="BZ274" s="805">
        <f t="shared" ca="1" si="271"/>
        <v>109.87082716511726</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16.78229716184304</v>
      </c>
      <c r="BF275" s="808">
        <f t="shared" si="229"/>
        <v>0</v>
      </c>
      <c r="BG275" s="829">
        <f t="shared" si="230"/>
        <v>104.02202876337559</v>
      </c>
      <c r="BH275" s="829">
        <f t="shared" si="231"/>
        <v>18.312438686513826</v>
      </c>
      <c r="BI275" s="829">
        <f t="shared" si="232"/>
        <v>0</v>
      </c>
      <c r="BJ275" s="829">
        <f t="shared" si="233"/>
        <v>0</v>
      </c>
      <c r="BK275" s="829">
        <f t="shared" si="234"/>
        <v>4.7594794407142293</v>
      </c>
      <c r="BL275" s="810">
        <f t="shared" si="235"/>
        <v>42.552458619634699</v>
      </c>
      <c r="BM275" s="810">
        <f t="shared" si="236"/>
        <v>76.491123373473883</v>
      </c>
      <c r="BN275" s="810">
        <f t="shared" si="237"/>
        <v>15.278339562618779</v>
      </c>
      <c r="BO275" s="810">
        <f t="shared" si="238"/>
        <v>0</v>
      </c>
      <c r="BP275" s="810">
        <f t="shared" si="239"/>
        <v>35.350802216689317</v>
      </c>
      <c r="BQ275" s="830">
        <f t="shared" si="240"/>
        <v>0.61262838410730003</v>
      </c>
      <c r="BR275" s="830">
        <f t="shared" si="241"/>
        <v>254.23895250633547</v>
      </c>
      <c r="BS275" s="830">
        <f t="shared" si="242"/>
        <v>31.597582058312788</v>
      </c>
      <c r="BT275" s="810">
        <f t="shared" si="243"/>
        <v>23.690683564216169</v>
      </c>
      <c r="BU275" s="810">
        <f t="shared" si="244"/>
        <v>27.419791431285645</v>
      </c>
      <c r="BV275" s="810">
        <f t="shared" si="245"/>
        <v>0</v>
      </c>
      <c r="BW275" s="830">
        <f t="shared" si="246"/>
        <v>4.6043693437606423</v>
      </c>
      <c r="BX275" s="816">
        <f t="shared" si="247"/>
        <v>655.71297511288128</v>
      </c>
      <c r="BY275" s="755">
        <f t="shared" si="273"/>
        <v>0.11364176345110594</v>
      </c>
      <c r="BZ275" s="805">
        <f t="shared" ca="1" si="271"/>
        <v>101.66043150912959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129.54530075742383</v>
      </c>
      <c r="BF277" s="808">
        <f t="shared" si="229"/>
        <v>0</v>
      </c>
      <c r="BG277" s="829">
        <f t="shared" si="230"/>
        <v>800.09255137995842</v>
      </c>
      <c r="BH277" s="829">
        <f t="shared" si="231"/>
        <v>146.17475442085109</v>
      </c>
      <c r="BI277" s="829">
        <f t="shared" si="232"/>
        <v>0</v>
      </c>
      <c r="BJ277" s="829">
        <f t="shared" si="233"/>
        <v>0</v>
      </c>
      <c r="BK277" s="829">
        <f t="shared" si="234"/>
        <v>36.560308721640126</v>
      </c>
      <c r="BL277" s="810">
        <f t="shared" si="235"/>
        <v>310.00004063852685</v>
      </c>
      <c r="BM277" s="810">
        <f t="shared" si="236"/>
        <v>637.82374732509277</v>
      </c>
      <c r="BN277" s="810">
        <f t="shared" si="237"/>
        <v>114.36096731543734</v>
      </c>
      <c r="BO277" s="810">
        <f t="shared" si="238"/>
        <v>0</v>
      </c>
      <c r="BP277" s="810">
        <f t="shared" si="239"/>
        <v>263.67348819768222</v>
      </c>
      <c r="BQ277" s="830">
        <f t="shared" si="240"/>
        <v>4.4177940081463305</v>
      </c>
      <c r="BR277" s="830">
        <f t="shared" si="241"/>
        <v>1743.6809665473904</v>
      </c>
      <c r="BS277" s="830">
        <f t="shared" si="242"/>
        <v>217.6917384151154</v>
      </c>
      <c r="BT277" s="810">
        <f t="shared" si="243"/>
        <v>143.66890148792223</v>
      </c>
      <c r="BU277" s="810">
        <f t="shared" si="244"/>
        <v>207.98579343309669</v>
      </c>
      <c r="BV277" s="810">
        <f t="shared" si="245"/>
        <v>0</v>
      </c>
      <c r="BW277" s="830">
        <f t="shared" si="246"/>
        <v>38.921357265448059</v>
      </c>
      <c r="BX277" s="816">
        <f t="shared" si="247"/>
        <v>4794.5977099137317</v>
      </c>
      <c r="BY277" s="755">
        <f t="shared" si="273"/>
        <v>0.830952809343801</v>
      </c>
      <c r="BZ277" s="805">
        <f t="shared" ca="1" si="271"/>
        <v>100.51862912420117</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118.69859252456305</v>
      </c>
      <c r="BF279" s="808">
        <f t="shared" si="229"/>
        <v>0</v>
      </c>
      <c r="BG279" s="829">
        <f t="shared" si="230"/>
        <v>722.10263780262517</v>
      </c>
      <c r="BH279" s="829">
        <f t="shared" si="231"/>
        <v>120.54282583187687</v>
      </c>
      <c r="BI279" s="829">
        <f t="shared" si="232"/>
        <v>0</v>
      </c>
      <c r="BJ279" s="829">
        <f t="shared" si="233"/>
        <v>0</v>
      </c>
      <c r="BK279" s="829">
        <f t="shared" si="234"/>
        <v>29.619094347261175</v>
      </c>
      <c r="BL279" s="810">
        <f t="shared" si="235"/>
        <v>266.21331894126519</v>
      </c>
      <c r="BM279" s="810">
        <f t="shared" si="236"/>
        <v>507.91196662461414</v>
      </c>
      <c r="BN279" s="810">
        <f t="shared" si="237"/>
        <v>80.829604300726345</v>
      </c>
      <c r="BO279" s="810">
        <f t="shared" si="238"/>
        <v>0</v>
      </c>
      <c r="BP279" s="810">
        <f t="shared" si="239"/>
        <v>202.79050504500145</v>
      </c>
      <c r="BQ279" s="830">
        <f t="shared" si="240"/>
        <v>2.9220621261193402</v>
      </c>
      <c r="BR279" s="830">
        <f t="shared" si="241"/>
        <v>1137.7386064666355</v>
      </c>
      <c r="BS279" s="830">
        <f t="shared" si="242"/>
        <v>145.23792000702437</v>
      </c>
      <c r="BT279" s="810">
        <f t="shared" si="243"/>
        <v>84.225522027789964</v>
      </c>
      <c r="BU279" s="810">
        <f t="shared" si="244"/>
        <v>138.52233451300276</v>
      </c>
      <c r="BV279" s="810">
        <f t="shared" si="245"/>
        <v>0</v>
      </c>
      <c r="BW279" s="830">
        <f t="shared" si="246"/>
        <v>24.713170493762412</v>
      </c>
      <c r="BX279" s="816">
        <f t="shared" si="247"/>
        <v>3582.0681610522674</v>
      </c>
      <c r="BY279" s="755">
        <f t="shared" si="273"/>
        <v>0.62080904004372051</v>
      </c>
      <c r="BZ279" s="805">
        <f t="shared" ca="1" si="271"/>
        <v>95.353847311284028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65.841520254510883</v>
      </c>
      <c r="BF280" s="808">
        <f t="shared" si="229"/>
        <v>0</v>
      </c>
      <c r="BG280" s="829">
        <f t="shared" si="230"/>
        <v>362.01918218629589</v>
      </c>
      <c r="BH280" s="829">
        <f t="shared" si="231"/>
        <v>58.685445307671522</v>
      </c>
      <c r="BI280" s="829">
        <f t="shared" si="232"/>
        <v>0</v>
      </c>
      <c r="BJ280" s="829">
        <f t="shared" si="233"/>
        <v>0</v>
      </c>
      <c r="BK280" s="829">
        <f t="shared" si="234"/>
        <v>14.60767208897653</v>
      </c>
      <c r="BL280" s="810">
        <f t="shared" si="235"/>
        <v>125.02818171319085</v>
      </c>
      <c r="BM280" s="810">
        <f t="shared" si="236"/>
        <v>229.60606126479408</v>
      </c>
      <c r="BN280" s="810">
        <f t="shared" si="237"/>
        <v>37.089567612691788</v>
      </c>
      <c r="BO280" s="810">
        <f t="shared" si="238"/>
        <v>0</v>
      </c>
      <c r="BP280" s="810">
        <f t="shared" si="239"/>
        <v>92.038459778076515</v>
      </c>
      <c r="BQ280" s="830">
        <f t="shared" si="240"/>
        <v>1.3921702988359899</v>
      </c>
      <c r="BR280" s="830">
        <f t="shared" si="241"/>
        <v>518.47701605797408</v>
      </c>
      <c r="BS280" s="830">
        <f t="shared" si="242"/>
        <v>67.260158047347872</v>
      </c>
      <c r="BT280" s="810">
        <f t="shared" si="243"/>
        <v>38.263882907735137</v>
      </c>
      <c r="BU280" s="810">
        <f t="shared" si="244"/>
        <v>58.806717640462246</v>
      </c>
      <c r="BV280" s="810">
        <f t="shared" si="245"/>
        <v>0</v>
      </c>
      <c r="BW280" s="830">
        <f t="shared" si="246"/>
        <v>12.751077272564833</v>
      </c>
      <c r="BX280" s="816">
        <f t="shared" si="247"/>
        <v>1681.8671124311281</v>
      </c>
      <c r="BY280" s="755">
        <f t="shared" si="273"/>
        <v>0.29148476818563746</v>
      </c>
      <c r="BZ280" s="805">
        <f t="shared" ca="1" si="271"/>
        <v>91.177647618257524</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55.13087638454688</v>
      </c>
      <c r="BF281" s="808">
        <f t="shared" si="229"/>
        <v>0</v>
      </c>
      <c r="BG281" s="829">
        <f t="shared" si="230"/>
        <v>301.71963101646395</v>
      </c>
      <c r="BH281" s="829">
        <f t="shared" si="231"/>
        <v>42.430733517366249</v>
      </c>
      <c r="BI281" s="829">
        <f t="shared" si="232"/>
        <v>0</v>
      </c>
      <c r="BJ281" s="829">
        <f t="shared" si="233"/>
        <v>0</v>
      </c>
      <c r="BK281" s="829">
        <f t="shared" si="234"/>
        <v>10.238980704473327</v>
      </c>
      <c r="BL281" s="810">
        <f t="shared" si="235"/>
        <v>88.79174768915118</v>
      </c>
      <c r="BM281" s="810">
        <f t="shared" si="236"/>
        <v>150.0130954889182</v>
      </c>
      <c r="BN281" s="810">
        <f t="shared" si="237"/>
        <v>22.666568581680615</v>
      </c>
      <c r="BO281" s="810">
        <f t="shared" si="238"/>
        <v>0</v>
      </c>
      <c r="BP281" s="810">
        <f t="shared" si="239"/>
        <v>61.46414771061422</v>
      </c>
      <c r="BQ281" s="830">
        <f t="shared" si="240"/>
        <v>0.83084792339299995</v>
      </c>
      <c r="BR281" s="830">
        <f t="shared" si="241"/>
        <v>261.99551873974355</v>
      </c>
      <c r="BS281" s="830">
        <f t="shared" si="242"/>
        <v>32.902293679964011</v>
      </c>
      <c r="BT281" s="810">
        <f t="shared" si="243"/>
        <v>18.650203612295975</v>
      </c>
      <c r="BU281" s="810">
        <f t="shared" si="244"/>
        <v>27.748683743820365</v>
      </c>
      <c r="BV281" s="810">
        <f t="shared" si="245"/>
        <v>0</v>
      </c>
      <c r="BW281" s="830">
        <f t="shared" si="246"/>
        <v>8.4295453217598535</v>
      </c>
      <c r="BX281" s="816">
        <f t="shared" si="247"/>
        <v>1083.0128741141914</v>
      </c>
      <c r="BY281" s="755">
        <f t="shared" si="273"/>
        <v>0.1876972052190973</v>
      </c>
      <c r="BZ281" s="805">
        <f t="shared" ca="1" si="271"/>
        <v>82.997871223085454</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66.775621482356001</v>
      </c>
      <c r="BF282" s="808">
        <f t="shared" si="229"/>
        <v>0</v>
      </c>
      <c r="BG282" s="829">
        <f t="shared" si="230"/>
        <v>370.37763844429566</v>
      </c>
      <c r="BH282" s="829">
        <f t="shared" si="231"/>
        <v>54.939816671482923</v>
      </c>
      <c r="BI282" s="829">
        <f t="shared" si="232"/>
        <v>0</v>
      </c>
      <c r="BJ282" s="829">
        <f t="shared" si="233"/>
        <v>0</v>
      </c>
      <c r="BK282" s="829">
        <f t="shared" si="234"/>
        <v>13.054190206708293</v>
      </c>
      <c r="BL282" s="810">
        <f t="shared" si="235"/>
        <v>121.65787590563144</v>
      </c>
      <c r="BM282" s="810">
        <f t="shared" si="236"/>
        <v>205.19875365007633</v>
      </c>
      <c r="BN282" s="810">
        <f t="shared" si="237"/>
        <v>31.272109324176732</v>
      </c>
      <c r="BO282" s="810">
        <f t="shared" si="238"/>
        <v>0</v>
      </c>
      <c r="BP282" s="810">
        <f t="shared" si="239"/>
        <v>83.493274832609259</v>
      </c>
      <c r="BQ282" s="830">
        <f t="shared" si="240"/>
        <v>1.2267930624378751</v>
      </c>
      <c r="BR282" s="830">
        <f t="shared" si="241"/>
        <v>355.58081985806399</v>
      </c>
      <c r="BS282" s="830">
        <f t="shared" si="242"/>
        <v>45.331982951118832</v>
      </c>
      <c r="BT282" s="810">
        <f t="shared" si="243"/>
        <v>28.895023952260654</v>
      </c>
      <c r="BU282" s="810">
        <f t="shared" si="244"/>
        <v>41.830587000656408</v>
      </c>
      <c r="BV282" s="810">
        <f t="shared" si="245"/>
        <v>0</v>
      </c>
      <c r="BW282" s="830">
        <f t="shared" si="246"/>
        <v>11.330931288154408</v>
      </c>
      <c r="BX282" s="816">
        <f t="shared" si="247"/>
        <v>1430.9654186300288</v>
      </c>
      <c r="BY282" s="755">
        <f t="shared" si="273"/>
        <v>0.24800093910399112</v>
      </c>
      <c r="BZ282" s="805">
        <f t="shared" ca="1" si="271"/>
        <v>84.465666204450997</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15.168297126762688</v>
      </c>
      <c r="BF283" s="808">
        <f t="shared" si="229"/>
        <v>0</v>
      </c>
      <c r="BG283" s="829">
        <f t="shared" si="230"/>
        <v>100.7072262014955</v>
      </c>
      <c r="BH283" s="829">
        <f t="shared" si="231"/>
        <v>21.746469325872727</v>
      </c>
      <c r="BI283" s="829">
        <f t="shared" si="232"/>
        <v>0</v>
      </c>
      <c r="BJ283" s="829">
        <f t="shared" si="233"/>
        <v>0</v>
      </c>
      <c r="BK283" s="829">
        <f t="shared" si="234"/>
        <v>5.7916330477270872</v>
      </c>
      <c r="BL283" s="810">
        <f t="shared" si="235"/>
        <v>43.375110677940235</v>
      </c>
      <c r="BM283" s="810">
        <f t="shared" si="236"/>
        <v>91.448583257379809</v>
      </c>
      <c r="BN283" s="810">
        <f t="shared" si="237"/>
        <v>20.082991772219263</v>
      </c>
      <c r="BO283" s="810">
        <f t="shared" si="238"/>
        <v>0</v>
      </c>
      <c r="BP283" s="810">
        <f t="shared" si="239"/>
        <v>38.582059508745203</v>
      </c>
      <c r="BQ283" s="830">
        <f t="shared" si="240"/>
        <v>0.73825804451825505</v>
      </c>
      <c r="BR283" s="830">
        <f t="shared" si="241"/>
        <v>316.78240637683058</v>
      </c>
      <c r="BS283" s="830">
        <f t="shared" si="242"/>
        <v>37.323027829430316</v>
      </c>
      <c r="BT283" s="810">
        <f t="shared" si="243"/>
        <v>25.230850543830112</v>
      </c>
      <c r="BU283" s="810">
        <f t="shared" si="244"/>
        <v>35.316335793999762</v>
      </c>
      <c r="BV283" s="810">
        <f t="shared" si="245"/>
        <v>0</v>
      </c>
      <c r="BW283" s="830">
        <f t="shared" si="246"/>
        <v>6.4879922640822691</v>
      </c>
      <c r="BX283" s="816">
        <f t="shared" si="247"/>
        <v>758.78124177083396</v>
      </c>
      <c r="BY283" s="755">
        <f t="shared" si="273"/>
        <v>0.13150454796721558</v>
      </c>
      <c r="BZ283" s="805">
        <f t="shared" ca="1" si="271"/>
        <v>107.59684914504642</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97.796035792876808</v>
      </c>
      <c r="BF284" s="808">
        <f t="shared" si="229"/>
        <v>0</v>
      </c>
      <c r="BG284" s="829">
        <f t="shared" si="230"/>
        <v>573.56867668521249</v>
      </c>
      <c r="BH284" s="829">
        <f t="shared" si="231"/>
        <v>88.822128622129185</v>
      </c>
      <c r="BI284" s="829">
        <f t="shared" si="232"/>
        <v>0</v>
      </c>
      <c r="BJ284" s="829">
        <f t="shared" si="233"/>
        <v>0</v>
      </c>
      <c r="BK284" s="829">
        <f t="shared" si="234"/>
        <v>20.94073119469439</v>
      </c>
      <c r="BL284" s="810">
        <f t="shared" si="235"/>
        <v>202.67056517047632</v>
      </c>
      <c r="BM284" s="810">
        <f t="shared" si="236"/>
        <v>363.60993063612295</v>
      </c>
      <c r="BN284" s="810">
        <f t="shared" si="237"/>
        <v>50.241699550200693</v>
      </c>
      <c r="BO284" s="810">
        <f t="shared" si="238"/>
        <v>0</v>
      </c>
      <c r="BP284" s="810">
        <f t="shared" si="239"/>
        <v>141.14055345982777</v>
      </c>
      <c r="BQ284" s="830">
        <f t="shared" si="240"/>
        <v>1.7785719787170151</v>
      </c>
      <c r="BR284" s="830">
        <f t="shared" si="241"/>
        <v>647.52428888868201</v>
      </c>
      <c r="BS284" s="830">
        <f t="shared" si="242"/>
        <v>86.135986717430384</v>
      </c>
      <c r="BT284" s="810">
        <f t="shared" si="243"/>
        <v>43.994044803033368</v>
      </c>
      <c r="BU284" s="810">
        <f t="shared" si="244"/>
        <v>84.572830122907931</v>
      </c>
      <c r="BV284" s="810">
        <f t="shared" si="245"/>
        <v>0</v>
      </c>
      <c r="BW284" s="830">
        <f t="shared" si="246"/>
        <v>13.95238832259038</v>
      </c>
      <c r="BX284" s="816">
        <f t="shared" si="247"/>
        <v>2416.7484319449018</v>
      </c>
      <c r="BY284" s="755">
        <f t="shared" si="273"/>
        <v>0.41884721524175073</v>
      </c>
      <c r="BZ284" s="805">
        <f t="shared" ca="1" si="271"/>
        <v>89.843818258664783</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157.31119698085342</v>
      </c>
      <c r="BF286" s="808">
        <f t="shared" si="229"/>
        <v>0</v>
      </c>
      <c r="BG286" s="829">
        <f t="shared" si="230"/>
        <v>975.56932428775451</v>
      </c>
      <c r="BH286" s="829">
        <f t="shared" si="231"/>
        <v>171.35468717360314</v>
      </c>
      <c r="BI286" s="829">
        <f t="shared" si="232"/>
        <v>0</v>
      </c>
      <c r="BJ286" s="829">
        <f t="shared" si="233"/>
        <v>0</v>
      </c>
      <c r="BK286" s="829">
        <f t="shared" si="234"/>
        <v>42.34234562563789</v>
      </c>
      <c r="BL286" s="810">
        <f t="shared" si="235"/>
        <v>375.25909741340428</v>
      </c>
      <c r="BM286" s="810">
        <f t="shared" si="236"/>
        <v>756.41231677571022</v>
      </c>
      <c r="BN286" s="810">
        <f t="shared" si="237"/>
        <v>132.61774385028684</v>
      </c>
      <c r="BO286" s="810">
        <f t="shared" si="238"/>
        <v>0</v>
      </c>
      <c r="BP286" s="810">
        <f t="shared" si="239"/>
        <v>311.40610963363656</v>
      </c>
      <c r="BQ286" s="830">
        <f t="shared" si="240"/>
        <v>4.9305256848936549</v>
      </c>
      <c r="BR286" s="830">
        <f t="shared" si="241"/>
        <v>2027.5779504221634</v>
      </c>
      <c r="BS286" s="830">
        <f t="shared" si="242"/>
        <v>253.71854429252392</v>
      </c>
      <c r="BT286" s="810">
        <f t="shared" si="243"/>
        <v>168.46477197701265</v>
      </c>
      <c r="BU286" s="810">
        <f t="shared" si="244"/>
        <v>243.72370059056212</v>
      </c>
      <c r="BV286" s="810">
        <f t="shared" si="245"/>
        <v>0</v>
      </c>
      <c r="BW286" s="830">
        <f t="shared" si="246"/>
        <v>45.188268274912559</v>
      </c>
      <c r="BX286" s="816">
        <f t="shared" si="247"/>
        <v>5665.8765829829554</v>
      </c>
      <c r="BY286" s="755">
        <f t="shared" si="273"/>
        <v>0.98195434713742724</v>
      </c>
      <c r="BZ286" s="805">
        <f t="shared" ca="1" si="271"/>
        <v>100.00108194933424</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157.29191755044033</v>
      </c>
      <c r="BF287" s="808">
        <f t="shared" si="229"/>
        <v>0</v>
      </c>
      <c r="BG287" s="829">
        <f t="shared" si="230"/>
        <v>977.19716335316161</v>
      </c>
      <c r="BH287" s="829">
        <f t="shared" si="231"/>
        <v>168.94707985433618</v>
      </c>
      <c r="BI287" s="829">
        <f t="shared" si="232"/>
        <v>0</v>
      </c>
      <c r="BJ287" s="829">
        <f t="shared" si="233"/>
        <v>0</v>
      </c>
      <c r="BK287" s="829">
        <f t="shared" si="234"/>
        <v>41.972285528854648</v>
      </c>
      <c r="BL287" s="810">
        <f t="shared" si="235"/>
        <v>373.04683826645788</v>
      </c>
      <c r="BM287" s="810">
        <f t="shared" si="236"/>
        <v>750.94871548518893</v>
      </c>
      <c r="BN287" s="810">
        <f t="shared" si="237"/>
        <v>127.9451229343822</v>
      </c>
      <c r="BO287" s="810">
        <f t="shared" si="238"/>
        <v>0</v>
      </c>
      <c r="BP287" s="810">
        <f t="shared" si="239"/>
        <v>307.37122137762725</v>
      </c>
      <c r="BQ287" s="830">
        <f t="shared" si="240"/>
        <v>4.563495321699345</v>
      </c>
      <c r="BR287" s="830">
        <f t="shared" si="241"/>
        <v>1906.3894570719128</v>
      </c>
      <c r="BS287" s="830">
        <f t="shared" si="242"/>
        <v>241.77570661967994</v>
      </c>
      <c r="BT287" s="810">
        <f t="shared" si="243"/>
        <v>150.79112356026829</v>
      </c>
      <c r="BU287" s="810">
        <f t="shared" si="244"/>
        <v>227.427008769498</v>
      </c>
      <c r="BV287" s="810">
        <f t="shared" si="245"/>
        <v>0</v>
      </c>
      <c r="BW287" s="830">
        <f t="shared" si="246"/>
        <v>41.445682435047402</v>
      </c>
      <c r="BX287" s="816">
        <f t="shared" si="247"/>
        <v>5477.1128181285549</v>
      </c>
      <c r="BY287" s="755">
        <f t="shared" si="273"/>
        <v>0.94923965652141329</v>
      </c>
      <c r="BZ287" s="805">
        <f t="shared" ca="1" si="271"/>
        <v>99.380592567398736</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125.48157777398336</v>
      </c>
      <c r="BF288" s="808">
        <f t="shared" si="229"/>
        <v>0</v>
      </c>
      <c r="BG288" s="829">
        <f t="shared" si="230"/>
        <v>733.71253794138545</v>
      </c>
      <c r="BH288" s="829">
        <f t="shared" si="231"/>
        <v>134.4946580662195</v>
      </c>
      <c r="BI288" s="829">
        <f t="shared" si="232"/>
        <v>0</v>
      </c>
      <c r="BJ288" s="829">
        <f t="shared" si="233"/>
        <v>0</v>
      </c>
      <c r="BK288" s="829">
        <f t="shared" si="234"/>
        <v>33.682175299267861</v>
      </c>
      <c r="BL288" s="810">
        <f t="shared" si="235"/>
        <v>273.48723919116992</v>
      </c>
      <c r="BM288" s="810">
        <f t="shared" si="236"/>
        <v>565.03868174861179</v>
      </c>
      <c r="BN288" s="810">
        <f t="shared" si="237"/>
        <v>99.624534870156381</v>
      </c>
      <c r="BO288" s="810">
        <f t="shared" si="238"/>
        <v>0</v>
      </c>
      <c r="BP288" s="810">
        <f t="shared" si="239"/>
        <v>229.91957230006679</v>
      </c>
      <c r="BQ288" s="830">
        <f t="shared" si="240"/>
        <v>3.6955040482604851</v>
      </c>
      <c r="BR288" s="830">
        <f t="shared" si="241"/>
        <v>1464.7457488638536</v>
      </c>
      <c r="BS288" s="830">
        <f t="shared" si="242"/>
        <v>187.77052712116389</v>
      </c>
      <c r="BT288" s="810">
        <f t="shared" si="243"/>
        <v>114.7671193189812</v>
      </c>
      <c r="BU288" s="810">
        <f t="shared" si="244"/>
        <v>162.06692013089392</v>
      </c>
      <c r="BV288" s="810">
        <f t="shared" si="245"/>
        <v>0</v>
      </c>
      <c r="BW288" s="830">
        <f t="shared" si="246"/>
        <v>33.888364555768632</v>
      </c>
      <c r="BX288" s="816">
        <f t="shared" si="247"/>
        <v>4162.3751612297829</v>
      </c>
      <c r="BY288" s="755">
        <f t="shared" si="273"/>
        <v>0.72138217698956375</v>
      </c>
      <c r="BZ288" s="805">
        <f t="shared" ca="1" si="271"/>
        <v>97.950989120650831</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13.263265409248255</v>
      </c>
      <c r="BF289" s="808">
        <f t="shared" si="229"/>
        <v>0</v>
      </c>
      <c r="BG289" s="829">
        <f t="shared" si="230"/>
        <v>71.452380392915231</v>
      </c>
      <c r="BH289" s="829">
        <f t="shared" si="231"/>
        <v>8.9055943287642982</v>
      </c>
      <c r="BI289" s="829">
        <f t="shared" si="232"/>
        <v>0</v>
      </c>
      <c r="BJ289" s="829">
        <f t="shared" si="233"/>
        <v>0</v>
      </c>
      <c r="BK289" s="829">
        <f t="shared" si="234"/>
        <v>2.6459388755715807</v>
      </c>
      <c r="BL289" s="810">
        <f t="shared" si="235"/>
        <v>21.792480093033891</v>
      </c>
      <c r="BM289" s="810">
        <f t="shared" si="236"/>
        <v>33.141676724172555</v>
      </c>
      <c r="BN289" s="810">
        <f t="shared" si="237"/>
        <v>5.7759971839098574</v>
      </c>
      <c r="BO289" s="810">
        <f t="shared" si="238"/>
        <v>0</v>
      </c>
      <c r="BP289" s="810">
        <f t="shared" si="239"/>
        <v>14.430386779761436</v>
      </c>
      <c r="BQ289" s="830">
        <f t="shared" si="240"/>
        <v>0.25893287782160151</v>
      </c>
      <c r="BR289" s="830">
        <f t="shared" si="241"/>
        <v>70.868062232625093</v>
      </c>
      <c r="BS289" s="830">
        <f t="shared" si="242"/>
        <v>11.323031656469478</v>
      </c>
      <c r="BT289" s="810">
        <f t="shared" si="243"/>
        <v>7.0400216784382641</v>
      </c>
      <c r="BU289" s="810">
        <f t="shared" si="244"/>
        <v>9.3789487818796964</v>
      </c>
      <c r="BV289" s="810">
        <f t="shared" si="245"/>
        <v>0</v>
      </c>
      <c r="BW289" s="830">
        <f t="shared" si="246"/>
        <v>4.6974601962626839</v>
      </c>
      <c r="BX289" s="816">
        <f t="shared" si="247"/>
        <v>274.9741772108739</v>
      </c>
      <c r="BY289" s="755">
        <f t="shared" si="273"/>
        <v>4.7655836605004144E-2</v>
      </c>
      <c r="BZ289" s="805">
        <f t="shared" ca="1" si="271"/>
        <v>81.540635806072743</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79.175157366564804</v>
      </c>
      <c r="BF290" s="808">
        <f t="shared" si="229"/>
        <v>0</v>
      </c>
      <c r="BG290" s="829">
        <f t="shared" si="230"/>
        <v>479.77417536717246</v>
      </c>
      <c r="BH290" s="829">
        <f t="shared" si="231"/>
        <v>84.552347119088793</v>
      </c>
      <c r="BI290" s="829">
        <f t="shared" si="232"/>
        <v>0</v>
      </c>
      <c r="BJ290" s="829">
        <f t="shared" si="233"/>
        <v>0</v>
      </c>
      <c r="BK290" s="829">
        <f t="shared" si="234"/>
        <v>20.775719577833247</v>
      </c>
      <c r="BL290" s="810">
        <f t="shared" si="235"/>
        <v>178.00688582482471</v>
      </c>
      <c r="BM290" s="810">
        <f t="shared" si="236"/>
        <v>354.6062707312102</v>
      </c>
      <c r="BN290" s="810">
        <f t="shared" si="237"/>
        <v>62.31007917917379</v>
      </c>
      <c r="BO290" s="810">
        <f t="shared" si="238"/>
        <v>0</v>
      </c>
      <c r="BP290" s="810">
        <f t="shared" si="239"/>
        <v>146.31329703554141</v>
      </c>
      <c r="BQ290" s="830">
        <f t="shared" si="240"/>
        <v>2.3584001890477952</v>
      </c>
      <c r="BR290" s="830">
        <f t="shared" si="241"/>
        <v>833.85414670673617</v>
      </c>
      <c r="BS290" s="830">
        <f t="shared" si="242"/>
        <v>113.67821234848491</v>
      </c>
      <c r="BT290" s="810">
        <f t="shared" si="243"/>
        <v>64.700078390615872</v>
      </c>
      <c r="BU290" s="810">
        <f t="shared" si="244"/>
        <v>104.4005449688506</v>
      </c>
      <c r="BV290" s="810">
        <f t="shared" si="245"/>
        <v>0</v>
      </c>
      <c r="BW290" s="830">
        <f t="shared" si="246"/>
        <v>22.850171869744955</v>
      </c>
      <c r="BX290" s="816">
        <f t="shared" si="247"/>
        <v>2547.35548667489</v>
      </c>
      <c r="BY290" s="755">
        <f t="shared" si="273"/>
        <v>0.44148275332320452</v>
      </c>
      <c r="BZ290" s="805">
        <f t="shared" ca="1" si="271"/>
        <v>95.959434934146216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44.140537612248956</v>
      </c>
      <c r="BF291" s="808">
        <f t="shared" si="229"/>
        <v>0</v>
      </c>
      <c r="BG291" s="829">
        <f t="shared" si="230"/>
        <v>281.67538160993956</v>
      </c>
      <c r="BH291" s="829">
        <f t="shared" si="231"/>
        <v>46.964427429170648</v>
      </c>
      <c r="BI291" s="829">
        <f t="shared" si="232"/>
        <v>0</v>
      </c>
      <c r="BJ291" s="829">
        <f t="shared" si="233"/>
        <v>0</v>
      </c>
      <c r="BK291" s="829">
        <f t="shared" si="234"/>
        <v>11.004969111088652</v>
      </c>
      <c r="BL291" s="810">
        <f t="shared" si="235"/>
        <v>98.551911373653553</v>
      </c>
      <c r="BM291" s="810">
        <f t="shared" si="236"/>
        <v>192.23587671540096</v>
      </c>
      <c r="BN291" s="810">
        <f t="shared" si="237"/>
        <v>31.074779540125125</v>
      </c>
      <c r="BO291" s="810">
        <f t="shared" si="238"/>
        <v>0</v>
      </c>
      <c r="BP291" s="810">
        <f t="shared" si="239"/>
        <v>79.109090967261295</v>
      </c>
      <c r="BQ291" s="830">
        <f t="shared" si="240"/>
        <v>1.2090434389048801</v>
      </c>
      <c r="BR291" s="830">
        <f t="shared" si="241"/>
        <v>417.2676044823807</v>
      </c>
      <c r="BS291" s="830">
        <f t="shared" si="242"/>
        <v>57.553079512517428</v>
      </c>
      <c r="BT291" s="810">
        <f t="shared" si="243"/>
        <v>31.239685769525188</v>
      </c>
      <c r="BU291" s="810">
        <f t="shared" si="244"/>
        <v>53.691458897585214</v>
      </c>
      <c r="BV291" s="810">
        <f t="shared" si="245"/>
        <v>0</v>
      </c>
      <c r="BW291" s="830">
        <f t="shared" si="246"/>
        <v>13.466071081332439</v>
      </c>
      <c r="BX291" s="816">
        <f t="shared" si="247"/>
        <v>1359.1839175411349</v>
      </c>
      <c r="BY291" s="755">
        <f t="shared" si="273"/>
        <v>0.23556047097766636</v>
      </c>
      <c r="BZ291" s="805">
        <f t="shared" ca="1" si="271"/>
        <v>94.842983363487392</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1.898055262810048</v>
      </c>
      <c r="BF292" s="808">
        <f t="shared" si="229"/>
        <v>0</v>
      </c>
      <c r="BG292" s="829">
        <f t="shared" si="230"/>
        <v>10.370533594303255</v>
      </c>
      <c r="BH292" s="829">
        <f t="shared" si="231"/>
        <v>2.1706260559393376</v>
      </c>
      <c r="BI292" s="829">
        <f t="shared" si="232"/>
        <v>0</v>
      </c>
      <c r="BJ292" s="829">
        <f t="shared" si="233"/>
        <v>0</v>
      </c>
      <c r="BK292" s="829">
        <f t="shared" si="234"/>
        <v>0.56258288690014235</v>
      </c>
      <c r="BL292" s="810">
        <f t="shared" si="235"/>
        <v>3.5112818108292041</v>
      </c>
      <c r="BM292" s="810">
        <f t="shared" si="236"/>
        <v>8.8645767970399643</v>
      </c>
      <c r="BN292" s="810">
        <f t="shared" si="237"/>
        <v>2.0160563421976829</v>
      </c>
      <c r="BO292" s="810">
        <f t="shared" si="238"/>
        <v>0</v>
      </c>
      <c r="BP292" s="810">
        <f t="shared" si="239"/>
        <v>3.2625835763495505</v>
      </c>
      <c r="BQ292" s="830">
        <f t="shared" si="240"/>
        <v>0.1121672542129005</v>
      </c>
      <c r="BR292" s="830">
        <f t="shared" si="241"/>
        <v>23.423448954489039</v>
      </c>
      <c r="BS292" s="830">
        <f t="shared" si="242"/>
        <v>2.7009521236228498</v>
      </c>
      <c r="BT292" s="810">
        <f t="shared" si="243"/>
        <v>1.6042401388606387</v>
      </c>
      <c r="BU292" s="810">
        <f t="shared" si="244"/>
        <v>2.596604981874473</v>
      </c>
      <c r="BV292" s="810">
        <f t="shared" si="245"/>
        <v>0</v>
      </c>
      <c r="BW292" s="830">
        <f t="shared" si="246"/>
        <v>0.57259034308608381</v>
      </c>
      <c r="BX292" s="816">
        <f t="shared" si="247"/>
        <v>63.666300122515167</v>
      </c>
      <c r="BY292" s="755">
        <f t="shared" si="273"/>
        <v>1.1034020818460168E-2</v>
      </c>
      <c r="BZ292" s="805">
        <f t="shared" ca="1" si="271"/>
        <v>94.634610076604545</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41.29300004992384</v>
      </c>
      <c r="BF293" s="808">
        <f t="shared" si="229"/>
        <v>0</v>
      </c>
      <c r="BG293" s="829">
        <f t="shared" si="230"/>
        <v>193.86208931072895</v>
      </c>
      <c r="BH293" s="829">
        <f t="shared" si="231"/>
        <v>32.997656249622928</v>
      </c>
      <c r="BI293" s="829">
        <f t="shared" si="232"/>
        <v>0</v>
      </c>
      <c r="BJ293" s="829">
        <f t="shared" si="233"/>
        <v>0</v>
      </c>
      <c r="BK293" s="829">
        <f t="shared" si="234"/>
        <v>8.0961251745308491</v>
      </c>
      <c r="BL293" s="810">
        <f t="shared" si="235"/>
        <v>60.912807989177544</v>
      </c>
      <c r="BM293" s="810">
        <f t="shared" si="236"/>
        <v>117.28300686120481</v>
      </c>
      <c r="BN293" s="810">
        <f t="shared" si="237"/>
        <v>19.075125163313384</v>
      </c>
      <c r="BO293" s="810">
        <f t="shared" si="238"/>
        <v>0</v>
      </c>
      <c r="BP293" s="810">
        <f t="shared" si="239"/>
        <v>46.277700777722643</v>
      </c>
      <c r="BQ293" s="830">
        <f t="shared" si="240"/>
        <v>0.89476691740381509</v>
      </c>
      <c r="BR293" s="830">
        <f t="shared" si="241"/>
        <v>238.77713993543952</v>
      </c>
      <c r="BS293" s="830">
        <f t="shared" si="242"/>
        <v>30.910960851658587</v>
      </c>
      <c r="BT293" s="810">
        <f t="shared" si="243"/>
        <v>19.418596169317595</v>
      </c>
      <c r="BU293" s="810">
        <f t="shared" si="244"/>
        <v>28.111804919535356</v>
      </c>
      <c r="BV293" s="810">
        <f t="shared" si="245"/>
        <v>0</v>
      </c>
      <c r="BW293" s="830">
        <f t="shared" si="246"/>
        <v>9.3164477729540938</v>
      </c>
      <c r="BX293" s="816">
        <f t="shared" si="247"/>
        <v>847.22722814253393</v>
      </c>
      <c r="BY293" s="755">
        <f t="shared" si="273"/>
        <v>0.1468331417924669</v>
      </c>
      <c r="BZ293" s="805">
        <f t="shared" ca="1" si="271"/>
        <v>83.075027170755064</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3.92172831004304</v>
      </c>
      <c r="BF294" s="808">
        <f t="shared" si="229"/>
        <v>0</v>
      </c>
      <c r="BG294" s="829">
        <f t="shared" si="230"/>
        <v>19.304902132774426</v>
      </c>
      <c r="BH294" s="829">
        <f t="shared" si="231"/>
        <v>2.9317342539071474</v>
      </c>
      <c r="BI294" s="829">
        <f t="shared" si="232"/>
        <v>0</v>
      </c>
      <c r="BJ294" s="829">
        <f t="shared" si="233"/>
        <v>0</v>
      </c>
      <c r="BK294" s="829">
        <f t="shared" si="234"/>
        <v>0.60120466203367928</v>
      </c>
      <c r="BL294" s="810">
        <f t="shared" si="235"/>
        <v>4.8407755597800319</v>
      </c>
      <c r="BM294" s="810">
        <f t="shared" si="236"/>
        <v>9.7575842435356659</v>
      </c>
      <c r="BN294" s="810">
        <f t="shared" si="237"/>
        <v>1.3344056158132527</v>
      </c>
      <c r="BO294" s="810">
        <f t="shared" si="238"/>
        <v>0</v>
      </c>
      <c r="BP294" s="810">
        <f t="shared" si="239"/>
        <v>3.7225015005637236</v>
      </c>
      <c r="BQ294" s="830">
        <f t="shared" si="240"/>
        <v>8.1208517103358996E-2</v>
      </c>
      <c r="BR294" s="830">
        <f t="shared" si="241"/>
        <v>12.163071768220483</v>
      </c>
      <c r="BS294" s="830">
        <f t="shared" si="242"/>
        <v>2.248280868960729</v>
      </c>
      <c r="BT294" s="810">
        <f t="shared" si="243"/>
        <v>2.1468621288624536</v>
      </c>
      <c r="BU294" s="810">
        <f t="shared" si="244"/>
        <v>2.6912211839200766</v>
      </c>
      <c r="BV294" s="810">
        <f t="shared" si="245"/>
        <v>0</v>
      </c>
      <c r="BW294" s="830">
        <f t="shared" si="246"/>
        <v>1.4092302905571372</v>
      </c>
      <c r="BX294" s="816">
        <f t="shared" si="247"/>
        <v>67.154711036075199</v>
      </c>
      <c r="BY294" s="755">
        <f t="shared" si="273"/>
        <v>1.1638598099839723E-2</v>
      </c>
      <c r="BZ294" s="805">
        <f t="shared" ca="1" si="271"/>
        <v>71.118427913636211</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32.5152346371504</v>
      </c>
      <c r="BF295" s="808">
        <f t="shared" si="229"/>
        <v>0</v>
      </c>
      <c r="BG295" s="829">
        <f t="shared" si="230"/>
        <v>152.77936577749188</v>
      </c>
      <c r="BH295" s="829">
        <f t="shared" si="231"/>
        <v>23.876544112591272</v>
      </c>
      <c r="BI295" s="829">
        <f t="shared" si="232"/>
        <v>0</v>
      </c>
      <c r="BJ295" s="829">
        <f t="shared" si="233"/>
        <v>0</v>
      </c>
      <c r="BK295" s="829">
        <f t="shared" si="234"/>
        <v>6.1464821348631737</v>
      </c>
      <c r="BL295" s="810">
        <f t="shared" si="235"/>
        <v>49.758044947147276</v>
      </c>
      <c r="BM295" s="810">
        <f t="shared" si="236"/>
        <v>85.702984218822735</v>
      </c>
      <c r="BN295" s="810">
        <f t="shared" si="237"/>
        <v>13.769661555468179</v>
      </c>
      <c r="BO295" s="810">
        <f t="shared" si="238"/>
        <v>0</v>
      </c>
      <c r="BP295" s="810">
        <f t="shared" si="239"/>
        <v>32.033343252864142</v>
      </c>
      <c r="BQ295" s="830">
        <f t="shared" si="240"/>
        <v>0.47769007426774152</v>
      </c>
      <c r="BR295" s="830">
        <f t="shared" si="241"/>
        <v>152.26846291667465</v>
      </c>
      <c r="BS295" s="830">
        <f t="shared" si="242"/>
        <v>21.03531443483925</v>
      </c>
      <c r="BT295" s="810">
        <f t="shared" si="243"/>
        <v>11.488709582538293</v>
      </c>
      <c r="BU295" s="810">
        <f t="shared" si="244"/>
        <v>16.631910965418808</v>
      </c>
      <c r="BV295" s="810">
        <f t="shared" si="245"/>
        <v>0</v>
      </c>
      <c r="BW295" s="830">
        <f t="shared" si="246"/>
        <v>5.6956583798217677</v>
      </c>
      <c r="BX295" s="816">
        <f t="shared" si="247"/>
        <v>604.17940698995949</v>
      </c>
      <c r="BY295" s="755">
        <f t="shared" si="273"/>
        <v>0.10471046914903977</v>
      </c>
      <c r="BZ295" s="805">
        <f t="shared" ca="1" si="271"/>
        <v>80.766596490317838</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7.9144861348707689</v>
      </c>
      <c r="BF296" s="808">
        <f t="shared" si="229"/>
        <v>0</v>
      </c>
      <c r="BG296" s="829">
        <f t="shared" si="230"/>
        <v>37.363396980672668</v>
      </c>
      <c r="BH296" s="829">
        <f t="shared" si="231"/>
        <v>6.5295410697903922</v>
      </c>
      <c r="BI296" s="829">
        <f t="shared" si="232"/>
        <v>0</v>
      </c>
      <c r="BJ296" s="829">
        <f t="shared" si="233"/>
        <v>0</v>
      </c>
      <c r="BK296" s="829">
        <f t="shared" si="234"/>
        <v>1.3082088334714115</v>
      </c>
      <c r="BL296" s="810">
        <f t="shared" si="235"/>
        <v>12.465671423247581</v>
      </c>
      <c r="BM296" s="810">
        <f t="shared" si="236"/>
        <v>25.12713873272418</v>
      </c>
      <c r="BN296" s="810">
        <f t="shared" si="237"/>
        <v>3.2159191954757311</v>
      </c>
      <c r="BO296" s="810">
        <f t="shared" si="238"/>
        <v>0</v>
      </c>
      <c r="BP296" s="810">
        <f t="shared" si="239"/>
        <v>10.344549322433203</v>
      </c>
      <c r="BQ296" s="830">
        <f t="shared" si="240"/>
        <v>0.184275469125112</v>
      </c>
      <c r="BR296" s="830">
        <f t="shared" si="241"/>
        <v>40.524978283417624</v>
      </c>
      <c r="BS296" s="830">
        <f t="shared" si="242"/>
        <v>6.2498132310230208</v>
      </c>
      <c r="BT296" s="810">
        <f t="shared" si="243"/>
        <v>5.1617367558179463</v>
      </c>
      <c r="BU296" s="810">
        <f t="shared" si="244"/>
        <v>7.5490648942802201</v>
      </c>
      <c r="BV296" s="810">
        <f t="shared" si="245"/>
        <v>0</v>
      </c>
      <c r="BW296" s="830">
        <f t="shared" si="246"/>
        <v>3.8603940345332499</v>
      </c>
      <c r="BX296" s="816">
        <f t="shared" si="247"/>
        <v>167.79917436088309</v>
      </c>
      <c r="BY296" s="755">
        <f t="shared" si="273"/>
        <v>2.9081312714191176E-2</v>
      </c>
      <c r="BZ296" s="805">
        <f t="shared" ca="1" si="271"/>
        <v>80.66910984018017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51.776413019771198</v>
      </c>
      <c r="BF297" s="808">
        <f t="shared" si="229"/>
        <v>0</v>
      </c>
      <c r="BG297" s="829">
        <f t="shared" si="230"/>
        <v>312.10481262012581</v>
      </c>
      <c r="BH297" s="829">
        <f t="shared" si="231"/>
        <v>44.553750970568878</v>
      </c>
      <c r="BI297" s="829">
        <f t="shared" si="232"/>
        <v>0</v>
      </c>
      <c r="BJ297" s="829">
        <f t="shared" si="233"/>
        <v>0</v>
      </c>
      <c r="BK297" s="829">
        <f t="shared" si="234"/>
        <v>11.055788876476512</v>
      </c>
      <c r="BL297" s="810">
        <f t="shared" si="235"/>
        <v>104.93862964165527</v>
      </c>
      <c r="BM297" s="810">
        <f t="shared" si="236"/>
        <v>187.06608492938213</v>
      </c>
      <c r="BN297" s="810">
        <f t="shared" si="237"/>
        <v>22.958518414508685</v>
      </c>
      <c r="BO297" s="810">
        <f t="shared" si="238"/>
        <v>0</v>
      </c>
      <c r="BP297" s="810">
        <f t="shared" si="239"/>
        <v>73.585671642176351</v>
      </c>
      <c r="BQ297" s="830">
        <f t="shared" si="240"/>
        <v>0.63051734208582999</v>
      </c>
      <c r="BR297" s="830">
        <f t="shared" si="241"/>
        <v>247.9162265988152</v>
      </c>
      <c r="BS297" s="830">
        <f t="shared" si="242"/>
        <v>31.253754973027295</v>
      </c>
      <c r="BT297" s="810">
        <f t="shared" si="243"/>
        <v>14.399234737182514</v>
      </c>
      <c r="BU297" s="810">
        <f t="shared" si="244"/>
        <v>37.525777427118506</v>
      </c>
      <c r="BV297" s="810">
        <f t="shared" si="245"/>
        <v>0</v>
      </c>
      <c r="BW297" s="830">
        <f t="shared" si="246"/>
        <v>4.5951760745729135</v>
      </c>
      <c r="BX297" s="816">
        <f t="shared" si="247"/>
        <v>1144.3603572674672</v>
      </c>
      <c r="BY297" s="755">
        <f t="shared" si="273"/>
        <v>0.19832935134618149</v>
      </c>
      <c r="BZ297" s="805">
        <f t="shared" ca="1" si="271"/>
        <v>86.491569094427135</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119.97091029304559</v>
      </c>
      <c r="BF298" s="808">
        <f t="shared" si="229"/>
        <v>0</v>
      </c>
      <c r="BG298" s="829">
        <f t="shared" si="230"/>
        <v>725.19918723137425</v>
      </c>
      <c r="BH298" s="829">
        <f t="shared" si="231"/>
        <v>124.34420643842138</v>
      </c>
      <c r="BI298" s="829">
        <f t="shared" si="232"/>
        <v>0</v>
      </c>
      <c r="BJ298" s="829">
        <f t="shared" si="233"/>
        <v>0</v>
      </c>
      <c r="BK298" s="829">
        <f t="shared" si="234"/>
        <v>30.63235837870495</v>
      </c>
      <c r="BL298" s="810">
        <f t="shared" si="235"/>
        <v>267.50081610016633</v>
      </c>
      <c r="BM298" s="810">
        <f t="shared" si="236"/>
        <v>523.29466187859703</v>
      </c>
      <c r="BN298" s="810">
        <f t="shared" si="237"/>
        <v>86.318557509721316</v>
      </c>
      <c r="BO298" s="810">
        <f t="shared" si="238"/>
        <v>0</v>
      </c>
      <c r="BP298" s="810">
        <f t="shared" si="239"/>
        <v>213.087713407303</v>
      </c>
      <c r="BQ298" s="830">
        <f t="shared" si="240"/>
        <v>3.33968224847492</v>
      </c>
      <c r="BR298" s="830">
        <f t="shared" si="241"/>
        <v>1166.8186786721055</v>
      </c>
      <c r="BS298" s="830">
        <f t="shared" si="242"/>
        <v>158.96157693375673</v>
      </c>
      <c r="BT298" s="810">
        <f t="shared" si="243"/>
        <v>91.752444430129998</v>
      </c>
      <c r="BU298" s="810">
        <f t="shared" si="244"/>
        <v>148.21961472185632</v>
      </c>
      <c r="BV298" s="810">
        <f t="shared" si="245"/>
        <v>0</v>
      </c>
      <c r="BW298" s="830">
        <f t="shared" si="246"/>
        <v>31.653790611645142</v>
      </c>
      <c r="BX298" s="816">
        <f t="shared" si="247"/>
        <v>3691.0941988553022</v>
      </c>
      <c r="BY298" s="755">
        <f t="shared" si="273"/>
        <v>0.6397043672192898</v>
      </c>
      <c r="BZ298" s="805">
        <f t="shared" ca="1" si="271"/>
        <v>94.683065867523169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13.613260620144223</v>
      </c>
      <c r="BF299" s="808">
        <f t="shared" si="229"/>
        <v>0</v>
      </c>
      <c r="BG299" s="829">
        <f t="shared" si="230"/>
        <v>102.47211106884866</v>
      </c>
      <c r="BH299" s="829">
        <f t="shared" si="231"/>
        <v>19.558494994789449</v>
      </c>
      <c r="BI299" s="829">
        <f t="shared" si="232"/>
        <v>0</v>
      </c>
      <c r="BJ299" s="829">
        <f t="shared" si="233"/>
        <v>0</v>
      </c>
      <c r="BK299" s="829">
        <f t="shared" si="234"/>
        <v>5.2867469369194815</v>
      </c>
      <c r="BL299" s="810">
        <f t="shared" si="235"/>
        <v>45.296854509433011</v>
      </c>
      <c r="BM299" s="810">
        <f t="shared" si="236"/>
        <v>91.636396220760162</v>
      </c>
      <c r="BN299" s="810">
        <f t="shared" si="237"/>
        <v>17.506715488742476</v>
      </c>
      <c r="BO299" s="810">
        <f t="shared" si="238"/>
        <v>0</v>
      </c>
      <c r="BP299" s="810">
        <f t="shared" si="239"/>
        <v>39.844036981550701</v>
      </c>
      <c r="BQ299" s="830">
        <f t="shared" si="240"/>
        <v>0.66206856101770006</v>
      </c>
      <c r="BR299" s="830">
        <f t="shared" si="241"/>
        <v>289.45148627899607</v>
      </c>
      <c r="BS299" s="830">
        <f t="shared" si="242"/>
        <v>37.745102977277305</v>
      </c>
      <c r="BT299" s="810">
        <f t="shared" si="243"/>
        <v>25.630557596095453</v>
      </c>
      <c r="BU299" s="810">
        <f t="shared" si="244"/>
        <v>37.487112513101941</v>
      </c>
      <c r="BV299" s="810">
        <f t="shared" si="245"/>
        <v>0</v>
      </c>
      <c r="BW299" s="830">
        <f t="shared" si="246"/>
        <v>4.6283763888708718</v>
      </c>
      <c r="BX299" s="816">
        <f t="shared" si="247"/>
        <v>730.81932113654739</v>
      </c>
      <c r="BY299" s="755">
        <f t="shared" si="273"/>
        <v>0.12665846120217458</v>
      </c>
      <c r="BZ299" s="805">
        <f t="shared" ca="1" si="271"/>
        <v>107.58258579186048</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14.196890923392145</v>
      </c>
      <c r="BF300" s="808">
        <f t="shared" si="229"/>
        <v>0</v>
      </c>
      <c r="BG300" s="829">
        <f t="shared" si="230"/>
        <v>87.769547792436995</v>
      </c>
      <c r="BH300" s="829">
        <f t="shared" si="231"/>
        <v>17.988969842436777</v>
      </c>
      <c r="BI300" s="829">
        <f t="shared" si="232"/>
        <v>0</v>
      </c>
      <c r="BJ300" s="829">
        <f t="shared" si="233"/>
        <v>0</v>
      </c>
      <c r="BK300" s="829">
        <f t="shared" si="234"/>
        <v>4.5266849915397716</v>
      </c>
      <c r="BL300" s="810">
        <f t="shared" si="235"/>
        <v>36.311509945210787</v>
      </c>
      <c r="BM300" s="810">
        <f t="shared" si="236"/>
        <v>80.59280344541348</v>
      </c>
      <c r="BN300" s="810">
        <f t="shared" si="237"/>
        <v>14.46908577582618</v>
      </c>
      <c r="BO300" s="810">
        <f t="shared" si="238"/>
        <v>0</v>
      </c>
      <c r="BP300" s="810">
        <f t="shared" si="239"/>
        <v>32.002265174957458</v>
      </c>
      <c r="BQ300" s="830">
        <f t="shared" si="240"/>
        <v>0.58116563027638002</v>
      </c>
      <c r="BR300" s="830">
        <f t="shared" si="241"/>
        <v>228.23950702943458</v>
      </c>
      <c r="BS300" s="830">
        <f t="shared" si="242"/>
        <v>29.117707536188494</v>
      </c>
      <c r="BT300" s="810">
        <f t="shared" si="243"/>
        <v>17.092020183008863</v>
      </c>
      <c r="BU300" s="810">
        <f t="shared" si="244"/>
        <v>25.026084113745409</v>
      </c>
      <c r="BV300" s="810">
        <f t="shared" si="245"/>
        <v>0</v>
      </c>
      <c r="BW300" s="830">
        <f t="shared" si="246"/>
        <v>4.6206797121919241</v>
      </c>
      <c r="BX300" s="816">
        <f t="shared" si="247"/>
        <v>592.53492209605918</v>
      </c>
      <c r="BY300" s="755">
        <f t="shared" si="273"/>
        <v>0.10269236084853713</v>
      </c>
      <c r="BZ300" s="805">
        <f t="shared" ca="1" si="271"/>
        <v>103.98489773498056</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22.36244611518384</v>
      </c>
      <c r="BF301" s="808">
        <f t="shared" si="229"/>
        <v>0</v>
      </c>
      <c r="BG301" s="829">
        <f t="shared" si="230"/>
        <v>139.92215858918607</v>
      </c>
      <c r="BH301" s="829">
        <f t="shared" si="231"/>
        <v>24.987764004169229</v>
      </c>
      <c r="BI301" s="829">
        <f t="shared" si="232"/>
        <v>0</v>
      </c>
      <c r="BJ301" s="829">
        <f t="shared" si="233"/>
        <v>0</v>
      </c>
      <c r="BK301" s="829">
        <f t="shared" si="234"/>
        <v>6.4517032783740964</v>
      </c>
      <c r="BL301" s="810">
        <f t="shared" si="235"/>
        <v>56.311452661495949</v>
      </c>
      <c r="BM301" s="810">
        <f t="shared" si="236"/>
        <v>113.84722938050155</v>
      </c>
      <c r="BN301" s="810">
        <f t="shared" si="237"/>
        <v>21.615079344185698</v>
      </c>
      <c r="BO301" s="810">
        <f t="shared" si="238"/>
        <v>0</v>
      </c>
      <c r="BP301" s="810">
        <f t="shared" si="239"/>
        <v>46.895948899991446</v>
      </c>
      <c r="BQ301" s="830">
        <f t="shared" si="240"/>
        <v>0.72886500931870501</v>
      </c>
      <c r="BR301" s="830">
        <f t="shared" si="241"/>
        <v>255.19988341919495</v>
      </c>
      <c r="BS301" s="830">
        <f t="shared" si="242"/>
        <v>35.59400479065296</v>
      </c>
      <c r="BT301" s="810">
        <f t="shared" si="243"/>
        <v>17.842621243674262</v>
      </c>
      <c r="BU301" s="810">
        <f t="shared" si="244"/>
        <v>29.692400026219566</v>
      </c>
      <c r="BV301" s="810">
        <f t="shared" si="245"/>
        <v>0</v>
      </c>
      <c r="BW301" s="830">
        <f t="shared" si="246"/>
        <v>6.3655451621186163</v>
      </c>
      <c r="BX301" s="816">
        <f t="shared" si="247"/>
        <v>777.81710192426692</v>
      </c>
      <c r="BY301" s="755">
        <f t="shared" si="273"/>
        <v>0.13480365717924903</v>
      </c>
      <c r="BZ301" s="805">
        <f t="shared" ca="1" si="271"/>
        <v>97.727341416249885</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69.798312634325285</v>
      </c>
      <c r="BF302" s="808">
        <f t="shared" si="229"/>
        <v>0</v>
      </c>
      <c r="BG302" s="829">
        <f t="shared" si="230"/>
        <v>395.03536978090051</v>
      </c>
      <c r="BH302" s="829">
        <f t="shared" si="231"/>
        <v>61.808977597025574</v>
      </c>
      <c r="BI302" s="829">
        <f t="shared" si="232"/>
        <v>0</v>
      </c>
      <c r="BJ302" s="829">
        <f t="shared" si="233"/>
        <v>0</v>
      </c>
      <c r="BK302" s="829">
        <f t="shared" si="234"/>
        <v>14.367223171871512</v>
      </c>
      <c r="BL302" s="810">
        <f t="shared" si="235"/>
        <v>129.58099898402631</v>
      </c>
      <c r="BM302" s="810">
        <f t="shared" si="236"/>
        <v>237.21823283191958</v>
      </c>
      <c r="BN302" s="810">
        <f t="shared" si="237"/>
        <v>32.727676900966962</v>
      </c>
      <c r="BO302" s="810">
        <f t="shared" si="238"/>
        <v>0</v>
      </c>
      <c r="BP302" s="810">
        <f t="shared" si="239"/>
        <v>94.345462350802762</v>
      </c>
      <c r="BQ302" s="830">
        <f t="shared" si="240"/>
        <v>1.36758304786213</v>
      </c>
      <c r="BR302" s="830">
        <f t="shared" si="241"/>
        <v>393.92780194447579</v>
      </c>
      <c r="BS302" s="830">
        <f t="shared" si="242"/>
        <v>56.50476162963745</v>
      </c>
      <c r="BT302" s="810">
        <f t="shared" si="243"/>
        <v>31.187245407351021</v>
      </c>
      <c r="BU302" s="810">
        <f t="shared" si="244"/>
        <v>56.014018068789156</v>
      </c>
      <c r="BV302" s="810">
        <f t="shared" si="245"/>
        <v>0</v>
      </c>
      <c r="BW302" s="830">
        <f t="shared" si="246"/>
        <v>16.039189348463641</v>
      </c>
      <c r="BX302" s="816">
        <f t="shared" si="247"/>
        <v>1589.9228536984174</v>
      </c>
      <c r="BY302" s="755">
        <f t="shared" si="273"/>
        <v>0.27554988798932711</v>
      </c>
      <c r="BZ302" s="805">
        <f t="shared" ca="1" si="271"/>
        <v>85.787607690472996</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63.855586894628644</v>
      </c>
      <c r="BF303" s="808">
        <f t="shared" si="229"/>
        <v>0</v>
      </c>
      <c r="BG303" s="829">
        <f t="shared" si="230"/>
        <v>314.39168589104708</v>
      </c>
      <c r="BH303" s="829">
        <f t="shared" si="231"/>
        <v>53.013062437267628</v>
      </c>
      <c r="BI303" s="829">
        <f t="shared" si="232"/>
        <v>0</v>
      </c>
      <c r="BJ303" s="829">
        <f t="shared" si="233"/>
        <v>0</v>
      </c>
      <c r="BK303" s="829">
        <f t="shared" si="234"/>
        <v>13.203639562620717</v>
      </c>
      <c r="BL303" s="810">
        <f t="shared" si="235"/>
        <v>103.61883276087113</v>
      </c>
      <c r="BM303" s="810">
        <f t="shared" si="236"/>
        <v>191.7339731729268</v>
      </c>
      <c r="BN303" s="810">
        <f t="shared" si="237"/>
        <v>31.973971008839442</v>
      </c>
      <c r="BO303" s="810">
        <f t="shared" si="238"/>
        <v>0</v>
      </c>
      <c r="BP303" s="810">
        <f t="shared" si="239"/>
        <v>74.280087633827321</v>
      </c>
      <c r="BQ303" s="830">
        <f t="shared" si="240"/>
        <v>1.49719375889241</v>
      </c>
      <c r="BR303" s="830">
        <f t="shared" si="241"/>
        <v>392.34742711914072</v>
      </c>
      <c r="BS303" s="830">
        <f t="shared" si="242"/>
        <v>54.182933708568441</v>
      </c>
      <c r="BT303" s="810">
        <f t="shared" si="243"/>
        <v>33.565763598162349</v>
      </c>
      <c r="BU303" s="810">
        <f t="shared" si="244"/>
        <v>47.893452563651202</v>
      </c>
      <c r="BV303" s="810">
        <f t="shared" si="245"/>
        <v>0</v>
      </c>
      <c r="BW303" s="830">
        <f t="shared" si="246"/>
        <v>17.054586818379359</v>
      </c>
      <c r="BX303" s="816">
        <f t="shared" si="247"/>
        <v>1392.6121969288236</v>
      </c>
      <c r="BY303" s="755">
        <f t="shared" si="273"/>
        <v>0.24135393360984811</v>
      </c>
      <c r="BZ303" s="805">
        <f t="shared" ca="1" si="271"/>
        <v>83.982362926378769</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29.721236588673602</v>
      </c>
      <c r="BF304" s="808">
        <f t="shared" si="229"/>
        <v>0</v>
      </c>
      <c r="BG304" s="829">
        <f t="shared" si="230"/>
        <v>126.63718091452618</v>
      </c>
      <c r="BH304" s="829">
        <f t="shared" si="231"/>
        <v>18.333405555374174</v>
      </c>
      <c r="BI304" s="829">
        <f t="shared" si="232"/>
        <v>0</v>
      </c>
      <c r="BJ304" s="829">
        <f t="shared" si="233"/>
        <v>0</v>
      </c>
      <c r="BK304" s="829">
        <f t="shared" si="234"/>
        <v>4.5463336647190413</v>
      </c>
      <c r="BL304" s="810">
        <f t="shared" si="235"/>
        <v>35.480804297352222</v>
      </c>
      <c r="BM304" s="810">
        <f t="shared" si="236"/>
        <v>63.809366736917184</v>
      </c>
      <c r="BN304" s="810">
        <f t="shared" si="237"/>
        <v>9.4671257876961974</v>
      </c>
      <c r="BO304" s="810">
        <f t="shared" si="238"/>
        <v>0</v>
      </c>
      <c r="BP304" s="810">
        <f t="shared" si="239"/>
        <v>24.010878934692133</v>
      </c>
      <c r="BQ304" s="830">
        <f t="shared" si="240"/>
        <v>0.47634553119436401</v>
      </c>
      <c r="BR304" s="830">
        <f t="shared" si="241"/>
        <v>96.444164513235364</v>
      </c>
      <c r="BS304" s="830">
        <f t="shared" si="242"/>
        <v>14.401579185445625</v>
      </c>
      <c r="BT304" s="810">
        <f t="shared" si="243"/>
        <v>10.352821977083039</v>
      </c>
      <c r="BU304" s="810">
        <f t="shared" si="244"/>
        <v>14.987515536591143</v>
      </c>
      <c r="BV304" s="810">
        <f t="shared" si="245"/>
        <v>0</v>
      </c>
      <c r="BW304" s="830">
        <f t="shared" si="246"/>
        <v>7.7781265108775219</v>
      </c>
      <c r="BX304" s="816">
        <f t="shared" si="247"/>
        <v>456.44688573437776</v>
      </c>
      <c r="BY304" s="755">
        <f t="shared" si="273"/>
        <v>7.9106912605611396E-2</v>
      </c>
      <c r="BZ304" s="805">
        <f t="shared" ca="1" si="271"/>
        <v>72.560271824883586</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29.76820686587952</v>
      </c>
      <c r="BF306" s="808">
        <f t="shared" si="229"/>
        <v>0</v>
      </c>
      <c r="BG306" s="829">
        <f t="shared" si="230"/>
        <v>185.03489374520294</v>
      </c>
      <c r="BH306" s="829">
        <f t="shared" si="231"/>
        <v>36.269599690608374</v>
      </c>
      <c r="BI306" s="829">
        <f t="shared" si="232"/>
        <v>0</v>
      </c>
      <c r="BJ306" s="829">
        <f t="shared" si="233"/>
        <v>0</v>
      </c>
      <c r="BK306" s="829">
        <f t="shared" si="234"/>
        <v>9.4708956241771531</v>
      </c>
      <c r="BL306" s="810">
        <f t="shared" si="235"/>
        <v>77.559829992538511</v>
      </c>
      <c r="BM306" s="810">
        <f t="shared" si="236"/>
        <v>159.51863225618089</v>
      </c>
      <c r="BN306" s="810">
        <f t="shared" si="237"/>
        <v>30.314763616204662</v>
      </c>
      <c r="BO306" s="810">
        <f t="shared" si="238"/>
        <v>0</v>
      </c>
      <c r="BP306" s="810">
        <f t="shared" si="239"/>
        <v>62.225196752199871</v>
      </c>
      <c r="BQ306" s="830">
        <f t="shared" si="240"/>
        <v>1.136231049072965</v>
      </c>
      <c r="BR306" s="830">
        <f t="shared" si="241"/>
        <v>455.01305927000993</v>
      </c>
      <c r="BS306" s="830">
        <f t="shared" si="242"/>
        <v>58.947965527561387</v>
      </c>
      <c r="BT306" s="810">
        <f t="shared" si="243"/>
        <v>36.858280674018751</v>
      </c>
      <c r="BU306" s="810">
        <f t="shared" si="244"/>
        <v>49.199424546192432</v>
      </c>
      <c r="BV306" s="810">
        <f t="shared" si="245"/>
        <v>0</v>
      </c>
      <c r="BW306" s="830">
        <f t="shared" si="246"/>
        <v>10.153674207575467</v>
      </c>
      <c r="BX306" s="816">
        <f t="shared" si="247"/>
        <v>1201.4706538174228</v>
      </c>
      <c r="BY306" s="755">
        <f t="shared" si="273"/>
        <v>0.20822714970839215</v>
      </c>
      <c r="BZ306" s="805">
        <f t="shared" ca="1" si="271"/>
        <v>102.51259222707438</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12.255273817084721</v>
      </c>
      <c r="BF307" s="808">
        <f t="shared" si="229"/>
        <v>0</v>
      </c>
      <c r="BG307" s="829">
        <f t="shared" si="230"/>
        <v>88.170978202703452</v>
      </c>
      <c r="BH307" s="829">
        <f t="shared" si="231"/>
        <v>16.178412494615788</v>
      </c>
      <c r="BI307" s="829">
        <f t="shared" si="232"/>
        <v>0</v>
      </c>
      <c r="BJ307" s="829">
        <f t="shared" si="233"/>
        <v>0</v>
      </c>
      <c r="BK307" s="829">
        <f t="shared" si="234"/>
        <v>4.5247357154628007</v>
      </c>
      <c r="BL307" s="810">
        <f t="shared" si="235"/>
        <v>35.345466619057831</v>
      </c>
      <c r="BM307" s="810">
        <f t="shared" si="236"/>
        <v>72.80775336610229</v>
      </c>
      <c r="BN307" s="810">
        <f t="shared" si="237"/>
        <v>14.65014475209159</v>
      </c>
      <c r="BO307" s="810">
        <f t="shared" si="238"/>
        <v>0</v>
      </c>
      <c r="BP307" s="810">
        <f t="shared" si="239"/>
        <v>28.655336228276827</v>
      </c>
      <c r="BQ307" s="830">
        <f t="shared" si="240"/>
        <v>0.48797570185100347</v>
      </c>
      <c r="BR307" s="830">
        <f t="shared" si="241"/>
        <v>211.70826298040808</v>
      </c>
      <c r="BS307" s="830">
        <f t="shared" si="242"/>
        <v>28.955774963419081</v>
      </c>
      <c r="BT307" s="810">
        <f t="shared" si="243"/>
        <v>16.099024884000666</v>
      </c>
      <c r="BU307" s="810">
        <f t="shared" si="244"/>
        <v>21.945982252337664</v>
      </c>
      <c r="BV307" s="810">
        <f t="shared" si="245"/>
        <v>0</v>
      </c>
      <c r="BW307" s="830">
        <f t="shared" si="246"/>
        <v>3.4571565840254985</v>
      </c>
      <c r="BX307" s="816">
        <f t="shared" si="247"/>
        <v>555.24227856143727</v>
      </c>
      <c r="BY307" s="755">
        <f t="shared" si="273"/>
        <v>9.6229164395396402E-2</v>
      </c>
      <c r="BZ307" s="805">
        <f t="shared" ca="1" si="271"/>
        <v>105.54615958014486</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9.6787043022924166</v>
      </c>
      <c r="BF308" s="808">
        <f t="shared" si="229"/>
        <v>0</v>
      </c>
      <c r="BG308" s="829">
        <f t="shared" si="230"/>
        <v>59.49618595480873</v>
      </c>
      <c r="BH308" s="829">
        <f t="shared" si="231"/>
        <v>12.336092888397109</v>
      </c>
      <c r="BI308" s="829">
        <f t="shared" si="232"/>
        <v>0</v>
      </c>
      <c r="BJ308" s="829">
        <f t="shared" si="233"/>
        <v>0</v>
      </c>
      <c r="BK308" s="829">
        <f t="shared" si="234"/>
        <v>3.1529941735364582</v>
      </c>
      <c r="BL308" s="810">
        <f t="shared" si="235"/>
        <v>25.272185373972448</v>
      </c>
      <c r="BM308" s="810">
        <f t="shared" si="236"/>
        <v>53.983615420059095</v>
      </c>
      <c r="BN308" s="810">
        <f t="shared" si="237"/>
        <v>11.231125627833739</v>
      </c>
      <c r="BO308" s="810">
        <f t="shared" si="238"/>
        <v>0</v>
      </c>
      <c r="BP308" s="810">
        <f t="shared" si="239"/>
        <v>20.600649867293352</v>
      </c>
      <c r="BQ308" s="830">
        <f t="shared" si="240"/>
        <v>0.46535909504691103</v>
      </c>
      <c r="BR308" s="830">
        <f t="shared" si="241"/>
        <v>171.14722585711689</v>
      </c>
      <c r="BS308" s="830">
        <f t="shared" si="242"/>
        <v>22.733756842114829</v>
      </c>
      <c r="BT308" s="810">
        <f t="shared" si="243"/>
        <v>15.49838304238067</v>
      </c>
      <c r="BU308" s="810">
        <f t="shared" si="244"/>
        <v>18.37678188706478</v>
      </c>
      <c r="BV308" s="810">
        <f t="shared" si="245"/>
        <v>0</v>
      </c>
      <c r="BW308" s="830">
        <f t="shared" si="246"/>
        <v>5.6799981046997559</v>
      </c>
      <c r="BX308" s="816">
        <f t="shared" si="247"/>
        <v>429.65305843661713</v>
      </c>
      <c r="BY308" s="755">
        <f t="shared" si="273"/>
        <v>7.4463268359898985E-2</v>
      </c>
      <c r="BZ308" s="805">
        <f t="shared" ca="1" si="271"/>
        <v>103.11504655631801</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3.7858317462044639</v>
      </c>
      <c r="BF309" s="808">
        <f t="shared" si="229"/>
        <v>0</v>
      </c>
      <c r="BG309" s="829">
        <f t="shared" si="230"/>
        <v>27.697134332647284</v>
      </c>
      <c r="BH309" s="829">
        <f t="shared" si="231"/>
        <v>4.3170248534083298</v>
      </c>
      <c r="BI309" s="829">
        <f t="shared" si="232"/>
        <v>0</v>
      </c>
      <c r="BJ309" s="829">
        <f t="shared" si="233"/>
        <v>0</v>
      </c>
      <c r="BK309" s="829">
        <f t="shared" si="234"/>
        <v>1.1544566282237834</v>
      </c>
      <c r="BL309" s="810">
        <f t="shared" si="235"/>
        <v>8.6527909939755023</v>
      </c>
      <c r="BM309" s="810">
        <f t="shared" si="236"/>
        <v>18.935604865519881</v>
      </c>
      <c r="BN309" s="810">
        <f t="shared" si="237"/>
        <v>3.0329727593799061</v>
      </c>
      <c r="BO309" s="810">
        <f t="shared" si="238"/>
        <v>0</v>
      </c>
      <c r="BP309" s="810">
        <f t="shared" si="239"/>
        <v>7.2750998333645196</v>
      </c>
      <c r="BQ309" s="830">
        <f t="shared" si="240"/>
        <v>8.0266441109739503E-2</v>
      </c>
      <c r="BR309" s="830">
        <f t="shared" si="241"/>
        <v>35.542877170298055</v>
      </c>
      <c r="BS309" s="830">
        <f t="shared" si="242"/>
        <v>5.1994036526543708</v>
      </c>
      <c r="BT309" s="810">
        <f t="shared" si="243"/>
        <v>2.5400403961728202</v>
      </c>
      <c r="BU309" s="810">
        <f t="shared" si="244"/>
        <v>3.4874578045946985</v>
      </c>
      <c r="BV309" s="810">
        <f t="shared" si="245"/>
        <v>0</v>
      </c>
      <c r="BW309" s="830">
        <f t="shared" si="246"/>
        <v>0.72768788905616555</v>
      </c>
      <c r="BX309" s="816">
        <f t="shared" si="247"/>
        <v>122.42864936660953</v>
      </c>
      <c r="BY309" s="755">
        <f t="shared" si="273"/>
        <v>2.1218136805304946E-2</v>
      </c>
      <c r="BZ309" s="805">
        <f t="shared" ca="1" si="271"/>
        <v>97.809806701533944</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43.967530601820002</v>
      </c>
      <c r="BF311" s="808">
        <f t="shared" si="229"/>
        <v>0</v>
      </c>
      <c r="BG311" s="829">
        <f t="shared" si="230"/>
        <v>267.01776796369052</v>
      </c>
      <c r="BH311" s="829">
        <f t="shared" si="231"/>
        <v>54.865040076392873</v>
      </c>
      <c r="BI311" s="829">
        <f t="shared" si="232"/>
        <v>0</v>
      </c>
      <c r="BJ311" s="829">
        <f t="shared" si="233"/>
        <v>0</v>
      </c>
      <c r="BK311" s="829">
        <f t="shared" si="234"/>
        <v>14.285495180495538</v>
      </c>
      <c r="BL311" s="810">
        <f t="shared" si="235"/>
        <v>95.460755067658027</v>
      </c>
      <c r="BM311" s="810">
        <f t="shared" si="236"/>
        <v>224.37247906624859</v>
      </c>
      <c r="BN311" s="810">
        <f t="shared" si="237"/>
        <v>39.441052848306285</v>
      </c>
      <c r="BO311" s="810">
        <f t="shared" si="238"/>
        <v>0</v>
      </c>
      <c r="BP311" s="810">
        <f t="shared" si="239"/>
        <v>81.727086856547842</v>
      </c>
      <c r="BQ311" s="830">
        <f t="shared" si="240"/>
        <v>1.12893770065875</v>
      </c>
      <c r="BR311" s="830">
        <f t="shared" si="241"/>
        <v>493.55174336750127</v>
      </c>
      <c r="BS311" s="830">
        <f t="shared" si="242"/>
        <v>64.355607969594445</v>
      </c>
      <c r="BT311" s="810">
        <f t="shared" si="243"/>
        <v>33.254461349479108</v>
      </c>
      <c r="BU311" s="810">
        <f t="shared" si="244"/>
        <v>37.191543806637966</v>
      </c>
      <c r="BV311" s="810">
        <f t="shared" si="245"/>
        <v>0</v>
      </c>
      <c r="BW311" s="830">
        <f t="shared" si="246"/>
        <v>11.878443668833725</v>
      </c>
      <c r="BX311" s="816">
        <f t="shared" si="247"/>
        <v>1462.4979455238652</v>
      </c>
      <c r="BY311" s="755">
        <f t="shared" si="273"/>
        <v>0.25346584844434406</v>
      </c>
      <c r="BZ311" s="805">
        <f t="shared" ca="1" si="271"/>
        <v>98.163035385401287</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9.28154800369024</v>
      </c>
      <c r="BF312" s="808">
        <f t="shared" si="229"/>
        <v>0</v>
      </c>
      <c r="BG312" s="829">
        <f t="shared" si="230"/>
        <v>50.24059863838815</v>
      </c>
      <c r="BH312" s="829">
        <f t="shared" si="231"/>
        <v>10.83525626369487</v>
      </c>
      <c r="BI312" s="829">
        <f t="shared" si="232"/>
        <v>0</v>
      </c>
      <c r="BJ312" s="829">
        <f t="shared" si="233"/>
        <v>0</v>
      </c>
      <c r="BK312" s="829">
        <f t="shared" si="234"/>
        <v>2.3290932051961892</v>
      </c>
      <c r="BL312" s="810">
        <f t="shared" si="235"/>
        <v>17.4718844387343</v>
      </c>
      <c r="BM312" s="810">
        <f t="shared" si="236"/>
        <v>48.427819283070612</v>
      </c>
      <c r="BN312" s="810">
        <f t="shared" si="237"/>
        <v>7.5987602784630539</v>
      </c>
      <c r="BO312" s="810">
        <f t="shared" si="238"/>
        <v>0</v>
      </c>
      <c r="BP312" s="810">
        <f t="shared" si="239"/>
        <v>14.800006359755541</v>
      </c>
      <c r="BQ312" s="830">
        <f t="shared" si="240"/>
        <v>0.13627197701621349</v>
      </c>
      <c r="BR312" s="830">
        <f t="shared" si="241"/>
        <v>96.748844592324417</v>
      </c>
      <c r="BS312" s="830">
        <f t="shared" si="242"/>
        <v>14.38937506320441</v>
      </c>
      <c r="BT312" s="810">
        <f t="shared" si="243"/>
        <v>7.6687598365446039</v>
      </c>
      <c r="BU312" s="810">
        <f t="shared" si="244"/>
        <v>8.500019722617985</v>
      </c>
      <c r="BV312" s="810">
        <f t="shared" si="245"/>
        <v>0</v>
      </c>
      <c r="BW312" s="830">
        <f t="shared" si="246"/>
        <v>0.7252436188891408</v>
      </c>
      <c r="BX312" s="816">
        <f t="shared" si="247"/>
        <v>289.15348128158973</v>
      </c>
      <c r="BY312" s="755">
        <f t="shared" si="273"/>
        <v>5.0113254988143799E-2</v>
      </c>
      <c r="BZ312" s="805">
        <f t="shared" ca="1" si="271"/>
        <v>99.328582408310666</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0.77064740995297598</v>
      </c>
      <c r="BF313" s="808">
        <f t="shared" si="229"/>
        <v>0</v>
      </c>
      <c r="BG313" s="829">
        <f t="shared" si="230"/>
        <v>2.9193422324844098</v>
      </c>
      <c r="BH313" s="829">
        <f t="shared" si="231"/>
        <v>0.81638830943332086</v>
      </c>
      <c r="BI313" s="829">
        <f t="shared" si="232"/>
        <v>0</v>
      </c>
      <c r="BJ313" s="829">
        <f t="shared" si="233"/>
        <v>0</v>
      </c>
      <c r="BK313" s="829">
        <f t="shared" si="234"/>
        <v>0.22927827487475802</v>
      </c>
      <c r="BL313" s="810">
        <f t="shared" si="235"/>
        <v>1.9217553939171048</v>
      </c>
      <c r="BM313" s="810">
        <f t="shared" si="236"/>
        <v>3.7908710821438842</v>
      </c>
      <c r="BN313" s="810">
        <f t="shared" si="237"/>
        <v>0.62986137089269856</v>
      </c>
      <c r="BO313" s="810">
        <f t="shared" si="238"/>
        <v>0</v>
      </c>
      <c r="BP313" s="810">
        <f t="shared" si="239"/>
        <v>1.5167153688527311</v>
      </c>
      <c r="BQ313" s="830">
        <f t="shared" si="240"/>
        <v>3.041503166772095E-2</v>
      </c>
      <c r="BR313" s="830">
        <f t="shared" si="241"/>
        <v>6.034743695899528</v>
      </c>
      <c r="BS313" s="830">
        <f t="shared" si="242"/>
        <v>1.470594648191115</v>
      </c>
      <c r="BT313" s="810">
        <f t="shared" si="243"/>
        <v>1.4747518993480888</v>
      </c>
      <c r="BU313" s="810">
        <f t="shared" si="244"/>
        <v>1.5975405043274906</v>
      </c>
      <c r="BV313" s="810">
        <f t="shared" si="245"/>
        <v>0</v>
      </c>
      <c r="BW313" s="830">
        <f t="shared" si="246"/>
        <v>1.0986325935124799</v>
      </c>
      <c r="BX313" s="816">
        <f t="shared" si="247"/>
        <v>24.301537815498303</v>
      </c>
      <c r="BY313" s="755">
        <f t="shared" si="273"/>
        <v>4.2117049940205032E-3</v>
      </c>
      <c r="BZ313" s="805">
        <f t="shared" ca="1" si="271"/>
        <v>82.012831998508901</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35.980885058404638</v>
      </c>
      <c r="BF314" s="808">
        <f t="shared" si="229"/>
        <v>0</v>
      </c>
      <c r="BG314" s="829">
        <f t="shared" si="230"/>
        <v>226.9994750949817</v>
      </c>
      <c r="BH314" s="829">
        <f t="shared" si="231"/>
        <v>48.203733117625227</v>
      </c>
      <c r="BI314" s="829">
        <f t="shared" si="232"/>
        <v>0</v>
      </c>
      <c r="BJ314" s="829">
        <f t="shared" si="233"/>
        <v>0</v>
      </c>
      <c r="BK314" s="829">
        <f t="shared" si="234"/>
        <v>12.120141013999273</v>
      </c>
      <c r="BL314" s="810">
        <f t="shared" si="235"/>
        <v>81.111835592513458</v>
      </c>
      <c r="BM314" s="810">
        <f t="shared" si="236"/>
        <v>193.34463054923168</v>
      </c>
      <c r="BN314" s="810">
        <f t="shared" si="237"/>
        <v>33.286836717035548</v>
      </c>
      <c r="BO314" s="810">
        <f t="shared" si="238"/>
        <v>0</v>
      </c>
      <c r="BP314" s="810">
        <f t="shared" si="239"/>
        <v>69.493065645916957</v>
      </c>
      <c r="BQ314" s="830">
        <f t="shared" si="240"/>
        <v>0.88793001135974503</v>
      </c>
      <c r="BR314" s="830">
        <f t="shared" si="241"/>
        <v>408.36995766421933</v>
      </c>
      <c r="BS314" s="830">
        <f t="shared" si="242"/>
        <v>52.817209435106044</v>
      </c>
      <c r="BT314" s="810">
        <f t="shared" si="243"/>
        <v>24.269824984259035</v>
      </c>
      <c r="BU314" s="810">
        <f t="shared" si="244"/>
        <v>28.71426787511502</v>
      </c>
      <c r="BV314" s="810">
        <f t="shared" si="245"/>
        <v>0</v>
      </c>
      <c r="BW314" s="830">
        <f t="shared" si="246"/>
        <v>7.6805409134137559</v>
      </c>
      <c r="BX314" s="816">
        <f t="shared" si="247"/>
        <v>1223.2803336731813</v>
      </c>
      <c r="BY314" s="755">
        <f t="shared" si="273"/>
        <v>0.21200699023798636</v>
      </c>
      <c r="BZ314" s="805">
        <f t="shared" ca="1" si="271"/>
        <v>99.411326569426421</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3.5302067624810878</v>
      </c>
      <c r="BF315" s="808">
        <f t="shared" si="229"/>
        <v>0</v>
      </c>
      <c r="BG315" s="829">
        <f t="shared" si="230"/>
        <v>13.900126350803577</v>
      </c>
      <c r="BH315" s="829">
        <f t="shared" si="231"/>
        <v>3.2798559786227024</v>
      </c>
      <c r="BI315" s="829">
        <f t="shared" si="232"/>
        <v>0</v>
      </c>
      <c r="BJ315" s="829">
        <f t="shared" si="233"/>
        <v>0</v>
      </c>
      <c r="BK315" s="829">
        <f t="shared" si="234"/>
        <v>0.77521933800369291</v>
      </c>
      <c r="BL315" s="810">
        <f t="shared" si="235"/>
        <v>4.2788293269197579</v>
      </c>
      <c r="BM315" s="810">
        <f t="shared" si="236"/>
        <v>9.0228097821204418</v>
      </c>
      <c r="BN315" s="810">
        <f t="shared" si="237"/>
        <v>2.018631021966117</v>
      </c>
      <c r="BO315" s="810">
        <f t="shared" si="238"/>
        <v>0</v>
      </c>
      <c r="BP315" s="810">
        <f t="shared" si="239"/>
        <v>3.5268767074882224</v>
      </c>
      <c r="BQ315" s="830">
        <f t="shared" si="240"/>
        <v>9.2324730343283506E-2</v>
      </c>
      <c r="BR315" s="830">
        <f t="shared" si="241"/>
        <v>30.193138023530562</v>
      </c>
      <c r="BS315" s="830">
        <f t="shared" si="242"/>
        <v>4.6514133677459286</v>
      </c>
      <c r="BT315" s="810">
        <f t="shared" si="243"/>
        <v>3.171564153702064</v>
      </c>
      <c r="BU315" s="810">
        <f t="shared" si="244"/>
        <v>4.4501127030863383</v>
      </c>
      <c r="BV315" s="810">
        <f t="shared" si="245"/>
        <v>0</v>
      </c>
      <c r="BW315" s="830">
        <f t="shared" si="246"/>
        <v>2.8335556301501574</v>
      </c>
      <c r="BX315" s="816">
        <f t="shared" si="247"/>
        <v>85.72466387696393</v>
      </c>
      <c r="BY315" s="755">
        <f t="shared" si="273"/>
        <v>1.4856960810565673E-2</v>
      </c>
      <c r="BZ315" s="805">
        <f t="shared" ca="1" si="271"/>
        <v>85.304176250433372</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6.9862902262190243</v>
      </c>
      <c r="BF316" s="808">
        <f t="shared" si="229"/>
        <v>0</v>
      </c>
      <c r="BG316" s="829">
        <f t="shared" si="230"/>
        <v>40.467884809649959</v>
      </c>
      <c r="BH316" s="829">
        <f t="shared" si="231"/>
        <v>8.8324281094928558</v>
      </c>
      <c r="BI316" s="829">
        <f t="shared" si="232"/>
        <v>0</v>
      </c>
      <c r="BJ316" s="829">
        <f t="shared" si="233"/>
        <v>0</v>
      </c>
      <c r="BK316" s="829">
        <f t="shared" si="234"/>
        <v>1.881574534888329</v>
      </c>
      <c r="BL316" s="810">
        <f t="shared" si="235"/>
        <v>12.064255595616903</v>
      </c>
      <c r="BM316" s="810">
        <f t="shared" si="236"/>
        <v>29.38712673900126</v>
      </c>
      <c r="BN316" s="810">
        <f t="shared" si="237"/>
        <v>5.6275530642602725</v>
      </c>
      <c r="BO316" s="810">
        <f t="shared" si="238"/>
        <v>0</v>
      </c>
      <c r="BP316" s="810">
        <f t="shared" si="239"/>
        <v>9.2494331071244993</v>
      </c>
      <c r="BQ316" s="830">
        <f t="shared" si="240"/>
        <v>0.11508351260039551</v>
      </c>
      <c r="BR316" s="830">
        <f t="shared" si="241"/>
        <v>61.389433287048242</v>
      </c>
      <c r="BS316" s="830">
        <f t="shared" si="242"/>
        <v>8.9900516700936528</v>
      </c>
      <c r="BT316" s="810">
        <f t="shared" si="243"/>
        <v>3.4955077549201308</v>
      </c>
      <c r="BU316" s="810">
        <f t="shared" si="244"/>
        <v>3.6909160319919998</v>
      </c>
      <c r="BV316" s="810">
        <f t="shared" si="245"/>
        <v>0</v>
      </c>
      <c r="BW316" s="830">
        <f t="shared" si="246"/>
        <v>1.5898184859643865</v>
      </c>
      <c r="BX316" s="816">
        <f t="shared" si="247"/>
        <v>193.76735692887195</v>
      </c>
      <c r="BY316" s="755">
        <f t="shared" si="273"/>
        <v>3.3581864285766372E-2</v>
      </c>
      <c r="BZ316" s="805">
        <f t="shared" ca="1" si="271"/>
        <v>94.285136608110463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6.8656761413714884</v>
      </c>
      <c r="BF317" s="808">
        <f t="shared" si="229"/>
        <v>0</v>
      </c>
      <c r="BG317" s="829">
        <f t="shared" si="230"/>
        <v>42.146418824862984</v>
      </c>
      <c r="BH317" s="829">
        <f t="shared" si="231"/>
        <v>8.9905548624832843</v>
      </c>
      <c r="BI317" s="829">
        <f t="shared" si="232"/>
        <v>0</v>
      </c>
      <c r="BJ317" s="829">
        <f t="shared" si="233"/>
        <v>0</v>
      </c>
      <c r="BK317" s="829">
        <f t="shared" si="234"/>
        <v>2.3045655281346891</v>
      </c>
      <c r="BL317" s="810">
        <f t="shared" si="235"/>
        <v>15.071067738494779</v>
      </c>
      <c r="BM317" s="810">
        <f t="shared" si="236"/>
        <v>33.351564486044808</v>
      </c>
      <c r="BN317" s="810">
        <f t="shared" si="237"/>
        <v>5.5909396299031746</v>
      </c>
      <c r="BO317" s="810">
        <f t="shared" si="238"/>
        <v>0</v>
      </c>
      <c r="BP317" s="810">
        <f t="shared" si="239"/>
        <v>11.160587425890908</v>
      </c>
      <c r="BQ317" s="830">
        <f t="shared" si="240"/>
        <v>0.156448001815013</v>
      </c>
      <c r="BR317" s="830">
        <f t="shared" si="241"/>
        <v>68.647122081746119</v>
      </c>
      <c r="BS317" s="830">
        <f t="shared" si="242"/>
        <v>8.5196646215305627</v>
      </c>
      <c r="BT317" s="810">
        <f t="shared" si="243"/>
        <v>3.636675701005319</v>
      </c>
      <c r="BU317" s="810">
        <f t="shared" si="244"/>
        <v>5.1868265052604672</v>
      </c>
      <c r="BV317" s="810">
        <f t="shared" si="245"/>
        <v>0</v>
      </c>
      <c r="BW317" s="830">
        <f t="shared" si="246"/>
        <v>1.7015050033229397</v>
      </c>
      <c r="BX317" s="816">
        <f t="shared" si="247"/>
        <v>213.32961655186654</v>
      </c>
      <c r="BY317" s="755">
        <f t="shared" si="273"/>
        <v>3.6972203908469073E-2</v>
      </c>
      <c r="BZ317" s="805">
        <f t="shared" ca="1" si="271"/>
        <v>96.086864574592212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4.3313496575011676</v>
      </c>
      <c r="BF318" s="808">
        <f t="shared" si="229"/>
        <v>0</v>
      </c>
      <c r="BG318" s="829">
        <f t="shared" si="230"/>
        <v>18.470277445613949</v>
      </c>
      <c r="BH318" s="829">
        <f t="shared" si="231"/>
        <v>3.1461542966387275</v>
      </c>
      <c r="BI318" s="829">
        <f t="shared" si="232"/>
        <v>0</v>
      </c>
      <c r="BJ318" s="829">
        <f t="shared" si="233"/>
        <v>0</v>
      </c>
      <c r="BK318" s="829">
        <f t="shared" si="234"/>
        <v>0.8912709090855242</v>
      </c>
      <c r="BL318" s="810">
        <f t="shared" si="235"/>
        <v>6.6689272914964706</v>
      </c>
      <c r="BM318" s="810">
        <f t="shared" si="236"/>
        <v>14.475521855701059</v>
      </c>
      <c r="BN318" s="810">
        <f t="shared" si="237"/>
        <v>2.5379161695060302</v>
      </c>
      <c r="BO318" s="810">
        <f t="shared" si="238"/>
        <v>0</v>
      </c>
      <c r="BP318" s="810">
        <f t="shared" si="239"/>
        <v>4.4469400355634434</v>
      </c>
      <c r="BQ318" s="830">
        <f t="shared" si="240"/>
        <v>9.2144916107642999E-2</v>
      </c>
      <c r="BR318" s="830">
        <f t="shared" si="241"/>
        <v>23.109979154680733</v>
      </c>
      <c r="BS318" s="830">
        <f t="shared" si="242"/>
        <v>3.8588888146758578</v>
      </c>
      <c r="BT318" s="810">
        <f t="shared" si="243"/>
        <v>2.9095239459360784</v>
      </c>
      <c r="BU318" s="810">
        <f t="shared" si="244"/>
        <v>2.6106770831895849</v>
      </c>
      <c r="BV318" s="810">
        <f t="shared" si="245"/>
        <v>0</v>
      </c>
      <c r="BW318" s="830">
        <f t="shared" si="246"/>
        <v>1.99048938725974</v>
      </c>
      <c r="BX318" s="816">
        <f t="shared" si="247"/>
        <v>89.540060962956019</v>
      </c>
      <c r="BY318" s="755">
        <f t="shared" si="273"/>
        <v>1.5518208139160489E-2</v>
      </c>
      <c r="BZ318" s="805">
        <f t="shared" ca="1" si="271"/>
        <v>79.586966004414379</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3.268320392427472</v>
      </c>
      <c r="BF319" s="808">
        <f t="shared" si="229"/>
        <v>0</v>
      </c>
      <c r="BG319" s="829">
        <f t="shared" si="230"/>
        <v>13.556867734819726</v>
      </c>
      <c r="BH319" s="829">
        <f t="shared" si="231"/>
        <v>1.8902641104774001</v>
      </c>
      <c r="BI319" s="829">
        <f t="shared" si="232"/>
        <v>0</v>
      </c>
      <c r="BJ319" s="829">
        <f t="shared" si="233"/>
        <v>0</v>
      </c>
      <c r="BK319" s="829">
        <f t="shared" si="234"/>
        <v>0.58371590236729953</v>
      </c>
      <c r="BL319" s="810">
        <f t="shared" si="235"/>
        <v>4.3723910467724254</v>
      </c>
      <c r="BM319" s="810">
        <f t="shared" si="236"/>
        <v>8.2875069813782396</v>
      </c>
      <c r="BN319" s="810">
        <f t="shared" si="237"/>
        <v>1.3920414535397339</v>
      </c>
      <c r="BO319" s="810">
        <f t="shared" si="238"/>
        <v>0</v>
      </c>
      <c r="BP319" s="810">
        <f t="shared" si="239"/>
        <v>2.673247195221367</v>
      </c>
      <c r="BQ319" s="830">
        <f t="shared" si="240"/>
        <v>3.6173475865573651E-2</v>
      </c>
      <c r="BR319" s="830">
        <f t="shared" si="241"/>
        <v>11.158591789294659</v>
      </c>
      <c r="BS319" s="830">
        <f t="shared" si="242"/>
        <v>1.8737860498367152</v>
      </c>
      <c r="BT319" s="810">
        <f t="shared" si="243"/>
        <v>0.91502229078953312</v>
      </c>
      <c r="BU319" s="810">
        <f t="shared" si="244"/>
        <v>0.95039797471023191</v>
      </c>
      <c r="BV319" s="810">
        <f t="shared" si="245"/>
        <v>0</v>
      </c>
      <c r="BW319" s="830">
        <f t="shared" si="246"/>
        <v>0.58621390170761623</v>
      </c>
      <c r="BX319" s="816">
        <f t="shared" si="247"/>
        <v>51.544540299207995</v>
      </c>
      <c r="BY319" s="755">
        <f t="shared" si="273"/>
        <v>8.933195892410397E-3</v>
      </c>
      <c r="BZ319" s="805">
        <f t="shared" ca="1" si="271"/>
        <v>76.542216455885196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63.064156499155203</v>
      </c>
      <c r="BF321" s="808">
        <f t="shared" si="229"/>
        <v>0</v>
      </c>
      <c r="BG321" s="829">
        <f t="shared" si="230"/>
        <v>378.42883853762993</v>
      </c>
      <c r="BH321" s="829">
        <f t="shared" si="231"/>
        <v>71.880512062224426</v>
      </c>
      <c r="BI321" s="829">
        <f t="shared" si="232"/>
        <v>0</v>
      </c>
      <c r="BJ321" s="829">
        <f t="shared" si="233"/>
        <v>0</v>
      </c>
      <c r="BK321" s="829">
        <f t="shared" si="234"/>
        <v>17.73223454762573</v>
      </c>
      <c r="BL321" s="810">
        <f t="shared" si="235"/>
        <v>144.29892669276049</v>
      </c>
      <c r="BM321" s="810">
        <f t="shared" si="236"/>
        <v>323.96376181735798</v>
      </c>
      <c r="BN321" s="810">
        <f t="shared" si="237"/>
        <v>55.39343883332004</v>
      </c>
      <c r="BO321" s="810">
        <f t="shared" si="238"/>
        <v>0</v>
      </c>
      <c r="BP321" s="810">
        <f t="shared" si="239"/>
        <v>123.62582235158837</v>
      </c>
      <c r="BQ321" s="830">
        <f t="shared" si="240"/>
        <v>1.7980079381536098</v>
      </c>
      <c r="BR321" s="830">
        <f t="shared" si="241"/>
        <v>815.41066873860473</v>
      </c>
      <c r="BS321" s="830">
        <f t="shared" si="242"/>
        <v>105.01346416601797</v>
      </c>
      <c r="BT321" s="810">
        <f t="shared" si="243"/>
        <v>63.508634845365115</v>
      </c>
      <c r="BU321" s="810">
        <f t="shared" si="244"/>
        <v>95.064833444074921</v>
      </c>
      <c r="BV321" s="810">
        <f t="shared" si="245"/>
        <v>0</v>
      </c>
      <c r="BW321" s="830">
        <f t="shared" si="246"/>
        <v>21.043686696596044</v>
      </c>
      <c r="BX321" s="816">
        <f t="shared" si="247"/>
        <v>2280.2269871704743</v>
      </c>
      <c r="BY321" s="755">
        <f t="shared" si="273"/>
        <v>0.39518665288916366</v>
      </c>
      <c r="BZ321" s="805">
        <f t="shared" ca="1" si="271"/>
        <v>100.56826525482121</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45.256479548052482</v>
      </c>
      <c r="BF322" s="808">
        <f t="shared" si="229"/>
        <v>0</v>
      </c>
      <c r="BG322" s="829">
        <f t="shared" si="230"/>
        <v>277.96890940973771</v>
      </c>
      <c r="BH322" s="829">
        <f t="shared" si="231"/>
        <v>52.090033489858882</v>
      </c>
      <c r="BI322" s="829">
        <f t="shared" si="232"/>
        <v>0</v>
      </c>
      <c r="BJ322" s="829">
        <f t="shared" si="233"/>
        <v>0</v>
      </c>
      <c r="BK322" s="829">
        <f t="shared" si="234"/>
        <v>12.621901585516129</v>
      </c>
      <c r="BL322" s="810">
        <f t="shared" si="235"/>
        <v>102.52881465429049</v>
      </c>
      <c r="BM322" s="810">
        <f t="shared" si="236"/>
        <v>236.0423723661896</v>
      </c>
      <c r="BN322" s="810">
        <f t="shared" si="237"/>
        <v>40.139375142953163</v>
      </c>
      <c r="BO322" s="810">
        <f t="shared" si="238"/>
        <v>0</v>
      </c>
      <c r="BP322" s="810">
        <f t="shared" si="239"/>
        <v>86.444073467409865</v>
      </c>
      <c r="BQ322" s="830">
        <f t="shared" si="240"/>
        <v>1.2897808717955499</v>
      </c>
      <c r="BR322" s="830">
        <f t="shared" si="241"/>
        <v>578.03696202427284</v>
      </c>
      <c r="BS322" s="830">
        <f t="shared" si="242"/>
        <v>74.760526811404119</v>
      </c>
      <c r="BT322" s="810">
        <f t="shared" si="243"/>
        <v>45.039511467990799</v>
      </c>
      <c r="BU322" s="810">
        <f t="shared" si="244"/>
        <v>64.972715389648314</v>
      </c>
      <c r="BV322" s="810">
        <f t="shared" si="245"/>
        <v>0</v>
      </c>
      <c r="BW322" s="830">
        <f t="shared" si="246"/>
        <v>16.66036447383512</v>
      </c>
      <c r="BX322" s="816">
        <f t="shared" si="247"/>
        <v>1633.8518207029554</v>
      </c>
      <c r="BY322" s="755">
        <f t="shared" si="273"/>
        <v>0.28316322715822451</v>
      </c>
      <c r="BZ322" s="805">
        <f t="shared" ca="1" si="271"/>
        <v>100.45101489868331</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71.127972037251354</v>
      </c>
      <c r="BF323" s="808">
        <f t="shared" si="229"/>
        <v>0</v>
      </c>
      <c r="BG323" s="829">
        <f t="shared" si="230"/>
        <v>406.34127237478776</v>
      </c>
      <c r="BH323" s="829">
        <f t="shared" si="231"/>
        <v>85.991855572476879</v>
      </c>
      <c r="BI323" s="829">
        <f t="shared" si="232"/>
        <v>0</v>
      </c>
      <c r="BJ323" s="829">
        <f t="shared" si="233"/>
        <v>0</v>
      </c>
      <c r="BK323" s="829">
        <f t="shared" si="234"/>
        <v>22.702088822333593</v>
      </c>
      <c r="BL323" s="810">
        <f t="shared" si="235"/>
        <v>159.95279959126117</v>
      </c>
      <c r="BM323" s="810">
        <f t="shared" si="236"/>
        <v>351.92703671779577</v>
      </c>
      <c r="BN323" s="810">
        <f t="shared" si="237"/>
        <v>68.677754243638873</v>
      </c>
      <c r="BO323" s="810">
        <f t="shared" si="238"/>
        <v>0</v>
      </c>
      <c r="BP323" s="810">
        <f t="shared" si="239"/>
        <v>142.75689212785076</v>
      </c>
      <c r="BQ323" s="830">
        <f t="shared" si="240"/>
        <v>2.7153352732165699</v>
      </c>
      <c r="BR323" s="830">
        <f t="shared" si="241"/>
        <v>927.03497490334053</v>
      </c>
      <c r="BS323" s="830">
        <f t="shared" si="242"/>
        <v>124.78547261056836</v>
      </c>
      <c r="BT323" s="810">
        <f t="shared" si="243"/>
        <v>74.919042723302425</v>
      </c>
      <c r="BU323" s="810">
        <f t="shared" si="244"/>
        <v>93.140089202168269</v>
      </c>
      <c r="BV323" s="810">
        <f t="shared" si="245"/>
        <v>0</v>
      </c>
      <c r="BW323" s="830">
        <f t="shared" si="246"/>
        <v>20.885999067211788</v>
      </c>
      <c r="BX323" s="816">
        <f t="shared" si="247"/>
        <v>2552.9585852672044</v>
      </c>
      <c r="BY323" s="755">
        <f t="shared" si="273"/>
        <v>0.44245382760263507</v>
      </c>
      <c r="BZ323" s="805">
        <f t="shared" ca="1" si="271"/>
        <v>98.283454548280886</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53.413112511385762</v>
      </c>
      <c r="BF324" s="808">
        <f t="shared" si="229"/>
        <v>0</v>
      </c>
      <c r="BG324" s="829">
        <f t="shared" si="230"/>
        <v>312.48843276495762</v>
      </c>
      <c r="BH324" s="829">
        <f t="shared" si="231"/>
        <v>69.402332040872082</v>
      </c>
      <c r="BI324" s="829">
        <f t="shared" si="232"/>
        <v>0</v>
      </c>
      <c r="BJ324" s="829">
        <f t="shared" si="233"/>
        <v>0</v>
      </c>
      <c r="BK324" s="829">
        <f t="shared" si="234"/>
        <v>18.324575656779199</v>
      </c>
      <c r="BL324" s="810">
        <f t="shared" si="235"/>
        <v>126.26371928952378</v>
      </c>
      <c r="BM324" s="810">
        <f t="shared" si="236"/>
        <v>288.66184693209016</v>
      </c>
      <c r="BN324" s="810">
        <f t="shared" si="237"/>
        <v>56.795527986568196</v>
      </c>
      <c r="BO324" s="810">
        <f t="shared" si="238"/>
        <v>0</v>
      </c>
      <c r="BP324" s="810">
        <f t="shared" si="239"/>
        <v>115.10917916676502</v>
      </c>
      <c r="BQ324" s="830">
        <f t="shared" si="240"/>
        <v>2.1977192697418197</v>
      </c>
      <c r="BR324" s="830">
        <f t="shared" si="241"/>
        <v>764.79912467040151</v>
      </c>
      <c r="BS324" s="830">
        <f t="shared" si="242"/>
        <v>103.9569866426385</v>
      </c>
      <c r="BT324" s="810">
        <f t="shared" si="243"/>
        <v>60.199586353638743</v>
      </c>
      <c r="BU324" s="810">
        <f t="shared" si="244"/>
        <v>73.11008830855036</v>
      </c>
      <c r="BV324" s="810">
        <f t="shared" si="245"/>
        <v>0</v>
      </c>
      <c r="BW324" s="830">
        <f t="shared" si="246"/>
        <v>15.144806611964666</v>
      </c>
      <c r="BX324" s="816">
        <f t="shared" si="247"/>
        <v>2059.8670382058772</v>
      </c>
      <c r="BY324" s="755">
        <f t="shared" si="273"/>
        <v>0.3569960204862872</v>
      </c>
      <c r="BZ324" s="805">
        <f t="shared" ca="1" si="271"/>
        <v>100.05838954874817</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17.714859525865599</v>
      </c>
      <c r="BF325" s="808">
        <f t="shared" si="229"/>
        <v>0</v>
      </c>
      <c r="BG325" s="829">
        <f t="shared" si="230"/>
        <v>93.852839609829942</v>
      </c>
      <c r="BH325" s="829">
        <f t="shared" si="231"/>
        <v>16.589523531604836</v>
      </c>
      <c r="BI325" s="829">
        <f t="shared" si="232"/>
        <v>0</v>
      </c>
      <c r="BJ325" s="829">
        <f t="shared" si="233"/>
        <v>0</v>
      </c>
      <c r="BK325" s="829">
        <f t="shared" si="234"/>
        <v>4.3775131655543538</v>
      </c>
      <c r="BL325" s="810">
        <f t="shared" si="235"/>
        <v>33.68908030173769</v>
      </c>
      <c r="BM325" s="810">
        <f t="shared" si="236"/>
        <v>63.265189785705601</v>
      </c>
      <c r="BN325" s="810">
        <f t="shared" si="237"/>
        <v>11.882226257070661</v>
      </c>
      <c r="BO325" s="810">
        <f t="shared" si="238"/>
        <v>0</v>
      </c>
      <c r="BP325" s="810">
        <f t="shared" si="239"/>
        <v>27.647712961085734</v>
      </c>
      <c r="BQ325" s="830">
        <f t="shared" si="240"/>
        <v>0.51761600347474501</v>
      </c>
      <c r="BR325" s="830">
        <f t="shared" si="241"/>
        <v>162.23585023293856</v>
      </c>
      <c r="BS325" s="830">
        <f t="shared" si="242"/>
        <v>20.828485967929932</v>
      </c>
      <c r="BT325" s="810">
        <f t="shared" si="243"/>
        <v>14.719456369663735</v>
      </c>
      <c r="BU325" s="810">
        <f t="shared" si="244"/>
        <v>20.030000893617849</v>
      </c>
      <c r="BV325" s="810">
        <f t="shared" si="245"/>
        <v>0</v>
      </c>
      <c r="BW325" s="830">
        <f t="shared" si="246"/>
        <v>5.7411924552471225</v>
      </c>
      <c r="BX325" s="816">
        <f t="shared" si="247"/>
        <v>493.09154706132642</v>
      </c>
      <c r="BY325" s="755">
        <f t="shared" si="273"/>
        <v>8.5457807116347734E-2</v>
      </c>
      <c r="BZ325" s="805">
        <f t="shared" ca="1" si="271"/>
        <v>91.502751448981641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28.906996468214082</v>
      </c>
      <c r="BF326" s="808">
        <f t="shared" si="229"/>
        <v>0</v>
      </c>
      <c r="BG326" s="829">
        <f t="shared" si="230"/>
        <v>158.88017626107083</v>
      </c>
      <c r="BH326" s="829">
        <f t="shared" si="231"/>
        <v>27.225175221861051</v>
      </c>
      <c r="BI326" s="829">
        <f t="shared" si="232"/>
        <v>0</v>
      </c>
      <c r="BJ326" s="829">
        <f t="shared" si="233"/>
        <v>0</v>
      </c>
      <c r="BK326" s="829">
        <f t="shared" si="234"/>
        <v>6.917156176478974</v>
      </c>
      <c r="BL326" s="810">
        <f t="shared" si="235"/>
        <v>59.41128189984132</v>
      </c>
      <c r="BM326" s="810">
        <f t="shared" si="236"/>
        <v>106.66465814722795</v>
      </c>
      <c r="BN326" s="810">
        <f t="shared" si="237"/>
        <v>18.386388465600465</v>
      </c>
      <c r="BO326" s="810">
        <f t="shared" si="238"/>
        <v>0</v>
      </c>
      <c r="BP326" s="810">
        <f t="shared" si="239"/>
        <v>43.912593029443194</v>
      </c>
      <c r="BQ326" s="830">
        <f t="shared" si="240"/>
        <v>0.56573226525950004</v>
      </c>
      <c r="BR326" s="830">
        <f t="shared" si="241"/>
        <v>211.24355999261164</v>
      </c>
      <c r="BS326" s="830">
        <f t="shared" si="242"/>
        <v>28.833569844271047</v>
      </c>
      <c r="BT326" s="810">
        <f t="shared" si="243"/>
        <v>14.270927412265992</v>
      </c>
      <c r="BU326" s="810">
        <f t="shared" si="244"/>
        <v>25.059440678267642</v>
      </c>
      <c r="BV326" s="810">
        <f t="shared" si="245"/>
        <v>0</v>
      </c>
      <c r="BW326" s="830">
        <f t="shared" si="246"/>
        <v>3.8692038259395276</v>
      </c>
      <c r="BX326" s="816">
        <f t="shared" si="247"/>
        <v>734.14685968835329</v>
      </c>
      <c r="BY326" s="755">
        <f t="shared" si="273"/>
        <v>0.12723515765829346</v>
      </c>
      <c r="BZ326" s="805">
        <f t="shared" ca="1" si="271"/>
        <v>90.364511237483669</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23.036224451319679</v>
      </c>
      <c r="BF327" s="808">
        <f t="shared" ref="BF327:BF390" si="285">IF(OR(N327="",N327="*"),"",BF$5*N327)</f>
        <v>0</v>
      </c>
      <c r="BG327" s="829">
        <f t="shared" ref="BG327:BG390" si="286">IF(OR(P327="",P327="*"),"",BG$5*P327)</f>
        <v>96.50757478548573</v>
      </c>
      <c r="BH327" s="829">
        <f t="shared" ref="BH327:BH390" si="287">IF(OR(R327="",R327="*"),"",BH$5*R327)</f>
        <v>16.994768513702823</v>
      </c>
      <c r="BI327" s="829">
        <f t="shared" ref="BI327:BI390" si="288">IF(OR(T327="",T327="*"),"",BI$5*T327)</f>
        <v>0</v>
      </c>
      <c r="BJ327" s="829">
        <f t="shared" ref="BJ327:BJ390" si="289">IF(OR(V327="",V327="*"),"",BJ$5*V327)</f>
        <v>0</v>
      </c>
      <c r="BK327" s="829">
        <f t="shared" ref="BK327:BK390" si="290">IF(OR(X327="",X327="*"),"",BK$5*X327)</f>
        <v>5.1953851166916287</v>
      </c>
      <c r="BL327" s="810">
        <f t="shared" ref="BL327:BL390" si="291">IF(OR(Z327="",Z327="*"),"",BL$5*Z327)</f>
        <v>31.68669800252858</v>
      </c>
      <c r="BM327" s="810">
        <f t="shared" ref="BM327:BM390" si="292">IF(OR(AB327="",AB327="*"),"",BM$5*AB327)</f>
        <v>65.898276919824269</v>
      </c>
      <c r="BN327" s="810">
        <f t="shared" ref="BN327:BN390" si="293">IF(OR(AD327="",AD327="*"),"",BN$5*AD327)</f>
        <v>12.493654144840976</v>
      </c>
      <c r="BO327" s="810">
        <f t="shared" ref="BO327:BO390" si="294">IF(OR(AF327="",AF327="*"),"",BO$5*AF327)</f>
        <v>0</v>
      </c>
      <c r="BP327" s="810">
        <f t="shared" ref="BP327:BP390" si="295">IF(OR(AH327="",AH327="*"),"",BP$5*AH327)</f>
        <v>22.730122236621543</v>
      </c>
      <c r="BQ327" s="830">
        <f t="shared" ref="BQ327:BQ390" si="296">IF(OR(AJ327="",AJ327="*"),"",BQ$5*AJ327)</f>
        <v>0.87748561825393501</v>
      </c>
      <c r="BR327" s="830">
        <f t="shared" ref="BR327:BR390" si="297">IF(OR(AL327="",AL327="*"),"",BR$5*AL327)</f>
        <v>147.41373167402003</v>
      </c>
      <c r="BS327" s="830">
        <f t="shared" ref="BS327:BS390" si="298">IF(OR(AN327="",AN327="*"),"",BS$5*AN327)</f>
        <v>21.458932240460808</v>
      </c>
      <c r="BT327" s="810">
        <f t="shared" ref="BT327:BT390" si="299">IF(OR(AP327="",AP327="*"),"",BT$5*AP327)</f>
        <v>18.344339603133957</v>
      </c>
      <c r="BU327" s="810">
        <f t="shared" ref="BU327:BU390" si="300">IF(OR(AR327="",AR327="*"),"",BU$5*AR327)</f>
        <v>18.700436477718011</v>
      </c>
      <c r="BV327" s="810">
        <f t="shared" ref="BV327:BV390" si="301">IF(OR(AT327="",AT327="*"),"",BV$5*AT327)</f>
        <v>0</v>
      </c>
      <c r="BW327" s="830">
        <f t="shared" ref="BW327:BW390" si="302">IF(OR(AV327="",AV327="*"),"",BW$5*AV327)</f>
        <v>12.381251720154307</v>
      </c>
      <c r="BX327" s="816">
        <f t="shared" ref="BX327:BX390" si="303">IF(SUM(BB327:BW327)=0,"",SUM(BB327:BW327))</f>
        <v>493.71888150475627</v>
      </c>
      <c r="BY327" s="755">
        <f t="shared" si="273"/>
        <v>8.5566530590079071E-2</v>
      </c>
      <c r="BZ327" s="805">
        <f t="shared" ca="1" si="271"/>
        <v>78.659387204519433</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11.284902219333887</v>
      </c>
      <c r="BF328" s="808">
        <f t="shared" si="285"/>
        <v>0</v>
      </c>
      <c r="BG328" s="829">
        <f t="shared" si="286"/>
        <v>38.956336242900342</v>
      </c>
      <c r="BH328" s="829">
        <f t="shared" si="287"/>
        <v>7.7455194774956251</v>
      </c>
      <c r="BI328" s="829">
        <f t="shared" si="288"/>
        <v>0</v>
      </c>
      <c r="BJ328" s="829">
        <f t="shared" si="289"/>
        <v>0</v>
      </c>
      <c r="BK328" s="829">
        <f t="shared" si="290"/>
        <v>2.0795161070105643</v>
      </c>
      <c r="BL328" s="810">
        <f t="shared" si="291"/>
        <v>16.295257282195994</v>
      </c>
      <c r="BM328" s="810">
        <f t="shared" si="292"/>
        <v>30.946841377932021</v>
      </c>
      <c r="BN328" s="810">
        <f t="shared" si="293"/>
        <v>6.7414700687888693</v>
      </c>
      <c r="BO328" s="810">
        <f t="shared" si="294"/>
        <v>0</v>
      </c>
      <c r="BP328" s="810">
        <f t="shared" si="295"/>
        <v>14.656143647355412</v>
      </c>
      <c r="BQ328" s="830">
        <f t="shared" si="296"/>
        <v>0.30187751336651952</v>
      </c>
      <c r="BR328" s="830">
        <f t="shared" si="297"/>
        <v>69.316047826250639</v>
      </c>
      <c r="BS328" s="830">
        <f t="shared" si="298"/>
        <v>9.000319206252783</v>
      </c>
      <c r="BT328" s="810">
        <f t="shared" si="299"/>
        <v>10.267512227468172</v>
      </c>
      <c r="BU328" s="810">
        <f t="shared" si="300"/>
        <v>9.6455722081968265</v>
      </c>
      <c r="BV328" s="810">
        <f t="shared" si="301"/>
        <v>0</v>
      </c>
      <c r="BW328" s="830">
        <f t="shared" si="302"/>
        <v>4.5351340257450827</v>
      </c>
      <c r="BX328" s="816">
        <f t="shared" si="303"/>
        <v>231.77244943029274</v>
      </c>
      <c r="BY328" s="755">
        <f t="shared" si="273"/>
        <v>4.016853542986009E-2</v>
      </c>
      <c r="BZ328" s="805">
        <f t="shared" ref="BZ328:BZ391" ca="1" si="327">IFERROR(IF(DA328&gt;0,BY328/DA328*100,""),"")</f>
        <v>81.193179513937011</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9.345724218694512</v>
      </c>
      <c r="BF329" s="808">
        <f t="shared" si="285"/>
        <v>0</v>
      </c>
      <c r="BG329" s="829">
        <f t="shared" si="286"/>
        <v>47.167444658980763</v>
      </c>
      <c r="BH329" s="829">
        <f t="shared" si="287"/>
        <v>6.2675826774796022</v>
      </c>
      <c r="BI329" s="829">
        <f t="shared" si="288"/>
        <v>0</v>
      </c>
      <c r="BJ329" s="829">
        <f t="shared" si="289"/>
        <v>0</v>
      </c>
      <c r="BK329" s="829">
        <f t="shared" si="290"/>
        <v>2.5923237633021015</v>
      </c>
      <c r="BL329" s="810">
        <f t="shared" si="291"/>
        <v>11.320918146272652</v>
      </c>
      <c r="BM329" s="810">
        <f t="shared" si="292"/>
        <v>24.325911180104303</v>
      </c>
      <c r="BN329" s="810">
        <f t="shared" si="293"/>
        <v>4.7446844128542587</v>
      </c>
      <c r="BO329" s="810">
        <f t="shared" si="294"/>
        <v>0</v>
      </c>
      <c r="BP329" s="810">
        <f t="shared" si="295"/>
        <v>6.5279159475029331</v>
      </c>
      <c r="BQ329" s="830">
        <f t="shared" si="296"/>
        <v>0.44240506437653049</v>
      </c>
      <c r="BR329" s="830">
        <f t="shared" si="297"/>
        <v>63.539944445420304</v>
      </c>
      <c r="BS329" s="830">
        <f t="shared" si="298"/>
        <v>10.574261441460774</v>
      </c>
      <c r="BT329" s="810">
        <f t="shared" si="299"/>
        <v>7.1064967939207948</v>
      </c>
      <c r="BU329" s="810">
        <f t="shared" si="300"/>
        <v>7.9975234526708849</v>
      </c>
      <c r="BV329" s="810">
        <f t="shared" si="301"/>
        <v>0</v>
      </c>
      <c r="BW329" s="830">
        <f t="shared" si="302"/>
        <v>5.7212564049151107</v>
      </c>
      <c r="BX329" s="816">
        <f t="shared" si="303"/>
        <v>207.67439260795555</v>
      </c>
      <c r="BY329" s="755">
        <f t="shared" si="273"/>
        <v>3.5992095772609284E-2</v>
      </c>
      <c r="BZ329" s="805">
        <f t="shared" ca="1" si="327"/>
        <v>76.80277182656927</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2.405598013291312</v>
      </c>
      <c r="BF330" s="808">
        <f t="shared" si="285"/>
        <v>0</v>
      </c>
      <c r="BG330" s="829">
        <f t="shared" si="286"/>
        <v>10.383793883604529</v>
      </c>
      <c r="BH330" s="829">
        <f t="shared" si="287"/>
        <v>2.9816663587275949</v>
      </c>
      <c r="BI330" s="829">
        <f t="shared" si="288"/>
        <v>0</v>
      </c>
      <c r="BJ330" s="829">
        <f t="shared" si="289"/>
        <v>0</v>
      </c>
      <c r="BK330" s="829">
        <f t="shared" si="290"/>
        <v>0.52354524637896327</v>
      </c>
      <c r="BL330" s="810">
        <f t="shared" si="291"/>
        <v>4.0705225740598969</v>
      </c>
      <c r="BM330" s="810">
        <f t="shared" si="292"/>
        <v>10.625524361787951</v>
      </c>
      <c r="BN330" s="810">
        <f t="shared" si="293"/>
        <v>1.0074996631978443</v>
      </c>
      <c r="BO330" s="810">
        <f t="shared" si="294"/>
        <v>0</v>
      </c>
      <c r="BP330" s="810">
        <f t="shared" si="295"/>
        <v>1.5460626417631647</v>
      </c>
      <c r="BQ330" s="830">
        <f t="shared" si="296"/>
        <v>0.133203040510884</v>
      </c>
      <c r="BR330" s="830">
        <f t="shared" si="297"/>
        <v>14.557739402349062</v>
      </c>
      <c r="BS330" s="830">
        <f t="shared" si="298"/>
        <v>1.8843515927472505</v>
      </c>
      <c r="BT330" s="810">
        <f t="shared" si="299"/>
        <v>0.97033058174499232</v>
      </c>
      <c r="BU330" s="810">
        <f t="shared" si="300"/>
        <v>1.0573408168502707</v>
      </c>
      <c r="BV330" s="810">
        <f t="shared" si="301"/>
        <v>0</v>
      </c>
      <c r="BW330" s="830">
        <f t="shared" si="302"/>
        <v>2.1248612894941319</v>
      </c>
      <c r="BX330" s="816">
        <f t="shared" si="303"/>
        <v>54.272039466507863</v>
      </c>
      <c r="BY330" s="755">
        <f t="shared" si="273"/>
        <v>9.405899387609681E-3</v>
      </c>
      <c r="BZ330" s="805">
        <f t="shared" ca="1" si="327"/>
        <v>75.578120364917154</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19.76985331368736</v>
      </c>
      <c r="BF331" s="808">
        <f t="shared" si="285"/>
        <v>0</v>
      </c>
      <c r="BG331" s="829">
        <f t="shared" si="286"/>
        <v>112.04666853087009</v>
      </c>
      <c r="BH331" s="829">
        <f t="shared" si="287"/>
        <v>23.122606120296378</v>
      </c>
      <c r="BI331" s="829">
        <f t="shared" si="288"/>
        <v>0</v>
      </c>
      <c r="BJ331" s="829">
        <f t="shared" si="289"/>
        <v>0</v>
      </c>
      <c r="BK331" s="829">
        <f t="shared" si="290"/>
        <v>5.8514310929452993</v>
      </c>
      <c r="BL331" s="810">
        <f t="shared" si="291"/>
        <v>46.845429373169601</v>
      </c>
      <c r="BM331" s="810">
        <f t="shared" si="292"/>
        <v>94.58679938538215</v>
      </c>
      <c r="BN331" s="810">
        <f t="shared" si="293"/>
        <v>17.603365214534264</v>
      </c>
      <c r="BO331" s="810">
        <f t="shared" si="294"/>
        <v>0</v>
      </c>
      <c r="BP331" s="810">
        <f t="shared" si="295"/>
        <v>34.366825899893172</v>
      </c>
      <c r="BQ331" s="830">
        <f t="shared" si="296"/>
        <v>0.93939951231536512</v>
      </c>
      <c r="BR331" s="830">
        <f t="shared" si="297"/>
        <v>236.53153238015105</v>
      </c>
      <c r="BS331" s="830">
        <f t="shared" si="298"/>
        <v>34.476226923677736</v>
      </c>
      <c r="BT331" s="810">
        <f t="shared" si="299"/>
        <v>24.394117330229683</v>
      </c>
      <c r="BU331" s="810">
        <f t="shared" si="300"/>
        <v>30.375041068204471</v>
      </c>
      <c r="BV331" s="810">
        <f t="shared" si="301"/>
        <v>0</v>
      </c>
      <c r="BW331" s="830">
        <f t="shared" si="302"/>
        <v>14.189695363849438</v>
      </c>
      <c r="BX331" s="816">
        <f t="shared" si="303"/>
        <v>695.09899150920614</v>
      </c>
      <c r="BY331" s="755">
        <f t="shared" si="273"/>
        <v>0.12046776282655219</v>
      </c>
      <c r="BZ331" s="805">
        <f t="shared" ca="1" si="327"/>
        <v>92.683457034208672</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5.6255670546185925</v>
      </c>
      <c r="BF334" s="808">
        <f t="shared" si="285"/>
        <v>0</v>
      </c>
      <c r="BG334" s="829">
        <f t="shared" si="286"/>
        <v>33.27632322954441</v>
      </c>
      <c r="BH334" s="829">
        <f t="shared" si="287"/>
        <v>6.7393293545721855</v>
      </c>
      <c r="BI334" s="829">
        <f t="shared" si="288"/>
        <v>0</v>
      </c>
      <c r="BJ334" s="829">
        <f t="shared" si="289"/>
        <v>0</v>
      </c>
      <c r="BK334" s="829">
        <f t="shared" si="290"/>
        <v>1.6492573643979971</v>
      </c>
      <c r="BL334" s="810">
        <f t="shared" si="291"/>
        <v>13.032692050187617</v>
      </c>
      <c r="BM334" s="810">
        <f t="shared" si="292"/>
        <v>30.700881940861134</v>
      </c>
      <c r="BN334" s="810">
        <f t="shared" si="293"/>
        <v>6.3203651848691464</v>
      </c>
      <c r="BO334" s="810">
        <f t="shared" si="294"/>
        <v>0</v>
      </c>
      <c r="BP334" s="810">
        <f t="shared" si="295"/>
        <v>12.078088828246345</v>
      </c>
      <c r="BQ334" s="830">
        <f t="shared" si="296"/>
        <v>0.43726369600812803</v>
      </c>
      <c r="BR334" s="830">
        <f t="shared" si="297"/>
        <v>96.502993755057688</v>
      </c>
      <c r="BS334" s="830">
        <f t="shared" si="298"/>
        <v>13.793907118988152</v>
      </c>
      <c r="BT334" s="810">
        <f t="shared" si="299"/>
        <v>14.424508833012982</v>
      </c>
      <c r="BU334" s="810">
        <f t="shared" si="300"/>
        <v>13.913424258874167</v>
      </c>
      <c r="BV334" s="810">
        <f t="shared" si="301"/>
        <v>0</v>
      </c>
      <c r="BW334" s="830">
        <f t="shared" si="302"/>
        <v>8.5364253194323201</v>
      </c>
      <c r="BX334" s="816">
        <f t="shared" si="303"/>
        <v>257.03102798867087</v>
      </c>
      <c r="BY334" s="755">
        <f t="shared" si="329"/>
        <v>4.4546105370653531E-2</v>
      </c>
      <c r="BZ334" s="805">
        <f t="shared" ca="1" si="327"/>
        <v>93.473920359378312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20.105947763118721</v>
      </c>
      <c r="BF335" s="808">
        <f t="shared" si="285"/>
        <v>0</v>
      </c>
      <c r="BG335" s="829">
        <f t="shared" si="286"/>
        <v>110.94603700648733</v>
      </c>
      <c r="BH335" s="829">
        <f t="shared" si="287"/>
        <v>21.97954090843</v>
      </c>
      <c r="BI335" s="829">
        <f t="shared" si="288"/>
        <v>0</v>
      </c>
      <c r="BJ335" s="829">
        <f t="shared" si="289"/>
        <v>0</v>
      </c>
      <c r="BK335" s="829">
        <f t="shared" si="290"/>
        <v>6.0826944990616125</v>
      </c>
      <c r="BL335" s="810">
        <f t="shared" si="291"/>
        <v>41.725077863084266</v>
      </c>
      <c r="BM335" s="810">
        <f t="shared" si="292"/>
        <v>87.50195610445212</v>
      </c>
      <c r="BN335" s="810">
        <f t="shared" si="293"/>
        <v>18.256492016670467</v>
      </c>
      <c r="BO335" s="810">
        <f t="shared" si="294"/>
        <v>0</v>
      </c>
      <c r="BP335" s="810">
        <f t="shared" si="295"/>
        <v>33.999546646474357</v>
      </c>
      <c r="BQ335" s="830">
        <f t="shared" si="296"/>
        <v>1.101419196502615</v>
      </c>
      <c r="BR335" s="830">
        <f t="shared" si="297"/>
        <v>247.57726611013544</v>
      </c>
      <c r="BS335" s="830">
        <f t="shared" si="298"/>
        <v>38.427610406211301</v>
      </c>
      <c r="BT335" s="810">
        <f t="shared" si="299"/>
        <v>27.891617097119045</v>
      </c>
      <c r="BU335" s="810">
        <f t="shared" si="300"/>
        <v>32.951825085430812</v>
      </c>
      <c r="BV335" s="810">
        <f t="shared" si="301"/>
        <v>0</v>
      </c>
      <c r="BW335" s="830">
        <f t="shared" si="302"/>
        <v>14.826889246488541</v>
      </c>
      <c r="BX335" s="816">
        <f t="shared" si="303"/>
        <v>703.37391994966663</v>
      </c>
      <c r="BY335" s="755">
        <f t="shared" si="329"/>
        <v>0.12190189253893702</v>
      </c>
      <c r="BZ335" s="805">
        <f t="shared" ca="1" si="327"/>
        <v>91.519431301791755</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3.6305073126911518</v>
      </c>
      <c r="BF336" s="808">
        <f t="shared" si="285"/>
        <v>0</v>
      </c>
      <c r="BG336" s="829">
        <f t="shared" si="286"/>
        <v>18.545450371977637</v>
      </c>
      <c r="BH336" s="829">
        <f t="shared" si="287"/>
        <v>4.9329107113426174</v>
      </c>
      <c r="BI336" s="829">
        <f t="shared" si="288"/>
        <v>0</v>
      </c>
      <c r="BJ336" s="829">
        <f t="shared" si="289"/>
        <v>0</v>
      </c>
      <c r="BK336" s="829">
        <f t="shared" si="290"/>
        <v>1.2897370357370794</v>
      </c>
      <c r="BL336" s="810">
        <f t="shared" si="291"/>
        <v>9.12083379023791</v>
      </c>
      <c r="BM336" s="810">
        <f t="shared" si="292"/>
        <v>17.259765211361902</v>
      </c>
      <c r="BN336" s="810">
        <f t="shared" si="293"/>
        <v>4.3990107089164336</v>
      </c>
      <c r="BO336" s="810">
        <f t="shared" si="294"/>
        <v>0</v>
      </c>
      <c r="BP336" s="810">
        <f t="shared" si="295"/>
        <v>6.8771513907292645</v>
      </c>
      <c r="BQ336" s="830">
        <f t="shared" si="296"/>
        <v>0.37974495802934249</v>
      </c>
      <c r="BR336" s="830">
        <f t="shared" si="297"/>
        <v>69.397423826519287</v>
      </c>
      <c r="BS336" s="830">
        <f t="shared" si="298"/>
        <v>10.876488463380563</v>
      </c>
      <c r="BT336" s="810">
        <f t="shared" si="299"/>
        <v>11.614911681223287</v>
      </c>
      <c r="BU336" s="810">
        <f t="shared" si="300"/>
        <v>9.7006110121473075</v>
      </c>
      <c r="BV336" s="810">
        <f t="shared" si="301"/>
        <v>0</v>
      </c>
      <c r="BW336" s="830">
        <f t="shared" si="302"/>
        <v>6.3858577715438978</v>
      </c>
      <c r="BX336" s="816">
        <f t="shared" si="303"/>
        <v>174.41040424583767</v>
      </c>
      <c r="BY336" s="755">
        <f t="shared" si="329"/>
        <v>3.0227106455084519E-2</v>
      </c>
      <c r="BZ336" s="805">
        <f t="shared" ca="1" si="327"/>
        <v>89.637680825313168</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1.1096000549740896</v>
      </c>
      <c r="BF337" s="808">
        <f t="shared" si="285"/>
        <v>0</v>
      </c>
      <c r="BG337" s="829">
        <f t="shared" si="286"/>
        <v>5.2266326576794278</v>
      </c>
      <c r="BH337" s="829">
        <f t="shared" si="287"/>
        <v>1.3273502720255033</v>
      </c>
      <c r="BI337" s="829">
        <f t="shared" si="288"/>
        <v>0</v>
      </c>
      <c r="BJ337" s="829">
        <f t="shared" si="289"/>
        <v>0</v>
      </c>
      <c r="BK337" s="829">
        <f t="shared" si="290"/>
        <v>0.32167160853418419</v>
      </c>
      <c r="BL337" s="810">
        <f t="shared" si="291"/>
        <v>2.0009321619513698</v>
      </c>
      <c r="BM337" s="810">
        <f t="shared" si="292"/>
        <v>5.3758891711022727</v>
      </c>
      <c r="BN337" s="810">
        <f t="shared" si="293"/>
        <v>1.266680181201441</v>
      </c>
      <c r="BO337" s="810">
        <f t="shared" si="294"/>
        <v>0</v>
      </c>
      <c r="BP337" s="810">
        <f t="shared" si="295"/>
        <v>2.0248028967636942</v>
      </c>
      <c r="BQ337" s="830">
        <f t="shared" si="296"/>
        <v>0.10377506181167351</v>
      </c>
      <c r="BR337" s="830">
        <f t="shared" si="297"/>
        <v>18.381075378433337</v>
      </c>
      <c r="BS337" s="830">
        <f t="shared" si="298"/>
        <v>3.3038082721571627</v>
      </c>
      <c r="BT337" s="810">
        <f t="shared" si="299"/>
        <v>2.5896497629332615</v>
      </c>
      <c r="BU337" s="810">
        <f t="shared" si="300"/>
        <v>2.8110416310312725</v>
      </c>
      <c r="BV337" s="810">
        <f t="shared" si="301"/>
        <v>0</v>
      </c>
      <c r="BW337" s="830">
        <f t="shared" si="302"/>
        <v>2.3575302893829573</v>
      </c>
      <c r="BX337" s="816">
        <f t="shared" si="303"/>
        <v>48.200439399981647</v>
      </c>
      <c r="BY337" s="755">
        <f t="shared" si="329"/>
        <v>8.3536290121285356E-3</v>
      </c>
      <c r="BZ337" s="805">
        <f t="shared" ca="1" si="327"/>
        <v>87.858689130842549</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1.8423250608412158</v>
      </c>
      <c r="BF338" s="808">
        <f t="shared" si="285"/>
        <v>0</v>
      </c>
      <c r="BG338" s="829">
        <f t="shared" si="286"/>
        <v>8.497708991134612</v>
      </c>
      <c r="BH338" s="829">
        <f t="shared" si="287"/>
        <v>2.0539714336682628</v>
      </c>
      <c r="BI338" s="829">
        <f t="shared" si="288"/>
        <v>0</v>
      </c>
      <c r="BJ338" s="829">
        <f t="shared" si="289"/>
        <v>0</v>
      </c>
      <c r="BK338" s="829">
        <f t="shared" si="290"/>
        <v>0.52007368267614174</v>
      </c>
      <c r="BL338" s="810">
        <f t="shared" si="291"/>
        <v>3.6192884398688947</v>
      </c>
      <c r="BM338" s="810">
        <f t="shared" si="292"/>
        <v>7.2212841591962063</v>
      </c>
      <c r="BN338" s="810">
        <f t="shared" si="293"/>
        <v>1.535196582976383</v>
      </c>
      <c r="BO338" s="810">
        <f t="shared" si="294"/>
        <v>0</v>
      </c>
      <c r="BP338" s="810">
        <f t="shared" si="295"/>
        <v>2.6311939580159196</v>
      </c>
      <c r="BQ338" s="830">
        <f t="shared" si="296"/>
        <v>0.1183730813126235</v>
      </c>
      <c r="BR338" s="830">
        <f t="shared" si="297"/>
        <v>31.545083315264783</v>
      </c>
      <c r="BS338" s="830">
        <f t="shared" si="298"/>
        <v>4.5435539220246479</v>
      </c>
      <c r="BT338" s="810">
        <f t="shared" si="299"/>
        <v>3.7493844940762076</v>
      </c>
      <c r="BU338" s="810">
        <f t="shared" si="300"/>
        <v>3.549079138023719</v>
      </c>
      <c r="BV338" s="810">
        <f t="shared" si="301"/>
        <v>0</v>
      </c>
      <c r="BW338" s="830">
        <f t="shared" si="302"/>
        <v>2.818790349634313</v>
      </c>
      <c r="BX338" s="816">
        <f t="shared" si="303"/>
        <v>74.245306608713918</v>
      </c>
      <c r="BY338" s="755">
        <f t="shared" si="329"/>
        <v>1.2867470816068269E-2</v>
      </c>
      <c r="BZ338" s="805">
        <f t="shared" ca="1" si="327"/>
        <v>94.807707072949214</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26.601846901288479</v>
      </c>
      <c r="BF340" s="808">
        <f t="shared" si="285"/>
        <v>0</v>
      </c>
      <c r="BG340" s="829">
        <f t="shared" si="286"/>
        <v>163.92024351670727</v>
      </c>
      <c r="BH340" s="829">
        <f t="shared" si="287"/>
        <v>28.8325032688</v>
      </c>
      <c r="BI340" s="829">
        <f t="shared" si="288"/>
        <v>0</v>
      </c>
      <c r="BJ340" s="829">
        <f t="shared" si="289"/>
        <v>0</v>
      </c>
      <c r="BK340" s="829">
        <f t="shared" si="290"/>
        <v>6.8382523747822477</v>
      </c>
      <c r="BL340" s="810">
        <f t="shared" si="291"/>
        <v>66.006166683212655</v>
      </c>
      <c r="BM340" s="810">
        <f t="shared" si="292"/>
        <v>129.41502955185649</v>
      </c>
      <c r="BN340" s="810">
        <f t="shared" si="293"/>
        <v>22.657449779771266</v>
      </c>
      <c r="BO340" s="810">
        <f t="shared" si="294"/>
        <v>0</v>
      </c>
      <c r="BP340" s="810">
        <f t="shared" si="295"/>
        <v>53.805756865652718</v>
      </c>
      <c r="BQ340" s="830">
        <f t="shared" si="296"/>
        <v>0.884967533573075</v>
      </c>
      <c r="BR340" s="830">
        <f t="shared" si="297"/>
        <v>343.83340651841314</v>
      </c>
      <c r="BS340" s="830">
        <f t="shared" si="298"/>
        <v>45.196596510985067</v>
      </c>
      <c r="BT340" s="810">
        <f t="shared" si="299"/>
        <v>29.07169105356483</v>
      </c>
      <c r="BU340" s="810">
        <f t="shared" si="300"/>
        <v>45.375288780947507</v>
      </c>
      <c r="BV340" s="810">
        <f t="shared" si="301"/>
        <v>0</v>
      </c>
      <c r="BW340" s="830">
        <f t="shared" si="302"/>
        <v>14.293372147091967</v>
      </c>
      <c r="BX340" s="816">
        <f t="shared" si="303"/>
        <v>976.73257148664663</v>
      </c>
      <c r="BY340" s="755">
        <f t="shared" si="329"/>
        <v>0.16927774202541537</v>
      </c>
      <c r="BZ340" s="805">
        <f t="shared" ca="1" si="327"/>
        <v>99.563314829757019</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109.44880996718048</v>
      </c>
      <c r="BF341" s="808">
        <f t="shared" si="285"/>
        <v>0</v>
      </c>
      <c r="BG341" s="829">
        <f t="shared" si="286"/>
        <v>676.38718418932046</v>
      </c>
      <c r="BH341" s="829">
        <f t="shared" si="287"/>
        <v>119.33002496303122</v>
      </c>
      <c r="BI341" s="829">
        <f t="shared" si="288"/>
        <v>0</v>
      </c>
      <c r="BJ341" s="829">
        <f t="shared" si="289"/>
        <v>0</v>
      </c>
      <c r="BK341" s="829">
        <f t="shared" si="290"/>
        <v>30.023975634917146</v>
      </c>
      <c r="BL341" s="810">
        <f t="shared" si="291"/>
        <v>256.17137017356009</v>
      </c>
      <c r="BM341" s="810">
        <f t="shared" si="292"/>
        <v>516.09023556837053</v>
      </c>
      <c r="BN341" s="810">
        <f t="shared" si="293"/>
        <v>85.501334143451032</v>
      </c>
      <c r="BO341" s="810">
        <f t="shared" si="294"/>
        <v>0</v>
      </c>
      <c r="BP341" s="810">
        <f t="shared" si="295"/>
        <v>205.01359825457322</v>
      </c>
      <c r="BQ341" s="830">
        <f t="shared" si="296"/>
        <v>2.9910665876022753</v>
      </c>
      <c r="BR341" s="830">
        <f t="shared" si="297"/>
        <v>1196.5035167916824</v>
      </c>
      <c r="BS341" s="830">
        <f t="shared" si="298"/>
        <v>157.1207115519565</v>
      </c>
      <c r="BT341" s="810">
        <f t="shared" si="299"/>
        <v>90.815299690272354</v>
      </c>
      <c r="BU341" s="810">
        <f t="shared" si="300"/>
        <v>141.36855870955844</v>
      </c>
      <c r="BV341" s="810">
        <f t="shared" si="301"/>
        <v>0</v>
      </c>
      <c r="BW341" s="830">
        <f t="shared" si="302"/>
        <v>27.384782136827692</v>
      </c>
      <c r="BX341" s="816">
        <f t="shared" si="303"/>
        <v>3614.1504683623034</v>
      </c>
      <c r="BY341" s="755">
        <f t="shared" si="329"/>
        <v>0.62636923195187233</v>
      </c>
      <c r="BZ341" s="805">
        <f t="shared" ca="1" si="327"/>
        <v>97.573235127647521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45.855666748026238</v>
      </c>
      <c r="BF342" s="808">
        <f t="shared" si="285"/>
        <v>0</v>
      </c>
      <c r="BG342" s="829">
        <f t="shared" si="286"/>
        <v>277.4879094680179</v>
      </c>
      <c r="BH342" s="829">
        <f t="shared" si="287"/>
        <v>44.910503606014203</v>
      </c>
      <c r="BI342" s="829">
        <f t="shared" si="288"/>
        <v>0</v>
      </c>
      <c r="BJ342" s="829">
        <f t="shared" si="289"/>
        <v>0</v>
      </c>
      <c r="BK342" s="829">
        <f t="shared" si="290"/>
        <v>11.136340033203453</v>
      </c>
      <c r="BL342" s="810">
        <f t="shared" si="291"/>
        <v>105.90671222389761</v>
      </c>
      <c r="BM342" s="810">
        <f t="shared" si="292"/>
        <v>198.38825166591278</v>
      </c>
      <c r="BN342" s="810">
        <f t="shared" si="293"/>
        <v>31.121130493907774</v>
      </c>
      <c r="BO342" s="810">
        <f t="shared" si="294"/>
        <v>0</v>
      </c>
      <c r="BP342" s="810">
        <f t="shared" si="295"/>
        <v>85.224703801040604</v>
      </c>
      <c r="BQ342" s="830">
        <f t="shared" si="296"/>
        <v>0.97801329418163496</v>
      </c>
      <c r="BR342" s="830">
        <f t="shared" si="297"/>
        <v>462.42322279559926</v>
      </c>
      <c r="BS342" s="830">
        <f t="shared" si="298"/>
        <v>57.274069938079734</v>
      </c>
      <c r="BT342" s="810">
        <f t="shared" si="299"/>
        <v>33.086361793666072</v>
      </c>
      <c r="BU342" s="810">
        <f t="shared" si="300"/>
        <v>53.791385461372556</v>
      </c>
      <c r="BV342" s="810">
        <f t="shared" si="301"/>
        <v>0</v>
      </c>
      <c r="BW342" s="830">
        <f t="shared" si="302"/>
        <v>11.232380089734617</v>
      </c>
      <c r="BX342" s="816">
        <f t="shared" si="303"/>
        <v>1418.8166514126544</v>
      </c>
      <c r="BY342" s="755">
        <f t="shared" si="329"/>
        <v>0.24589543352039073</v>
      </c>
      <c r="BZ342" s="805">
        <f t="shared" ca="1" si="327"/>
        <v>97.038560502263394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6.4770410229937925</v>
      </c>
      <c r="BF343" s="808">
        <f t="shared" si="285"/>
        <v>0</v>
      </c>
      <c r="BG343" s="829">
        <f t="shared" si="286"/>
        <v>40.9226294281655</v>
      </c>
      <c r="BH343" s="829">
        <f t="shared" si="287"/>
        <v>7.4635345063444198</v>
      </c>
      <c r="BI343" s="829">
        <f t="shared" si="288"/>
        <v>0</v>
      </c>
      <c r="BJ343" s="829">
        <f t="shared" si="289"/>
        <v>0</v>
      </c>
      <c r="BK343" s="829">
        <f t="shared" si="290"/>
        <v>1.7948197047404053</v>
      </c>
      <c r="BL343" s="810">
        <f t="shared" si="291"/>
        <v>17.961168417243375</v>
      </c>
      <c r="BM343" s="810">
        <f t="shared" si="292"/>
        <v>34.148499383336954</v>
      </c>
      <c r="BN343" s="810">
        <f t="shared" si="293"/>
        <v>6.3475333411723964</v>
      </c>
      <c r="BO343" s="810">
        <f t="shared" si="294"/>
        <v>0</v>
      </c>
      <c r="BP343" s="810">
        <f t="shared" si="295"/>
        <v>13.605750653453475</v>
      </c>
      <c r="BQ343" s="830">
        <f t="shared" si="296"/>
        <v>0.239922717198498</v>
      </c>
      <c r="BR343" s="830">
        <f t="shared" si="297"/>
        <v>97.046731971702414</v>
      </c>
      <c r="BS343" s="830">
        <f t="shared" si="298"/>
        <v>11.34011534899934</v>
      </c>
      <c r="BT343" s="810">
        <f t="shared" si="299"/>
        <v>8.1256076883879125</v>
      </c>
      <c r="BU343" s="810">
        <f t="shared" si="300"/>
        <v>12.171542694514171</v>
      </c>
      <c r="BV343" s="810">
        <f t="shared" si="301"/>
        <v>0</v>
      </c>
      <c r="BW343" s="830">
        <f t="shared" si="302"/>
        <v>4.4664931541880222</v>
      </c>
      <c r="BX343" s="816">
        <f t="shared" si="303"/>
        <v>262.11139003244068</v>
      </c>
      <c r="BY343" s="755">
        <f t="shared" si="329"/>
        <v>4.5426584061081576E-2</v>
      </c>
      <c r="BZ343" s="805">
        <f t="shared" ca="1" si="327"/>
        <v>100.52280041489941</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51.411081545965928</v>
      </c>
      <c r="BF344" s="808">
        <f t="shared" si="285"/>
        <v>0</v>
      </c>
      <c r="BG344" s="829">
        <f t="shared" si="286"/>
        <v>319.91186855766802</v>
      </c>
      <c r="BH344" s="829">
        <f t="shared" si="287"/>
        <v>57.820585757285052</v>
      </c>
      <c r="BI344" s="829">
        <f t="shared" si="288"/>
        <v>0</v>
      </c>
      <c r="BJ344" s="829">
        <f t="shared" si="289"/>
        <v>0</v>
      </c>
      <c r="BK344" s="829">
        <f t="shared" si="290"/>
        <v>14.1207387489585</v>
      </c>
      <c r="BL344" s="810">
        <f t="shared" si="291"/>
        <v>121.80801230135501</v>
      </c>
      <c r="BM344" s="810">
        <f t="shared" si="292"/>
        <v>271.72667514222462</v>
      </c>
      <c r="BN344" s="810">
        <f t="shared" si="293"/>
        <v>41.741722017527223</v>
      </c>
      <c r="BO344" s="810">
        <f t="shared" si="294"/>
        <v>0</v>
      </c>
      <c r="BP344" s="810">
        <f t="shared" si="295"/>
        <v>102.00646138520236</v>
      </c>
      <c r="BQ344" s="830">
        <f t="shared" si="296"/>
        <v>1.1669726387912049</v>
      </c>
      <c r="BR344" s="830">
        <f t="shared" si="297"/>
        <v>541.2870563987193</v>
      </c>
      <c r="BS344" s="830">
        <f t="shared" si="298"/>
        <v>75.525033115817294</v>
      </c>
      <c r="BT344" s="810">
        <f t="shared" si="299"/>
        <v>39.12301414204444</v>
      </c>
      <c r="BU344" s="810">
        <f t="shared" si="300"/>
        <v>59.46129614881518</v>
      </c>
      <c r="BV344" s="810">
        <f t="shared" si="301"/>
        <v>0</v>
      </c>
      <c r="BW344" s="830">
        <f t="shared" si="302"/>
        <v>10.832176245429057</v>
      </c>
      <c r="BX344" s="816">
        <f t="shared" si="303"/>
        <v>1707.9426941458032</v>
      </c>
      <c r="BY344" s="755">
        <f t="shared" si="329"/>
        <v>0.29600393312752221</v>
      </c>
      <c r="BZ344" s="805">
        <f t="shared" ca="1" si="327"/>
        <v>98.260228548802914</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17.111082423013919</v>
      </c>
      <c r="BF346" s="808">
        <f t="shared" si="285"/>
        <v>0</v>
      </c>
      <c r="BG346" s="829">
        <f t="shared" si="286"/>
        <v>95.071876183974311</v>
      </c>
      <c r="BH346" s="829">
        <f t="shared" si="287"/>
        <v>20.34053239765365</v>
      </c>
      <c r="BI346" s="829">
        <f t="shared" si="288"/>
        <v>0</v>
      </c>
      <c r="BJ346" s="829">
        <f t="shared" si="289"/>
        <v>0</v>
      </c>
      <c r="BK346" s="829">
        <f t="shared" si="290"/>
        <v>5.1417143499965867</v>
      </c>
      <c r="BL346" s="810">
        <f t="shared" si="291"/>
        <v>40.342681818027778</v>
      </c>
      <c r="BM346" s="810">
        <f t="shared" si="292"/>
        <v>94.173264639597988</v>
      </c>
      <c r="BN346" s="810">
        <f t="shared" si="293"/>
        <v>17.49708885823182</v>
      </c>
      <c r="BO346" s="810">
        <f t="shared" si="294"/>
        <v>0</v>
      </c>
      <c r="BP346" s="810">
        <f t="shared" si="295"/>
        <v>33.929594129273354</v>
      </c>
      <c r="BQ346" s="830">
        <f t="shared" si="296"/>
        <v>0.60276609618752008</v>
      </c>
      <c r="BR346" s="830">
        <f t="shared" si="297"/>
        <v>228.48672646298849</v>
      </c>
      <c r="BS346" s="830">
        <f t="shared" si="298"/>
        <v>32.700898603419645</v>
      </c>
      <c r="BT346" s="810">
        <f t="shared" si="299"/>
        <v>18.852417611014289</v>
      </c>
      <c r="BU346" s="810">
        <f t="shared" si="300"/>
        <v>22.356847081863609</v>
      </c>
      <c r="BV346" s="810">
        <f t="shared" si="301"/>
        <v>0</v>
      </c>
      <c r="BW346" s="830">
        <f t="shared" si="302"/>
        <v>9.3322170730400575</v>
      </c>
      <c r="BX346" s="816">
        <f t="shared" si="303"/>
        <v>635.939707728283</v>
      </c>
      <c r="BY346" s="755">
        <f t="shared" si="329"/>
        <v>0.11021485402569896</v>
      </c>
      <c r="BZ346" s="805">
        <f t="shared" ca="1" si="327"/>
        <v>99.076911229065615</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23.868631541379521</v>
      </c>
      <c r="BF347" s="808">
        <f t="shared" si="285"/>
        <v>0</v>
      </c>
      <c r="BG347" s="829">
        <f t="shared" si="286"/>
        <v>135.69297403219943</v>
      </c>
      <c r="BH347" s="829">
        <f t="shared" si="287"/>
        <v>24.833050142276949</v>
      </c>
      <c r="BI347" s="829">
        <f t="shared" si="288"/>
        <v>0</v>
      </c>
      <c r="BJ347" s="829">
        <f t="shared" si="289"/>
        <v>0</v>
      </c>
      <c r="BK347" s="829">
        <f t="shared" si="290"/>
        <v>6.8561029566058833</v>
      </c>
      <c r="BL347" s="810">
        <f t="shared" si="291"/>
        <v>48.9283354820234</v>
      </c>
      <c r="BM347" s="810">
        <f t="shared" si="292"/>
        <v>99.963163879244831</v>
      </c>
      <c r="BN347" s="810">
        <f t="shared" si="293"/>
        <v>20.488750409515408</v>
      </c>
      <c r="BO347" s="810">
        <f t="shared" si="294"/>
        <v>0</v>
      </c>
      <c r="BP347" s="810">
        <f t="shared" si="295"/>
        <v>37.982969125730179</v>
      </c>
      <c r="BQ347" s="830">
        <f t="shared" si="296"/>
        <v>1.00344737756326</v>
      </c>
      <c r="BR347" s="830">
        <f t="shared" si="297"/>
        <v>286.61493483989301</v>
      </c>
      <c r="BS347" s="830">
        <f t="shared" si="298"/>
        <v>38.427354367658744</v>
      </c>
      <c r="BT347" s="810">
        <f t="shared" si="299"/>
        <v>26.837952193139696</v>
      </c>
      <c r="BU347" s="810">
        <f t="shared" si="300"/>
        <v>33.007641887107404</v>
      </c>
      <c r="BV347" s="810">
        <f t="shared" si="301"/>
        <v>0</v>
      </c>
      <c r="BW347" s="830">
        <f t="shared" si="302"/>
        <v>13.533083718006358</v>
      </c>
      <c r="BX347" s="816">
        <f t="shared" si="303"/>
        <v>798.03839195234411</v>
      </c>
      <c r="BY347" s="755">
        <f t="shared" si="329"/>
        <v>0.13830821350993833</v>
      </c>
      <c r="BZ347" s="805">
        <f t="shared" ca="1" si="327"/>
        <v>93.950094322692024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15.174081982354753</v>
      </c>
      <c r="BF348" s="808">
        <f t="shared" si="285"/>
        <v>0</v>
      </c>
      <c r="BG348" s="829">
        <f t="shared" si="286"/>
        <v>86.580970719717328</v>
      </c>
      <c r="BH348" s="829">
        <f t="shared" si="287"/>
        <v>18.545232024887227</v>
      </c>
      <c r="BI348" s="829">
        <f t="shared" si="288"/>
        <v>0</v>
      </c>
      <c r="BJ348" s="829">
        <f t="shared" si="289"/>
        <v>0</v>
      </c>
      <c r="BK348" s="829">
        <f t="shared" si="290"/>
        <v>4.7273012740910501</v>
      </c>
      <c r="BL348" s="810">
        <f t="shared" si="291"/>
        <v>34.007934697384471</v>
      </c>
      <c r="BM348" s="810">
        <f t="shared" si="292"/>
        <v>73.989107622425379</v>
      </c>
      <c r="BN348" s="810">
        <f t="shared" si="293"/>
        <v>13.238162514198981</v>
      </c>
      <c r="BO348" s="810">
        <f t="shared" si="294"/>
        <v>0</v>
      </c>
      <c r="BP348" s="810">
        <f t="shared" si="295"/>
        <v>29.926657025608232</v>
      </c>
      <c r="BQ348" s="830">
        <f t="shared" si="296"/>
        <v>0.51953637438267997</v>
      </c>
      <c r="BR348" s="830">
        <f t="shared" si="297"/>
        <v>198.91628098545502</v>
      </c>
      <c r="BS348" s="830">
        <f t="shared" si="298"/>
        <v>24.012533979516444</v>
      </c>
      <c r="BT348" s="810">
        <f t="shared" si="299"/>
        <v>14.839952335687803</v>
      </c>
      <c r="BU348" s="810">
        <f t="shared" si="300"/>
        <v>22.234330237728848</v>
      </c>
      <c r="BV348" s="810">
        <f t="shared" si="301"/>
        <v>0</v>
      </c>
      <c r="BW348" s="830">
        <f t="shared" si="302"/>
        <v>6.0714780397736678</v>
      </c>
      <c r="BX348" s="816">
        <f t="shared" si="303"/>
        <v>542.78355981321181</v>
      </c>
      <c r="BY348" s="755">
        <f t="shared" si="329"/>
        <v>9.4069941042151092E-2</v>
      </c>
      <c r="BZ348" s="805">
        <f t="shared" ca="1" si="327"/>
        <v>99.518245764873527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2.8840039504431521</v>
      </c>
      <c r="BF349" s="808">
        <f t="shared" si="285"/>
        <v>0</v>
      </c>
      <c r="BG349" s="829">
        <f t="shared" si="286"/>
        <v>19.317003925077309</v>
      </c>
      <c r="BH349" s="829">
        <f t="shared" si="287"/>
        <v>3.4414080706799148</v>
      </c>
      <c r="BI349" s="829">
        <f t="shared" si="288"/>
        <v>0</v>
      </c>
      <c r="BJ349" s="829">
        <f t="shared" si="289"/>
        <v>0</v>
      </c>
      <c r="BK349" s="829">
        <f t="shared" si="290"/>
        <v>0.87914163021761826</v>
      </c>
      <c r="BL349" s="810">
        <f t="shared" si="291"/>
        <v>7.289624486215164</v>
      </c>
      <c r="BM349" s="810">
        <f t="shared" si="292"/>
        <v>15.110989323119844</v>
      </c>
      <c r="BN349" s="810">
        <f t="shared" si="293"/>
        <v>2.9276413983439022</v>
      </c>
      <c r="BO349" s="810">
        <f t="shared" si="294"/>
        <v>0</v>
      </c>
      <c r="BP349" s="810">
        <f t="shared" si="295"/>
        <v>5.475615100178719</v>
      </c>
      <c r="BQ349" s="830">
        <f t="shared" si="296"/>
        <v>0.11683938524665351</v>
      </c>
      <c r="BR349" s="830">
        <f t="shared" si="297"/>
        <v>39.473823197543076</v>
      </c>
      <c r="BS349" s="830">
        <f t="shared" si="298"/>
        <v>5.3792522550935962</v>
      </c>
      <c r="BT349" s="810">
        <f t="shared" si="299"/>
        <v>3.5025240671349929</v>
      </c>
      <c r="BU349" s="810">
        <f t="shared" si="300"/>
        <v>5.0705144925384484</v>
      </c>
      <c r="BV349" s="810">
        <f t="shared" si="301"/>
        <v>0</v>
      </c>
      <c r="BW349" s="830">
        <f t="shared" si="302"/>
        <v>1.849726458619209</v>
      </c>
      <c r="BX349" s="816">
        <f t="shared" si="303"/>
        <v>112.71810774045161</v>
      </c>
      <c r="BY349" s="755">
        <f t="shared" si="329"/>
        <v>1.9535200648258512E-2</v>
      </c>
      <c r="BZ349" s="805">
        <f t="shared" ca="1" si="327"/>
        <v>98.052042828977264</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2.1519541706696161</v>
      </c>
      <c r="BF350" s="808">
        <f t="shared" si="285"/>
        <v>0</v>
      </c>
      <c r="BG350" s="829">
        <f t="shared" si="286"/>
        <v>13.003460441034617</v>
      </c>
      <c r="BH350" s="829">
        <f t="shared" si="287"/>
        <v>2.0163852271336022</v>
      </c>
      <c r="BI350" s="829">
        <f t="shared" si="288"/>
        <v>0</v>
      </c>
      <c r="BJ350" s="829">
        <f t="shared" si="289"/>
        <v>0</v>
      </c>
      <c r="BK350" s="829">
        <f t="shared" si="290"/>
        <v>0.67529381462147131</v>
      </c>
      <c r="BL350" s="810">
        <f t="shared" si="291"/>
        <v>4.0133107188354344</v>
      </c>
      <c r="BM350" s="810">
        <f t="shared" si="292"/>
        <v>10.860426054658411</v>
      </c>
      <c r="BN350" s="810">
        <f t="shared" si="293"/>
        <v>2.3110664450796632</v>
      </c>
      <c r="BO350" s="810">
        <f t="shared" si="294"/>
        <v>0</v>
      </c>
      <c r="BP350" s="810">
        <f t="shared" si="295"/>
        <v>4.3924923961788176</v>
      </c>
      <c r="BQ350" s="830">
        <f t="shared" si="296"/>
        <v>9.2594823537542489E-2</v>
      </c>
      <c r="BR350" s="830">
        <f t="shared" si="297"/>
        <v>35.756810788554347</v>
      </c>
      <c r="BS350" s="830">
        <f t="shared" si="298"/>
        <v>4.6034865776535998</v>
      </c>
      <c r="BT350" s="810">
        <f t="shared" si="299"/>
        <v>3.1280191679877927</v>
      </c>
      <c r="BU350" s="810">
        <f t="shared" si="300"/>
        <v>4.6056086556579032</v>
      </c>
      <c r="BV350" s="810">
        <f t="shared" si="301"/>
        <v>0</v>
      </c>
      <c r="BW350" s="830">
        <f t="shared" si="302"/>
        <v>2.3344217738814024</v>
      </c>
      <c r="BX350" s="816">
        <f t="shared" si="303"/>
        <v>89.945331055484218</v>
      </c>
      <c r="BY350" s="755">
        <f t="shared" si="329"/>
        <v>1.5588445590205236E-2</v>
      </c>
      <c r="BZ350" s="805">
        <f t="shared" ca="1" si="327"/>
        <v>102.04483786790574</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0.81651799880912324</v>
      </c>
      <c r="BF351" s="808">
        <f t="shared" si="285"/>
        <v>0</v>
      </c>
      <c r="BG351" s="829">
        <f t="shared" si="286"/>
        <v>7.2962947824926614</v>
      </c>
      <c r="BH351" s="829">
        <f t="shared" si="287"/>
        <v>1.319937064427422</v>
      </c>
      <c r="BI351" s="829">
        <f t="shared" si="288"/>
        <v>0</v>
      </c>
      <c r="BJ351" s="829">
        <f t="shared" si="289"/>
        <v>0</v>
      </c>
      <c r="BK351" s="829">
        <f t="shared" si="290"/>
        <v>0.32432739297359514</v>
      </c>
      <c r="BL351" s="810">
        <f t="shared" si="291"/>
        <v>2.5404848785198375</v>
      </c>
      <c r="BM351" s="810">
        <f t="shared" si="292"/>
        <v>5.1208726608907718</v>
      </c>
      <c r="BN351" s="810">
        <f t="shared" si="293"/>
        <v>0.92661888334679376</v>
      </c>
      <c r="BO351" s="810">
        <f t="shared" si="294"/>
        <v>0</v>
      </c>
      <c r="BP351" s="810">
        <f t="shared" si="295"/>
        <v>2.4062418834987471</v>
      </c>
      <c r="BQ351" s="830">
        <f t="shared" si="296"/>
        <v>3.7784043700574046E-2</v>
      </c>
      <c r="BR351" s="830">
        <f t="shared" si="297"/>
        <v>10.547172334379821</v>
      </c>
      <c r="BS351" s="830">
        <f t="shared" si="298"/>
        <v>1.4993568437314755</v>
      </c>
      <c r="BT351" s="810">
        <f t="shared" si="299"/>
        <v>0.67306335864556166</v>
      </c>
      <c r="BU351" s="810">
        <f t="shared" si="300"/>
        <v>0.89629321860420197</v>
      </c>
      <c r="BV351" s="810">
        <f t="shared" si="301"/>
        <v>0</v>
      </c>
      <c r="BW351" s="830">
        <f t="shared" si="302"/>
        <v>0.29075038975976669</v>
      </c>
      <c r="BX351" s="816">
        <f t="shared" si="303"/>
        <v>34.695715733780347</v>
      </c>
      <c r="BY351" s="755">
        <f t="shared" si="329"/>
        <v>6.013122310880476E-3</v>
      </c>
      <c r="BZ351" s="805">
        <f t="shared" ca="1" si="327"/>
        <v>98.143670616195507</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73.431711544074233</v>
      </c>
      <c r="BF353" s="808">
        <f t="shared" si="285"/>
        <v>0</v>
      </c>
      <c r="BG353" s="829">
        <f t="shared" si="286"/>
        <v>476.75050837590862</v>
      </c>
      <c r="BH353" s="829">
        <f t="shared" si="287"/>
        <v>84.339570110243884</v>
      </c>
      <c r="BI353" s="829">
        <f t="shared" si="288"/>
        <v>0</v>
      </c>
      <c r="BJ353" s="829">
        <f t="shared" si="289"/>
        <v>0</v>
      </c>
      <c r="BK353" s="829">
        <f t="shared" si="290"/>
        <v>20.149260286986767</v>
      </c>
      <c r="BL353" s="810">
        <f t="shared" si="291"/>
        <v>191.52879418440517</v>
      </c>
      <c r="BM353" s="810">
        <f t="shared" si="292"/>
        <v>386.4865204540132</v>
      </c>
      <c r="BN353" s="810">
        <f t="shared" si="293"/>
        <v>67.760623715963348</v>
      </c>
      <c r="BO353" s="810">
        <f t="shared" si="294"/>
        <v>0</v>
      </c>
      <c r="BP353" s="810">
        <f t="shared" si="295"/>
        <v>159.11198309600283</v>
      </c>
      <c r="BQ353" s="830">
        <f t="shared" si="296"/>
        <v>2.6024603215912849</v>
      </c>
      <c r="BR353" s="830">
        <f t="shared" si="297"/>
        <v>999.99564464618584</v>
      </c>
      <c r="BS353" s="830">
        <f t="shared" si="298"/>
        <v>132.12058979862775</v>
      </c>
      <c r="BT353" s="810">
        <f t="shared" si="299"/>
        <v>86.235205879963786</v>
      </c>
      <c r="BU353" s="810">
        <f t="shared" si="300"/>
        <v>129.09114341676155</v>
      </c>
      <c r="BV353" s="810">
        <f t="shared" si="301"/>
        <v>0</v>
      </c>
      <c r="BW353" s="830">
        <f t="shared" si="302"/>
        <v>24.395292257664778</v>
      </c>
      <c r="BX353" s="816">
        <f t="shared" si="303"/>
        <v>2833.9993080883933</v>
      </c>
      <c r="BY353" s="755">
        <f t="shared" si="329"/>
        <v>0.49116105859417558</v>
      </c>
      <c r="BZ353" s="805">
        <f t="shared" ca="1" si="327"/>
        <v>100.30058236327955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132.67199070493888</v>
      </c>
      <c r="BF354" s="808">
        <f t="shared" si="285"/>
        <v>0</v>
      </c>
      <c r="BG354" s="829">
        <f t="shared" si="286"/>
        <v>801.83576435225473</v>
      </c>
      <c r="BH354" s="829">
        <f t="shared" si="287"/>
        <v>140.60463964739745</v>
      </c>
      <c r="BI354" s="829">
        <f t="shared" si="288"/>
        <v>0</v>
      </c>
      <c r="BJ354" s="829">
        <f t="shared" si="289"/>
        <v>0</v>
      </c>
      <c r="BK354" s="829">
        <f t="shared" si="290"/>
        <v>35.923323426464805</v>
      </c>
      <c r="BL354" s="810">
        <f t="shared" si="291"/>
        <v>302.25968705542209</v>
      </c>
      <c r="BM354" s="810">
        <f t="shared" si="292"/>
        <v>601.99110714900849</v>
      </c>
      <c r="BN354" s="810">
        <f t="shared" si="293"/>
        <v>107.3018192673987</v>
      </c>
      <c r="BO354" s="810">
        <f t="shared" si="294"/>
        <v>0</v>
      </c>
      <c r="BP354" s="810">
        <f t="shared" si="295"/>
        <v>246.31094056074636</v>
      </c>
      <c r="BQ354" s="830">
        <f t="shared" si="296"/>
        <v>4.1714707890859195</v>
      </c>
      <c r="BR354" s="830">
        <f t="shared" si="297"/>
        <v>1601.7725467443011</v>
      </c>
      <c r="BS354" s="830">
        <f t="shared" si="298"/>
        <v>198.43638329558118</v>
      </c>
      <c r="BT354" s="810">
        <f t="shared" si="299"/>
        <v>130.20066124533454</v>
      </c>
      <c r="BU354" s="810">
        <f t="shared" si="300"/>
        <v>186.69632963471966</v>
      </c>
      <c r="BV354" s="810">
        <f t="shared" si="301"/>
        <v>0</v>
      </c>
      <c r="BW354" s="830">
        <f t="shared" si="302"/>
        <v>35.882693149051924</v>
      </c>
      <c r="BX354" s="816">
        <f t="shared" si="303"/>
        <v>4526.0593570217061</v>
      </c>
      <c r="BY354" s="755">
        <f t="shared" si="329"/>
        <v>0.78441236690150884</v>
      </c>
      <c r="BZ354" s="805">
        <f t="shared" ca="1" si="327"/>
        <v>98.576349106942857</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128.09392258708559</v>
      </c>
      <c r="BF355" s="808">
        <f t="shared" si="285"/>
        <v>0</v>
      </c>
      <c r="BG355" s="829">
        <f t="shared" si="286"/>
        <v>771.82025676507703</v>
      </c>
      <c r="BH355" s="829">
        <f t="shared" si="287"/>
        <v>143.41314681606832</v>
      </c>
      <c r="BI355" s="829">
        <f t="shared" si="288"/>
        <v>0</v>
      </c>
      <c r="BJ355" s="829">
        <f t="shared" si="289"/>
        <v>0</v>
      </c>
      <c r="BK355" s="829">
        <f t="shared" si="290"/>
        <v>35.214068082747382</v>
      </c>
      <c r="BL355" s="810">
        <f t="shared" si="291"/>
        <v>299.12703220907008</v>
      </c>
      <c r="BM355" s="810">
        <f t="shared" si="292"/>
        <v>621.38800865648125</v>
      </c>
      <c r="BN355" s="810">
        <f t="shared" si="293"/>
        <v>113.01781902521981</v>
      </c>
      <c r="BO355" s="810">
        <f t="shared" si="294"/>
        <v>0</v>
      </c>
      <c r="BP355" s="810">
        <f t="shared" si="295"/>
        <v>254.49527172383486</v>
      </c>
      <c r="BQ355" s="830">
        <f t="shared" si="296"/>
        <v>4.3088957589632697</v>
      </c>
      <c r="BR355" s="830">
        <f t="shared" si="297"/>
        <v>1752.0476051852067</v>
      </c>
      <c r="BS355" s="830">
        <f t="shared" si="298"/>
        <v>217.28872794447355</v>
      </c>
      <c r="BT355" s="810">
        <f t="shared" si="299"/>
        <v>145.05851249790317</v>
      </c>
      <c r="BU355" s="810">
        <f t="shared" si="300"/>
        <v>201.58796027734869</v>
      </c>
      <c r="BV355" s="810">
        <f t="shared" si="301"/>
        <v>0</v>
      </c>
      <c r="BW355" s="830">
        <f t="shared" si="302"/>
        <v>38.076126816885555</v>
      </c>
      <c r="BX355" s="816">
        <f t="shared" si="303"/>
        <v>4724.9373543463662</v>
      </c>
      <c r="BY355" s="755">
        <f t="shared" si="329"/>
        <v>0.8188799574257134</v>
      </c>
      <c r="BZ355" s="805">
        <f t="shared" ca="1" si="327"/>
        <v>100.76796791574681</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91.713960252304162</v>
      </c>
      <c r="BF356" s="808">
        <f t="shared" si="285"/>
        <v>0</v>
      </c>
      <c r="BG356" s="829">
        <f t="shared" si="286"/>
        <v>549.27931914429485</v>
      </c>
      <c r="BH356" s="829">
        <f t="shared" si="287"/>
        <v>93.596976087591543</v>
      </c>
      <c r="BI356" s="829">
        <f t="shared" si="288"/>
        <v>0</v>
      </c>
      <c r="BJ356" s="829">
        <f t="shared" si="289"/>
        <v>0</v>
      </c>
      <c r="BK356" s="829">
        <f t="shared" si="290"/>
        <v>23.747023016646576</v>
      </c>
      <c r="BL356" s="810">
        <f t="shared" si="291"/>
        <v>208.08235855778807</v>
      </c>
      <c r="BM356" s="810">
        <f t="shared" si="292"/>
        <v>403.55192288037017</v>
      </c>
      <c r="BN356" s="810">
        <f t="shared" si="293"/>
        <v>69.770662554366638</v>
      </c>
      <c r="BO356" s="810">
        <f t="shared" si="294"/>
        <v>0</v>
      </c>
      <c r="BP356" s="810">
        <f t="shared" si="295"/>
        <v>159.90399436917309</v>
      </c>
      <c r="BQ356" s="830">
        <f t="shared" si="296"/>
        <v>2.7035780416884903</v>
      </c>
      <c r="BR356" s="830">
        <f t="shared" si="297"/>
        <v>929.74800547277982</v>
      </c>
      <c r="BS356" s="830">
        <f t="shared" si="298"/>
        <v>123.60287442708562</v>
      </c>
      <c r="BT356" s="810">
        <f t="shared" si="299"/>
        <v>78.754894640553218</v>
      </c>
      <c r="BU356" s="810">
        <f t="shared" si="300"/>
        <v>124.03813446742244</v>
      </c>
      <c r="BV356" s="810">
        <f t="shared" si="301"/>
        <v>0</v>
      </c>
      <c r="BW356" s="830">
        <f t="shared" si="302"/>
        <v>26.472547008603701</v>
      </c>
      <c r="BX356" s="816">
        <f t="shared" si="303"/>
        <v>2884.9662509206682</v>
      </c>
      <c r="BY356" s="755">
        <f t="shared" si="329"/>
        <v>0.49999415093945726</v>
      </c>
      <c r="BZ356" s="805">
        <f t="shared" ca="1" si="327"/>
        <v>94.541411017802218</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18.884785534526081</v>
      </c>
      <c r="BF357" s="808">
        <f t="shared" si="285"/>
        <v>0</v>
      </c>
      <c r="BG357" s="829">
        <f t="shared" si="286"/>
        <v>105.40243781713561</v>
      </c>
      <c r="BH357" s="829">
        <f t="shared" si="287"/>
        <v>19.42848455982595</v>
      </c>
      <c r="BI357" s="829">
        <f t="shared" si="288"/>
        <v>0</v>
      </c>
      <c r="BJ357" s="829">
        <f t="shared" si="289"/>
        <v>0</v>
      </c>
      <c r="BK357" s="829">
        <f t="shared" si="290"/>
        <v>5.2254520628657541</v>
      </c>
      <c r="BL357" s="810">
        <f t="shared" si="291"/>
        <v>39.555727721188333</v>
      </c>
      <c r="BM357" s="810">
        <f t="shared" si="292"/>
        <v>82.143120572536873</v>
      </c>
      <c r="BN357" s="810">
        <f t="shared" si="293"/>
        <v>16.908262302368115</v>
      </c>
      <c r="BO357" s="810">
        <f t="shared" si="294"/>
        <v>0</v>
      </c>
      <c r="BP357" s="810">
        <f t="shared" si="295"/>
        <v>32.333976236897961</v>
      </c>
      <c r="BQ357" s="830">
        <f t="shared" si="296"/>
        <v>0.87400723969204996</v>
      </c>
      <c r="BR357" s="830">
        <f t="shared" si="297"/>
        <v>264.38030950601609</v>
      </c>
      <c r="BS357" s="830">
        <f t="shared" si="298"/>
        <v>34.811802378288682</v>
      </c>
      <c r="BT357" s="810">
        <f t="shared" si="299"/>
        <v>24.805719638241278</v>
      </c>
      <c r="BU357" s="810">
        <f t="shared" si="300"/>
        <v>31.077021245397205</v>
      </c>
      <c r="BV357" s="810">
        <f t="shared" si="301"/>
        <v>0</v>
      </c>
      <c r="BW357" s="830">
        <f t="shared" si="302"/>
        <v>10.713535849034205</v>
      </c>
      <c r="BX357" s="816">
        <f t="shared" si="303"/>
        <v>686.54464266401419</v>
      </c>
      <c r="BY357" s="755">
        <f t="shared" si="329"/>
        <v>0.11898520670086901</v>
      </c>
      <c r="BZ357" s="805">
        <f t="shared" ca="1" si="327"/>
        <v>97.25414433762522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20.872928714401763</v>
      </c>
      <c r="BF358" s="808">
        <f t="shared" si="285"/>
        <v>0</v>
      </c>
      <c r="BG358" s="829">
        <f t="shared" si="286"/>
        <v>121.13377172925634</v>
      </c>
      <c r="BH358" s="829">
        <f t="shared" si="287"/>
        <v>20.996109592714898</v>
      </c>
      <c r="BI358" s="829">
        <f t="shared" si="288"/>
        <v>0</v>
      </c>
      <c r="BJ358" s="829">
        <f t="shared" si="289"/>
        <v>0</v>
      </c>
      <c r="BK358" s="829">
        <f t="shared" si="290"/>
        <v>5.0012041730166548</v>
      </c>
      <c r="BL358" s="810">
        <f t="shared" si="291"/>
        <v>49.219719935138379</v>
      </c>
      <c r="BM358" s="810">
        <f t="shared" si="292"/>
        <v>90.847703823033086</v>
      </c>
      <c r="BN358" s="810">
        <f t="shared" si="293"/>
        <v>16.055162554918454</v>
      </c>
      <c r="BO358" s="810">
        <f t="shared" si="294"/>
        <v>0</v>
      </c>
      <c r="BP358" s="810">
        <f t="shared" si="295"/>
        <v>35.887726771049984</v>
      </c>
      <c r="BQ358" s="830">
        <f t="shared" si="296"/>
        <v>0.57858968469763006</v>
      </c>
      <c r="BR358" s="830">
        <f t="shared" si="297"/>
        <v>213.50364563719756</v>
      </c>
      <c r="BS358" s="830">
        <f t="shared" si="298"/>
        <v>28.971886083524986</v>
      </c>
      <c r="BT358" s="810">
        <f t="shared" si="299"/>
        <v>18.723640596388801</v>
      </c>
      <c r="BU358" s="810">
        <f t="shared" si="300"/>
        <v>29.532855474394058</v>
      </c>
      <c r="BV358" s="810">
        <f t="shared" si="301"/>
        <v>0</v>
      </c>
      <c r="BW358" s="830">
        <f t="shared" si="302"/>
        <v>6.1653580171314379</v>
      </c>
      <c r="BX358" s="816">
        <f t="shared" si="303"/>
        <v>657.49030278686405</v>
      </c>
      <c r="BY358" s="755">
        <f t="shared" si="329"/>
        <v>0.11394979251072167</v>
      </c>
      <c r="BZ358" s="805">
        <f t="shared" ca="1" si="327"/>
        <v>95.112966301021856</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19.59837416093648</v>
      </c>
      <c r="BF360" s="808">
        <f t="shared" si="285"/>
        <v>0</v>
      </c>
      <c r="BG360" s="829">
        <f t="shared" si="286"/>
        <v>136.53918576276399</v>
      </c>
      <c r="BH360" s="829">
        <f t="shared" si="287"/>
        <v>23.948006239426324</v>
      </c>
      <c r="BI360" s="829">
        <f t="shared" si="288"/>
        <v>0</v>
      </c>
      <c r="BJ360" s="829">
        <f t="shared" si="289"/>
        <v>0</v>
      </c>
      <c r="BK360" s="829">
        <f t="shared" si="290"/>
        <v>4.9589308469356501</v>
      </c>
      <c r="BL360" s="810">
        <f t="shared" si="291"/>
        <v>51.894703411158005</v>
      </c>
      <c r="BM360" s="810">
        <f t="shared" si="292"/>
        <v>114.80958993709204</v>
      </c>
      <c r="BN360" s="810">
        <f t="shared" si="293"/>
        <v>17.228094970414681</v>
      </c>
      <c r="BO360" s="810">
        <f t="shared" si="294"/>
        <v>0</v>
      </c>
      <c r="BP360" s="810">
        <f t="shared" si="295"/>
        <v>42.078908433614011</v>
      </c>
      <c r="BQ360" s="830">
        <f t="shared" si="296"/>
        <v>0.60069092399658996</v>
      </c>
      <c r="BR360" s="830">
        <f t="shared" si="297"/>
        <v>217.01241619152341</v>
      </c>
      <c r="BS360" s="830">
        <f t="shared" si="298"/>
        <v>32.747630752304644</v>
      </c>
      <c r="BT360" s="810">
        <f t="shared" si="299"/>
        <v>19.098252460293278</v>
      </c>
      <c r="BU360" s="810">
        <f t="shared" si="300"/>
        <v>36.362053751021634</v>
      </c>
      <c r="BV360" s="810">
        <f t="shared" si="301"/>
        <v>0</v>
      </c>
      <c r="BW360" s="830">
        <f t="shared" si="302"/>
        <v>7.4769758591082507</v>
      </c>
      <c r="BX360" s="816">
        <f t="shared" si="303"/>
        <v>724.35381370058906</v>
      </c>
      <c r="BY360" s="755">
        <f t="shared" si="329"/>
        <v>0.12553792265174854</v>
      </c>
      <c r="BZ360" s="805">
        <f t="shared" ca="1" si="327"/>
        <v>97.482319628544971</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94.844925772063988</v>
      </c>
      <c r="BF361" s="808">
        <f t="shared" si="285"/>
        <v>0</v>
      </c>
      <c r="BG361" s="829">
        <f t="shared" si="286"/>
        <v>557.70491201673133</v>
      </c>
      <c r="BH361" s="829">
        <f t="shared" si="287"/>
        <v>95.757134276895187</v>
      </c>
      <c r="BI361" s="829">
        <f t="shared" si="288"/>
        <v>0</v>
      </c>
      <c r="BJ361" s="829">
        <f t="shared" si="289"/>
        <v>0</v>
      </c>
      <c r="BK361" s="829">
        <f t="shared" si="290"/>
        <v>24.376412096093027</v>
      </c>
      <c r="BL361" s="810">
        <f t="shared" si="291"/>
        <v>202.98285507312048</v>
      </c>
      <c r="BM361" s="810">
        <f t="shared" si="292"/>
        <v>392.59250180721881</v>
      </c>
      <c r="BN361" s="810">
        <f t="shared" si="293"/>
        <v>66.962841467163258</v>
      </c>
      <c r="BO361" s="810">
        <f t="shared" si="294"/>
        <v>0</v>
      </c>
      <c r="BP361" s="810">
        <f t="shared" si="295"/>
        <v>161.535746402348</v>
      </c>
      <c r="BQ361" s="830">
        <f t="shared" si="296"/>
        <v>2.6498879236452497</v>
      </c>
      <c r="BR361" s="830">
        <f t="shared" si="297"/>
        <v>900.1310047321266</v>
      </c>
      <c r="BS361" s="830">
        <f t="shared" si="298"/>
        <v>118.69577776751431</v>
      </c>
      <c r="BT361" s="810">
        <f t="shared" si="299"/>
        <v>68.011301486359002</v>
      </c>
      <c r="BU361" s="810">
        <f t="shared" si="300"/>
        <v>108.33079494746977</v>
      </c>
      <c r="BV361" s="810">
        <f t="shared" si="301"/>
        <v>0</v>
      </c>
      <c r="BW361" s="830">
        <f t="shared" si="302"/>
        <v>23.890587756486706</v>
      </c>
      <c r="BX361" s="816">
        <f t="shared" si="303"/>
        <v>2818.466683525236</v>
      </c>
      <c r="BY361" s="755">
        <f t="shared" si="329"/>
        <v>0.48846909593158339</v>
      </c>
      <c r="BZ361" s="805">
        <f t="shared" ca="1" si="327"/>
        <v>94.084773443708229</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87.25177573903936</v>
      </c>
      <c r="BF362" s="808">
        <f t="shared" si="285"/>
        <v>0</v>
      </c>
      <c r="BG362" s="829">
        <f t="shared" si="286"/>
        <v>517.15453743370938</v>
      </c>
      <c r="BH362" s="829">
        <f t="shared" si="287"/>
        <v>91.719391729507336</v>
      </c>
      <c r="BI362" s="829">
        <f t="shared" si="288"/>
        <v>0</v>
      </c>
      <c r="BJ362" s="829">
        <f t="shared" si="289"/>
        <v>0</v>
      </c>
      <c r="BK362" s="829">
        <f t="shared" si="290"/>
        <v>23.227618185225825</v>
      </c>
      <c r="BL362" s="810">
        <f t="shared" si="291"/>
        <v>188.40774844762873</v>
      </c>
      <c r="BM362" s="810">
        <f t="shared" si="292"/>
        <v>380.97898252289957</v>
      </c>
      <c r="BN362" s="810">
        <f t="shared" si="293"/>
        <v>66.374024439491009</v>
      </c>
      <c r="BO362" s="810">
        <f t="shared" si="294"/>
        <v>0</v>
      </c>
      <c r="BP362" s="810">
        <f t="shared" si="295"/>
        <v>155.79751606801514</v>
      </c>
      <c r="BQ362" s="830">
        <f t="shared" si="296"/>
        <v>2.696416035251695</v>
      </c>
      <c r="BR362" s="830">
        <f t="shared" si="297"/>
        <v>885.86381393004581</v>
      </c>
      <c r="BS362" s="830">
        <f t="shared" si="298"/>
        <v>121.82548113726028</v>
      </c>
      <c r="BT362" s="810">
        <f t="shared" si="299"/>
        <v>71.406876914818383</v>
      </c>
      <c r="BU362" s="810">
        <f t="shared" si="300"/>
        <v>106.60679870400391</v>
      </c>
      <c r="BV362" s="810">
        <f t="shared" si="301"/>
        <v>0</v>
      </c>
      <c r="BW362" s="830">
        <f t="shared" si="302"/>
        <v>26.460225127504792</v>
      </c>
      <c r="BX362" s="816">
        <f t="shared" si="303"/>
        <v>2725.7712064144011</v>
      </c>
      <c r="BY362" s="755">
        <f t="shared" si="329"/>
        <v>0.47240402190890834</v>
      </c>
      <c r="BZ362" s="805">
        <f t="shared" ca="1" si="327"/>
        <v>94.59941699728607</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55.346697929973921</v>
      </c>
      <c r="BF363" s="808">
        <f t="shared" si="285"/>
        <v>0</v>
      </c>
      <c r="BG363" s="829">
        <f t="shared" si="286"/>
        <v>312.24017095708444</v>
      </c>
      <c r="BH363" s="829">
        <f t="shared" si="287"/>
        <v>49.002300293617829</v>
      </c>
      <c r="BI363" s="829">
        <f t="shared" si="288"/>
        <v>0</v>
      </c>
      <c r="BJ363" s="829">
        <f t="shared" si="289"/>
        <v>0</v>
      </c>
      <c r="BK363" s="829">
        <f t="shared" si="290"/>
        <v>11.888798679344632</v>
      </c>
      <c r="BL363" s="810">
        <f t="shared" si="291"/>
        <v>109.0512561418015</v>
      </c>
      <c r="BM363" s="810">
        <f t="shared" si="292"/>
        <v>188.95762364179777</v>
      </c>
      <c r="BN363" s="810">
        <f t="shared" si="293"/>
        <v>27.807248879666371</v>
      </c>
      <c r="BO363" s="810">
        <f t="shared" si="294"/>
        <v>0</v>
      </c>
      <c r="BP363" s="810">
        <f t="shared" si="295"/>
        <v>76.600437343299333</v>
      </c>
      <c r="BQ363" s="830">
        <f t="shared" si="296"/>
        <v>1.012144479259345</v>
      </c>
      <c r="BR363" s="830">
        <f t="shared" si="297"/>
        <v>327.11885882411883</v>
      </c>
      <c r="BS363" s="830">
        <f t="shared" si="298"/>
        <v>44.798266658180907</v>
      </c>
      <c r="BT363" s="810">
        <f t="shared" si="299"/>
        <v>22.520872889499309</v>
      </c>
      <c r="BU363" s="810">
        <f t="shared" si="300"/>
        <v>44.972466490981176</v>
      </c>
      <c r="BV363" s="810">
        <f t="shared" si="301"/>
        <v>0</v>
      </c>
      <c r="BW363" s="830">
        <f t="shared" si="302"/>
        <v>10.496296023542296</v>
      </c>
      <c r="BX363" s="816">
        <f t="shared" si="303"/>
        <v>1281.8134392321674</v>
      </c>
      <c r="BY363" s="755">
        <f t="shared" si="329"/>
        <v>0.22215137595011566</v>
      </c>
      <c r="BZ363" s="805">
        <f t="shared" ca="1" si="327"/>
        <v>87.009341935146651</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15.027792213133857</v>
      </c>
      <c r="BF364" s="808">
        <f t="shared" si="285"/>
        <v>0</v>
      </c>
      <c r="BG364" s="829">
        <f t="shared" si="286"/>
        <v>93.561372167154744</v>
      </c>
      <c r="BH364" s="829">
        <f t="shared" si="287"/>
        <v>16.673579233017559</v>
      </c>
      <c r="BI364" s="829">
        <f t="shared" si="288"/>
        <v>0</v>
      </c>
      <c r="BJ364" s="829">
        <f t="shared" si="289"/>
        <v>0</v>
      </c>
      <c r="BK364" s="829">
        <f t="shared" si="290"/>
        <v>4.1008721885320272</v>
      </c>
      <c r="BL364" s="810">
        <f t="shared" si="291"/>
        <v>34.311035122664769</v>
      </c>
      <c r="BM364" s="810">
        <f t="shared" si="292"/>
        <v>68.31385553063194</v>
      </c>
      <c r="BN364" s="810">
        <f t="shared" si="293"/>
        <v>13.219524043471026</v>
      </c>
      <c r="BO364" s="810">
        <f t="shared" si="294"/>
        <v>0</v>
      </c>
      <c r="BP364" s="810">
        <f t="shared" si="295"/>
        <v>29.135298614105238</v>
      </c>
      <c r="BQ364" s="830">
        <f t="shared" si="296"/>
        <v>0.71671495160564991</v>
      </c>
      <c r="BR364" s="830">
        <f t="shared" si="297"/>
        <v>167.03387091498024</v>
      </c>
      <c r="BS364" s="830">
        <f t="shared" si="298"/>
        <v>26.453980896343595</v>
      </c>
      <c r="BT364" s="810">
        <f t="shared" si="299"/>
        <v>19.939509365156731</v>
      </c>
      <c r="BU364" s="810">
        <f t="shared" si="300"/>
        <v>28.20105531285283</v>
      </c>
      <c r="BV364" s="810">
        <f t="shared" si="301"/>
        <v>0</v>
      </c>
      <c r="BW364" s="830">
        <f t="shared" si="302"/>
        <v>12.696876381841866</v>
      </c>
      <c r="BX364" s="816">
        <f t="shared" si="303"/>
        <v>529.38533693549209</v>
      </c>
      <c r="BY364" s="755">
        <f t="shared" si="329"/>
        <v>9.1747892016549759E-2</v>
      </c>
      <c r="BZ364" s="805">
        <f t="shared" ca="1" si="327"/>
        <v>90.543177495719618</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9.9918209246704954</v>
      </c>
      <c r="BF365" s="808">
        <f t="shared" si="285"/>
        <v>0</v>
      </c>
      <c r="BG365" s="829">
        <f t="shared" si="286"/>
        <v>60.024433430305201</v>
      </c>
      <c r="BH365" s="829">
        <f t="shared" si="287"/>
        <v>9.567780758845382</v>
      </c>
      <c r="BI365" s="829">
        <f t="shared" si="288"/>
        <v>0</v>
      </c>
      <c r="BJ365" s="829">
        <f t="shared" si="289"/>
        <v>0</v>
      </c>
      <c r="BK365" s="829">
        <f t="shared" si="290"/>
        <v>2.1985829251710807</v>
      </c>
      <c r="BL365" s="810">
        <f t="shared" si="291"/>
        <v>22.304791465306028</v>
      </c>
      <c r="BM365" s="810">
        <f t="shared" si="292"/>
        <v>38.678481983259736</v>
      </c>
      <c r="BN365" s="810">
        <f t="shared" si="293"/>
        <v>5.8106080977479193</v>
      </c>
      <c r="BO365" s="810">
        <f t="shared" si="294"/>
        <v>0</v>
      </c>
      <c r="BP365" s="810">
        <f t="shared" si="295"/>
        <v>16.959559129485079</v>
      </c>
      <c r="BQ365" s="830">
        <f t="shared" si="296"/>
        <v>0.23127505446913849</v>
      </c>
      <c r="BR365" s="830">
        <f t="shared" si="297"/>
        <v>73.129023012454141</v>
      </c>
      <c r="BS365" s="830">
        <f t="shared" si="298"/>
        <v>11.592939560691011</v>
      </c>
      <c r="BT365" s="810">
        <f t="shared" si="299"/>
        <v>7.2604570691001431</v>
      </c>
      <c r="BU365" s="810">
        <f t="shared" si="300"/>
        <v>11.6595822339509</v>
      </c>
      <c r="BV365" s="810">
        <f t="shared" si="301"/>
        <v>0</v>
      </c>
      <c r="BW365" s="830">
        <f t="shared" si="302"/>
        <v>4.1048362923211537</v>
      </c>
      <c r="BX365" s="816">
        <f t="shared" si="303"/>
        <v>273.51417193777746</v>
      </c>
      <c r="BY365" s="755">
        <f t="shared" si="329"/>
        <v>4.7402802762179806E-2</v>
      </c>
      <c r="BZ365" s="805">
        <f t="shared" ca="1" si="327"/>
        <v>88.504440506490852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2.8061796707142559</v>
      </c>
      <c r="BF367" s="808">
        <f t="shared" si="285"/>
        <v>0</v>
      </c>
      <c r="BG367" s="829">
        <f t="shared" si="286"/>
        <v>17.374355423848982</v>
      </c>
      <c r="BH367" s="829">
        <f t="shared" si="287"/>
        <v>3.5955873632308522</v>
      </c>
      <c r="BI367" s="829">
        <f t="shared" si="288"/>
        <v>0</v>
      </c>
      <c r="BJ367" s="829">
        <f t="shared" si="289"/>
        <v>0</v>
      </c>
      <c r="BK367" s="829">
        <f t="shared" si="290"/>
        <v>0.68197503858348585</v>
      </c>
      <c r="BL367" s="810">
        <f t="shared" si="291"/>
        <v>6.7050541764808855</v>
      </c>
      <c r="BM367" s="810">
        <f t="shared" si="292"/>
        <v>17.237520632945149</v>
      </c>
      <c r="BN367" s="810">
        <f t="shared" si="293"/>
        <v>2.935139536168299</v>
      </c>
      <c r="BO367" s="810">
        <f t="shared" si="294"/>
        <v>0</v>
      </c>
      <c r="BP367" s="810">
        <f t="shared" si="295"/>
        <v>7.0964857670696269</v>
      </c>
      <c r="BQ367" s="830">
        <f t="shared" si="296"/>
        <v>0.13730516717359051</v>
      </c>
      <c r="BR367" s="830">
        <f t="shared" si="297"/>
        <v>52.85580733019313</v>
      </c>
      <c r="BS367" s="830">
        <f t="shared" si="298"/>
        <v>6.7052488471910152</v>
      </c>
      <c r="BT367" s="810">
        <f t="shared" si="299"/>
        <v>5.5302376791354773</v>
      </c>
      <c r="BU367" s="810">
        <f t="shared" si="300"/>
        <v>7.9870057509141006</v>
      </c>
      <c r="BV367" s="810">
        <f t="shared" si="301"/>
        <v>0</v>
      </c>
      <c r="BW367" s="830">
        <f t="shared" si="302"/>
        <v>2.6844572854658835</v>
      </c>
      <c r="BX367" s="816">
        <f t="shared" si="303"/>
        <v>134.33235966911477</v>
      </c>
      <c r="BY367" s="755">
        <f t="shared" si="329"/>
        <v>2.3281171519777256E-2</v>
      </c>
      <c r="BZ367" s="805">
        <f t="shared" ca="1" si="327"/>
        <v>104.53532221203388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95.569536745163845</v>
      </c>
      <c r="BF368" s="808">
        <f t="shared" si="285"/>
        <v>0</v>
      </c>
      <c r="BG368" s="829">
        <f t="shared" si="286"/>
        <v>555.34131153791452</v>
      </c>
      <c r="BH368" s="829">
        <f t="shared" si="287"/>
        <v>101.31516807348964</v>
      </c>
      <c r="BI368" s="829">
        <f t="shared" si="288"/>
        <v>0</v>
      </c>
      <c r="BJ368" s="829">
        <f t="shared" si="289"/>
        <v>0</v>
      </c>
      <c r="BK368" s="829">
        <f t="shared" si="290"/>
        <v>26.207425567406329</v>
      </c>
      <c r="BL368" s="810">
        <f t="shared" si="291"/>
        <v>211.28594400878592</v>
      </c>
      <c r="BM368" s="810">
        <f t="shared" si="292"/>
        <v>425.64619309494901</v>
      </c>
      <c r="BN368" s="810">
        <f t="shared" si="293"/>
        <v>76.680140424953805</v>
      </c>
      <c r="BO368" s="810">
        <f t="shared" si="294"/>
        <v>0</v>
      </c>
      <c r="BP368" s="810">
        <f t="shared" si="295"/>
        <v>173.46399184179737</v>
      </c>
      <c r="BQ368" s="830">
        <f t="shared" si="296"/>
        <v>2.977830075973845</v>
      </c>
      <c r="BR368" s="830">
        <f t="shared" si="297"/>
        <v>1159.7103910737044</v>
      </c>
      <c r="BS368" s="830">
        <f t="shared" si="298"/>
        <v>141.9479542796264</v>
      </c>
      <c r="BT368" s="810">
        <f t="shared" si="299"/>
        <v>90.518809056266505</v>
      </c>
      <c r="BU368" s="810">
        <f t="shared" si="300"/>
        <v>131.04176427331603</v>
      </c>
      <c r="BV368" s="810">
        <f t="shared" si="301"/>
        <v>0</v>
      </c>
      <c r="BW368" s="830">
        <f t="shared" si="302"/>
        <v>22.756883765193486</v>
      </c>
      <c r="BX368" s="816">
        <f t="shared" si="303"/>
        <v>3214.463343818541</v>
      </c>
      <c r="BY368" s="755">
        <f t="shared" si="329"/>
        <v>0.55709936634636759</v>
      </c>
      <c r="BZ368" s="805">
        <f t="shared" ca="1" si="327"/>
        <v>98.664398573951317</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91.04016137391568</v>
      </c>
      <c r="BF369" s="808">
        <f t="shared" si="285"/>
        <v>0</v>
      </c>
      <c r="BG369" s="829">
        <f t="shared" si="286"/>
        <v>540.64726262165004</v>
      </c>
      <c r="BH369" s="829">
        <f t="shared" si="287"/>
        <v>103.67080937380179</v>
      </c>
      <c r="BI369" s="829">
        <f t="shared" si="288"/>
        <v>0</v>
      </c>
      <c r="BJ369" s="829">
        <f t="shared" si="289"/>
        <v>0</v>
      </c>
      <c r="BK369" s="829">
        <f t="shared" si="290"/>
        <v>25.588268494372464</v>
      </c>
      <c r="BL369" s="810">
        <f t="shared" si="291"/>
        <v>210.58999549315826</v>
      </c>
      <c r="BM369" s="810">
        <f t="shared" si="292"/>
        <v>435.90203574794572</v>
      </c>
      <c r="BN369" s="810">
        <f t="shared" si="293"/>
        <v>80.450046637369056</v>
      </c>
      <c r="BO369" s="810">
        <f t="shared" si="294"/>
        <v>0</v>
      </c>
      <c r="BP369" s="810">
        <f t="shared" si="295"/>
        <v>179.45577315856985</v>
      </c>
      <c r="BQ369" s="830">
        <f t="shared" si="296"/>
        <v>3.0144900507335448</v>
      </c>
      <c r="BR369" s="830">
        <f t="shared" si="297"/>
        <v>1239.8164632744165</v>
      </c>
      <c r="BS369" s="830">
        <f t="shared" si="298"/>
        <v>155.57774418026833</v>
      </c>
      <c r="BT369" s="810">
        <f t="shared" si="299"/>
        <v>100.15966088843817</v>
      </c>
      <c r="BU369" s="810">
        <f t="shared" si="300"/>
        <v>144.22622319940521</v>
      </c>
      <c r="BV369" s="810">
        <f t="shared" si="301"/>
        <v>0</v>
      </c>
      <c r="BW369" s="830">
        <f t="shared" si="302"/>
        <v>23.496294693800291</v>
      </c>
      <c r="BX369" s="816">
        <f t="shared" si="303"/>
        <v>3333.6352291878452</v>
      </c>
      <c r="BY369" s="755">
        <f t="shared" si="329"/>
        <v>0.5777530726495399</v>
      </c>
      <c r="BZ369" s="805">
        <f t="shared" ca="1" si="327"/>
        <v>100.66936880203087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29.892091124876959</v>
      </c>
      <c r="BF370" s="808">
        <f t="shared" si="285"/>
        <v>0</v>
      </c>
      <c r="BG370" s="829">
        <f t="shared" si="286"/>
        <v>186.40534898541188</v>
      </c>
      <c r="BH370" s="829">
        <f t="shared" si="287"/>
        <v>29.671774112278026</v>
      </c>
      <c r="BI370" s="829">
        <f t="shared" si="288"/>
        <v>0</v>
      </c>
      <c r="BJ370" s="829">
        <f t="shared" si="289"/>
        <v>0</v>
      </c>
      <c r="BK370" s="829">
        <f t="shared" si="290"/>
        <v>7.3274514007025813</v>
      </c>
      <c r="BL370" s="810">
        <f t="shared" si="291"/>
        <v>71.350992008603555</v>
      </c>
      <c r="BM370" s="810">
        <f t="shared" si="292"/>
        <v>132.61723721556231</v>
      </c>
      <c r="BN370" s="810">
        <f t="shared" si="293"/>
        <v>20.070312957740789</v>
      </c>
      <c r="BO370" s="810">
        <f t="shared" si="294"/>
        <v>0</v>
      </c>
      <c r="BP370" s="810">
        <f t="shared" si="295"/>
        <v>52.911320756492728</v>
      </c>
      <c r="BQ370" s="830">
        <f t="shared" si="296"/>
        <v>0.7019329097153949</v>
      </c>
      <c r="BR370" s="830">
        <f t="shared" si="297"/>
        <v>291.55613541016379</v>
      </c>
      <c r="BS370" s="830">
        <f t="shared" si="298"/>
        <v>36.585774743814156</v>
      </c>
      <c r="BT370" s="810">
        <f t="shared" si="299"/>
        <v>23.717050081252395</v>
      </c>
      <c r="BU370" s="810">
        <f t="shared" si="300"/>
        <v>39.555083593869647</v>
      </c>
      <c r="BV370" s="810">
        <f t="shared" si="301"/>
        <v>0</v>
      </c>
      <c r="BW370" s="830">
        <f t="shared" si="302"/>
        <v>7.0289918619933083</v>
      </c>
      <c r="BX370" s="816">
        <f t="shared" si="303"/>
        <v>929.39149716247744</v>
      </c>
      <c r="BY370" s="755">
        <f t="shared" si="329"/>
        <v>0.16107304976819367</v>
      </c>
      <c r="BZ370" s="805">
        <f t="shared" ca="1" si="327"/>
        <v>95.44986986471315</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3.8848310738684</v>
      </c>
      <c r="BF371" s="808">
        <f t="shared" si="285"/>
        <v>0</v>
      </c>
      <c r="BG371" s="829">
        <f t="shared" si="286"/>
        <v>20.90395767395907</v>
      </c>
      <c r="BH371" s="829">
        <f t="shared" si="287"/>
        <v>3.9297299965866599</v>
      </c>
      <c r="BI371" s="829">
        <f t="shared" si="288"/>
        <v>0</v>
      </c>
      <c r="BJ371" s="829">
        <f t="shared" si="289"/>
        <v>0</v>
      </c>
      <c r="BK371" s="829">
        <f t="shared" si="290"/>
        <v>0.9708962725550464</v>
      </c>
      <c r="BL371" s="810">
        <f t="shared" si="291"/>
        <v>7.3475484172860508</v>
      </c>
      <c r="BM371" s="810">
        <f t="shared" si="292"/>
        <v>19.252067856191402</v>
      </c>
      <c r="BN371" s="810">
        <f t="shared" si="293"/>
        <v>3.6022643305843633</v>
      </c>
      <c r="BO371" s="810">
        <f t="shared" si="294"/>
        <v>0</v>
      </c>
      <c r="BP371" s="810">
        <f t="shared" si="295"/>
        <v>6.0792415629520615</v>
      </c>
      <c r="BQ371" s="830">
        <f t="shared" si="296"/>
        <v>0.21605788126092051</v>
      </c>
      <c r="BR371" s="830">
        <f t="shared" si="297"/>
        <v>56.785322790582974</v>
      </c>
      <c r="BS371" s="830">
        <f t="shared" si="298"/>
        <v>8.0393663941251265</v>
      </c>
      <c r="BT371" s="810">
        <f t="shared" si="299"/>
        <v>6.2908883834456306</v>
      </c>
      <c r="BU371" s="810">
        <f t="shared" si="300"/>
        <v>8.8411709678674484</v>
      </c>
      <c r="BV371" s="810">
        <f t="shared" si="301"/>
        <v>0</v>
      </c>
      <c r="BW371" s="830">
        <f t="shared" si="302"/>
        <v>2.2025446532937423</v>
      </c>
      <c r="BX371" s="816">
        <f t="shared" si="303"/>
        <v>148.34588825455887</v>
      </c>
      <c r="BY371" s="755">
        <f t="shared" si="329"/>
        <v>2.5709859316214709E-2</v>
      </c>
      <c r="BZ371" s="805">
        <f t="shared" ca="1" si="327"/>
        <v>97.55540826166002</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156.70188830220945</v>
      </c>
      <c r="BF374" s="808">
        <f t="shared" si="285"/>
        <v>0</v>
      </c>
      <c r="BG374" s="829">
        <f t="shared" si="286"/>
        <v>964.31557161821195</v>
      </c>
      <c r="BH374" s="829">
        <f t="shared" si="287"/>
        <v>170.51308678652535</v>
      </c>
      <c r="BI374" s="829">
        <f t="shared" si="288"/>
        <v>0</v>
      </c>
      <c r="BJ374" s="829">
        <f t="shared" si="289"/>
        <v>0</v>
      </c>
      <c r="BK374" s="829">
        <f t="shared" si="290"/>
        <v>41.964933002610074</v>
      </c>
      <c r="BL374" s="810">
        <f t="shared" si="291"/>
        <v>368.92965370763443</v>
      </c>
      <c r="BM374" s="810">
        <f t="shared" si="292"/>
        <v>740.82442908352959</v>
      </c>
      <c r="BN374" s="810">
        <f t="shared" si="293"/>
        <v>130.6738084871989</v>
      </c>
      <c r="BO374" s="810">
        <f t="shared" si="294"/>
        <v>0</v>
      </c>
      <c r="BP374" s="810">
        <f t="shared" si="295"/>
        <v>303.3984166459793</v>
      </c>
      <c r="BQ374" s="830">
        <f t="shared" si="296"/>
        <v>4.9369561310052497</v>
      </c>
      <c r="BR374" s="830">
        <f t="shared" si="297"/>
        <v>1980.2755227752557</v>
      </c>
      <c r="BS374" s="830">
        <f t="shared" si="298"/>
        <v>249.51075184510094</v>
      </c>
      <c r="BT374" s="810">
        <f t="shared" si="299"/>
        <v>166.47470649950097</v>
      </c>
      <c r="BU374" s="810">
        <f t="shared" si="300"/>
        <v>235.20066942591276</v>
      </c>
      <c r="BV374" s="810">
        <f t="shared" si="301"/>
        <v>0</v>
      </c>
      <c r="BW374" s="830">
        <f t="shared" si="302"/>
        <v>45.573174140248547</v>
      </c>
      <c r="BX374" s="816">
        <f t="shared" si="303"/>
        <v>5559.2935684509239</v>
      </c>
      <c r="BY374" s="755">
        <f t="shared" si="329"/>
        <v>0.96348242087537672</v>
      </c>
      <c r="BZ374" s="805">
        <f t="shared" ca="1" si="327"/>
        <v>99.400257164938012</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2.0884907695708161</v>
      </c>
      <c r="BF375" s="808">
        <f t="shared" si="285"/>
        <v>0</v>
      </c>
      <c r="BG375" s="829">
        <f t="shared" si="286"/>
        <v>19.175303410458653</v>
      </c>
      <c r="BH375" s="829">
        <f t="shared" si="287"/>
        <v>3.0923453536335326</v>
      </c>
      <c r="BI375" s="829">
        <f t="shared" si="288"/>
        <v>0</v>
      </c>
      <c r="BJ375" s="829">
        <f t="shared" si="289"/>
        <v>0</v>
      </c>
      <c r="BK375" s="829">
        <f t="shared" si="290"/>
        <v>0.69234712236086393</v>
      </c>
      <c r="BL375" s="810">
        <f t="shared" si="291"/>
        <v>9.2561784706737047</v>
      </c>
      <c r="BM375" s="810">
        <f t="shared" si="292"/>
        <v>19.816474837774614</v>
      </c>
      <c r="BN375" s="810">
        <f t="shared" si="293"/>
        <v>3.0071426984231042</v>
      </c>
      <c r="BO375" s="810">
        <f t="shared" si="294"/>
        <v>0</v>
      </c>
      <c r="BP375" s="810">
        <f t="shared" si="295"/>
        <v>9.2380451245367432</v>
      </c>
      <c r="BQ375" s="830">
        <f t="shared" si="296"/>
        <v>4.0040773698444956E-2</v>
      </c>
      <c r="BR375" s="830">
        <f t="shared" si="297"/>
        <v>59.394076735483075</v>
      </c>
      <c r="BS375" s="830">
        <f t="shared" si="298"/>
        <v>6.5140786926924674</v>
      </c>
      <c r="BT375" s="810">
        <f t="shared" si="299"/>
        <v>3.6583426544281217</v>
      </c>
      <c r="BU375" s="810">
        <f t="shared" si="300"/>
        <v>8.5950781299408057</v>
      </c>
      <c r="BV375" s="810">
        <f t="shared" si="301"/>
        <v>0</v>
      </c>
      <c r="BW375" s="830">
        <f t="shared" si="302"/>
        <v>0.22135147822931306</v>
      </c>
      <c r="BX375" s="816">
        <f t="shared" si="303"/>
        <v>144.78929625190426</v>
      </c>
      <c r="BY375" s="755">
        <f t="shared" si="329"/>
        <v>2.5093465554922749E-2</v>
      </c>
      <c r="BZ375" s="805">
        <f t="shared" ca="1" si="327"/>
        <v>120.21918729107534</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4.8280346784862562</v>
      </c>
      <c r="BF378" s="808">
        <f t="shared" si="285"/>
        <v>0</v>
      </c>
      <c r="BG378" s="829">
        <f t="shared" si="286"/>
        <v>40.179762845467373</v>
      </c>
      <c r="BH378" s="829">
        <f t="shared" si="287"/>
        <v>7.4723503322270775</v>
      </c>
      <c r="BI378" s="829">
        <f t="shared" si="288"/>
        <v>0</v>
      </c>
      <c r="BJ378" s="829">
        <f t="shared" si="289"/>
        <v>0</v>
      </c>
      <c r="BK378" s="829">
        <f t="shared" si="290"/>
        <v>1.5114788195801636</v>
      </c>
      <c r="BL378" s="810">
        <f t="shared" si="291"/>
        <v>18.116264862492301</v>
      </c>
      <c r="BM378" s="810">
        <f t="shared" si="292"/>
        <v>42.119527582421824</v>
      </c>
      <c r="BN378" s="810">
        <f t="shared" si="293"/>
        <v>5.8916595350667871</v>
      </c>
      <c r="BO378" s="810">
        <f t="shared" si="294"/>
        <v>0</v>
      </c>
      <c r="BP378" s="810">
        <f t="shared" si="295"/>
        <v>17.506114018452493</v>
      </c>
      <c r="BQ378" s="830">
        <f t="shared" si="296"/>
        <v>8.3444213554566993E-2</v>
      </c>
      <c r="BR378" s="830">
        <f t="shared" si="297"/>
        <v>110.2881438826613</v>
      </c>
      <c r="BS378" s="830">
        <f t="shared" si="298"/>
        <v>12.285441189925727</v>
      </c>
      <c r="BT378" s="810">
        <f t="shared" si="299"/>
        <v>7.1198801622593484</v>
      </c>
      <c r="BU378" s="810">
        <f t="shared" si="300"/>
        <v>17.975523320357411</v>
      </c>
      <c r="BV378" s="810">
        <f t="shared" si="301"/>
        <v>0</v>
      </c>
      <c r="BW378" s="830">
        <f t="shared" si="302"/>
        <v>0.54252588627970755</v>
      </c>
      <c r="BX378" s="816">
        <f t="shared" si="303"/>
        <v>285.92015132923234</v>
      </c>
      <c r="BY378" s="755">
        <f t="shared" si="329"/>
        <v>4.9552885845620856E-2</v>
      </c>
      <c r="BZ378" s="805">
        <f t="shared" ca="1" si="327"/>
        <v>116.96411280836001</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8.8635378747510725</v>
      </c>
      <c r="BF379" s="808">
        <f t="shared" si="285"/>
        <v>0</v>
      </c>
      <c r="BG379" s="829">
        <f t="shared" si="286"/>
        <v>65.367872118862266</v>
      </c>
      <c r="BH379" s="829">
        <f t="shared" si="287"/>
        <v>9.8176095749399312</v>
      </c>
      <c r="BI379" s="829">
        <f t="shared" si="288"/>
        <v>0</v>
      </c>
      <c r="BJ379" s="829">
        <f t="shared" si="289"/>
        <v>0</v>
      </c>
      <c r="BK379" s="829">
        <f t="shared" si="290"/>
        <v>2.2241302413207822</v>
      </c>
      <c r="BL379" s="810">
        <f t="shared" si="291"/>
        <v>24.205125248724659</v>
      </c>
      <c r="BM379" s="810">
        <f t="shared" si="292"/>
        <v>49.698505791518741</v>
      </c>
      <c r="BN379" s="810">
        <f t="shared" si="293"/>
        <v>5.9324407338529532</v>
      </c>
      <c r="BO379" s="810">
        <f t="shared" si="294"/>
        <v>0</v>
      </c>
      <c r="BP379" s="810">
        <f t="shared" si="295"/>
        <v>21.810307892774528</v>
      </c>
      <c r="BQ379" s="830">
        <f t="shared" si="296"/>
        <v>9.9853069323337998E-2</v>
      </c>
      <c r="BR379" s="830">
        <f t="shared" si="297"/>
        <v>98.911656919815684</v>
      </c>
      <c r="BS379" s="830">
        <f t="shared" si="298"/>
        <v>12.790566128117481</v>
      </c>
      <c r="BT379" s="810">
        <f t="shared" si="299"/>
        <v>7.5514254924480522</v>
      </c>
      <c r="BU379" s="810">
        <f t="shared" si="300"/>
        <v>13.902261857333244</v>
      </c>
      <c r="BV379" s="810">
        <f t="shared" si="301"/>
        <v>0</v>
      </c>
      <c r="BW379" s="830">
        <f t="shared" si="302"/>
        <v>0.55088604862920121</v>
      </c>
      <c r="BX379" s="816">
        <f t="shared" si="303"/>
        <v>321.72617899241192</v>
      </c>
      <c r="BY379" s="755">
        <f t="shared" si="329"/>
        <v>5.5758436567142446E-2</v>
      </c>
      <c r="BZ379" s="805">
        <f t="shared" ca="1" si="327"/>
        <v>103.11321501962357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31.667197529935841</v>
      </c>
      <c r="BF380" s="808">
        <f t="shared" si="285"/>
        <v>0</v>
      </c>
      <c r="BG380" s="829">
        <f t="shared" si="286"/>
        <v>204.85012783772467</v>
      </c>
      <c r="BH380" s="829">
        <f t="shared" si="287"/>
        <v>31.683010230840154</v>
      </c>
      <c r="BI380" s="829">
        <f t="shared" si="288"/>
        <v>0</v>
      </c>
      <c r="BJ380" s="829">
        <f t="shared" si="289"/>
        <v>0</v>
      </c>
      <c r="BK380" s="829">
        <f t="shared" si="290"/>
        <v>7.0166852273505649</v>
      </c>
      <c r="BL380" s="810">
        <f t="shared" si="291"/>
        <v>69.213395786556276</v>
      </c>
      <c r="BM380" s="810">
        <f t="shared" si="292"/>
        <v>126.13070802473219</v>
      </c>
      <c r="BN380" s="810">
        <f t="shared" si="293"/>
        <v>16.586183739837825</v>
      </c>
      <c r="BO380" s="810">
        <f t="shared" si="294"/>
        <v>0</v>
      </c>
      <c r="BP380" s="810">
        <f t="shared" si="295"/>
        <v>49.913847067397981</v>
      </c>
      <c r="BQ380" s="830">
        <f t="shared" si="296"/>
        <v>0.357558498901902</v>
      </c>
      <c r="BR380" s="830">
        <f t="shared" si="297"/>
        <v>274.01622583564853</v>
      </c>
      <c r="BS380" s="830">
        <f t="shared" si="298"/>
        <v>33.91519090856513</v>
      </c>
      <c r="BT380" s="810">
        <f t="shared" si="299"/>
        <v>18.533116179756401</v>
      </c>
      <c r="BU380" s="810">
        <f t="shared" si="300"/>
        <v>31.951550232192851</v>
      </c>
      <c r="BV380" s="810">
        <f t="shared" si="301"/>
        <v>0</v>
      </c>
      <c r="BW380" s="830">
        <f t="shared" si="302"/>
        <v>1.5914757853700403</v>
      </c>
      <c r="BX380" s="816">
        <f t="shared" si="303"/>
        <v>897.42627288481037</v>
      </c>
      <c r="BY380" s="755">
        <f t="shared" si="329"/>
        <v>0.1555331495467609</v>
      </c>
      <c r="BZ380" s="805">
        <f t="shared" ca="1" si="327"/>
        <v>96.61441283979525</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31.455049799493601</v>
      </c>
      <c r="BF381" s="808">
        <f t="shared" si="285"/>
        <v>0</v>
      </c>
      <c r="BG381" s="829">
        <f t="shared" si="286"/>
        <v>181.91358798913936</v>
      </c>
      <c r="BH381" s="829">
        <f t="shared" si="287"/>
        <v>30.913098635833748</v>
      </c>
      <c r="BI381" s="829">
        <f t="shared" si="288"/>
        <v>0</v>
      </c>
      <c r="BJ381" s="829">
        <f t="shared" si="289"/>
        <v>0</v>
      </c>
      <c r="BK381" s="829">
        <f t="shared" si="290"/>
        <v>7.6161253447460666</v>
      </c>
      <c r="BL381" s="810">
        <f t="shared" si="291"/>
        <v>67.920590150769428</v>
      </c>
      <c r="BM381" s="810">
        <f t="shared" si="292"/>
        <v>133.94895905896658</v>
      </c>
      <c r="BN381" s="810">
        <f t="shared" si="293"/>
        <v>22.177648384495111</v>
      </c>
      <c r="BO381" s="810">
        <f t="shared" si="294"/>
        <v>0</v>
      </c>
      <c r="BP381" s="810">
        <f t="shared" si="295"/>
        <v>54.92362649051271</v>
      </c>
      <c r="BQ381" s="830">
        <f t="shared" si="296"/>
        <v>0.76184725936507003</v>
      </c>
      <c r="BR381" s="830">
        <f t="shared" si="297"/>
        <v>338.91658015428203</v>
      </c>
      <c r="BS381" s="830">
        <f t="shared" si="298"/>
        <v>40.513542350910534</v>
      </c>
      <c r="BT381" s="810">
        <f t="shared" si="299"/>
        <v>27.168926441012083</v>
      </c>
      <c r="BU381" s="810">
        <f t="shared" si="300"/>
        <v>39.755605922251902</v>
      </c>
      <c r="BV381" s="810">
        <f t="shared" si="301"/>
        <v>0</v>
      </c>
      <c r="BW381" s="830">
        <f t="shared" si="302"/>
        <v>8.5343772246899121</v>
      </c>
      <c r="BX381" s="816">
        <f t="shared" si="303"/>
        <v>986.51956520646809</v>
      </c>
      <c r="BY381" s="755">
        <f t="shared" si="329"/>
        <v>0.17097392811203954</v>
      </c>
      <c r="BZ381" s="805">
        <f t="shared" ca="1" si="327"/>
        <v>97.468047538479681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83.186180117332952</v>
      </c>
      <c r="BF382" s="808">
        <f t="shared" si="285"/>
        <v>0</v>
      </c>
      <c r="BG382" s="829">
        <f t="shared" si="286"/>
        <v>500.68864920880458</v>
      </c>
      <c r="BH382" s="829">
        <f t="shared" si="287"/>
        <v>95.11393122615894</v>
      </c>
      <c r="BI382" s="829">
        <f t="shared" si="288"/>
        <v>0</v>
      </c>
      <c r="BJ382" s="829">
        <f t="shared" si="289"/>
        <v>0</v>
      </c>
      <c r="BK382" s="829">
        <f t="shared" si="290"/>
        <v>24.631580367002329</v>
      </c>
      <c r="BL382" s="810">
        <f t="shared" si="291"/>
        <v>202.54462395145674</v>
      </c>
      <c r="BM382" s="810">
        <f t="shared" si="292"/>
        <v>418.10229954235967</v>
      </c>
      <c r="BN382" s="810">
        <f t="shared" si="293"/>
        <v>84.412067606747058</v>
      </c>
      <c r="BO382" s="810">
        <f t="shared" si="294"/>
        <v>0</v>
      </c>
      <c r="BP382" s="810">
        <f t="shared" si="295"/>
        <v>172.84610453086165</v>
      </c>
      <c r="BQ382" s="830">
        <f t="shared" si="296"/>
        <v>3.6972969588551203</v>
      </c>
      <c r="BR382" s="830">
        <f t="shared" si="297"/>
        <v>1241.8673932075906</v>
      </c>
      <c r="BS382" s="830">
        <f t="shared" si="298"/>
        <v>159.49525942248059</v>
      </c>
      <c r="BT382" s="810">
        <f t="shared" si="299"/>
        <v>111.62665172452382</v>
      </c>
      <c r="BU382" s="810">
        <f t="shared" si="300"/>
        <v>145.41505866786409</v>
      </c>
      <c r="BV382" s="810">
        <f t="shared" si="301"/>
        <v>0</v>
      </c>
      <c r="BW382" s="830">
        <f t="shared" si="302"/>
        <v>34.780735055031101</v>
      </c>
      <c r="BX382" s="816">
        <f t="shared" si="303"/>
        <v>3278.4078315870693</v>
      </c>
      <c r="BY382" s="755">
        <f t="shared" si="329"/>
        <v>0.56818159992843487</v>
      </c>
      <c r="BZ382" s="805">
        <f t="shared" ca="1" si="327"/>
        <v>100.18005473487545</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98.903455725041596</v>
      </c>
      <c r="BF384" s="808">
        <f t="shared" si="285"/>
        <v>0</v>
      </c>
      <c r="BG384" s="829">
        <f t="shared" si="286"/>
        <v>592.31631791034624</v>
      </c>
      <c r="BH384" s="829">
        <f t="shared" si="287"/>
        <v>106.3384210404236</v>
      </c>
      <c r="BI384" s="829">
        <f t="shared" si="288"/>
        <v>0</v>
      </c>
      <c r="BJ384" s="829">
        <f t="shared" si="289"/>
        <v>0</v>
      </c>
      <c r="BK384" s="829">
        <f t="shared" si="290"/>
        <v>26.489696068316633</v>
      </c>
      <c r="BL384" s="810">
        <f t="shared" si="291"/>
        <v>233.53247103036713</v>
      </c>
      <c r="BM384" s="810">
        <f t="shared" si="292"/>
        <v>473.87965645741332</v>
      </c>
      <c r="BN384" s="810">
        <f t="shared" si="293"/>
        <v>81.119588936926718</v>
      </c>
      <c r="BO384" s="810">
        <f t="shared" si="294"/>
        <v>0</v>
      </c>
      <c r="BP384" s="810">
        <f t="shared" si="295"/>
        <v>189.39271094472517</v>
      </c>
      <c r="BQ384" s="830">
        <f t="shared" si="296"/>
        <v>2.9724675834455851</v>
      </c>
      <c r="BR384" s="830">
        <f t="shared" si="297"/>
        <v>1227.0346184463374</v>
      </c>
      <c r="BS384" s="830">
        <f t="shared" si="298"/>
        <v>153.97382082248129</v>
      </c>
      <c r="BT384" s="810">
        <f t="shared" si="299"/>
        <v>96.352502625838156</v>
      </c>
      <c r="BU384" s="810">
        <f t="shared" si="300"/>
        <v>141.03671247286647</v>
      </c>
      <c r="BV384" s="810">
        <f t="shared" si="301"/>
        <v>0</v>
      </c>
      <c r="BW384" s="830">
        <f t="shared" si="302"/>
        <v>24.354510779277472</v>
      </c>
      <c r="BX384" s="816">
        <f t="shared" si="303"/>
        <v>3447.6969508438065</v>
      </c>
      <c r="BY384" s="755">
        <f t="shared" si="329"/>
        <v>0.59752113532821605</v>
      </c>
      <c r="BZ384" s="805">
        <f t="shared" ca="1" si="327"/>
        <v>99.637027987228294</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36.105338985891038</v>
      </c>
      <c r="BF385" s="808">
        <f t="shared" si="285"/>
        <v>0</v>
      </c>
      <c r="BG385" s="829">
        <f t="shared" si="286"/>
        <v>228.53987126392835</v>
      </c>
      <c r="BH385" s="829">
        <f t="shared" si="287"/>
        <v>38.538297607287625</v>
      </c>
      <c r="BI385" s="829">
        <f t="shared" si="288"/>
        <v>0</v>
      </c>
      <c r="BJ385" s="829">
        <f t="shared" si="289"/>
        <v>0</v>
      </c>
      <c r="BK385" s="829">
        <f t="shared" si="290"/>
        <v>8.7434605959086866</v>
      </c>
      <c r="BL385" s="810">
        <f t="shared" si="291"/>
        <v>88.107151137195359</v>
      </c>
      <c r="BM385" s="810">
        <f t="shared" si="292"/>
        <v>179.61787982159404</v>
      </c>
      <c r="BN385" s="810">
        <f t="shared" si="293"/>
        <v>31.491446462227529</v>
      </c>
      <c r="BO385" s="810">
        <f t="shared" si="294"/>
        <v>0</v>
      </c>
      <c r="BP385" s="810">
        <f t="shared" si="295"/>
        <v>72.841633324306557</v>
      </c>
      <c r="BQ385" s="830">
        <f t="shared" si="296"/>
        <v>1.203310655837655</v>
      </c>
      <c r="BR385" s="830">
        <f t="shared" si="297"/>
        <v>496.72663872978399</v>
      </c>
      <c r="BS385" s="830">
        <f t="shared" si="298"/>
        <v>62.331491972390523</v>
      </c>
      <c r="BT385" s="810">
        <f t="shared" si="299"/>
        <v>42.827289383280714</v>
      </c>
      <c r="BU385" s="810">
        <f t="shared" si="300"/>
        <v>54.779142618175996</v>
      </c>
      <c r="BV385" s="810">
        <f t="shared" si="301"/>
        <v>0</v>
      </c>
      <c r="BW385" s="830">
        <f t="shared" si="302"/>
        <v>10.302515034271456</v>
      </c>
      <c r="BX385" s="816">
        <f t="shared" si="303"/>
        <v>1352.1554675920793</v>
      </c>
      <c r="BY385" s="755">
        <f t="shared" si="329"/>
        <v>0.23434236873346262</v>
      </c>
      <c r="BZ385" s="805">
        <f t="shared" ca="1" si="327"/>
        <v>101.53356110130738</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56.328201388003201</v>
      </c>
      <c r="BF386" s="808">
        <f t="shared" si="285"/>
        <v>0</v>
      </c>
      <c r="BG386" s="829">
        <f t="shared" si="286"/>
        <v>320.77952239313959</v>
      </c>
      <c r="BH386" s="829">
        <f t="shared" si="287"/>
        <v>59.661096575526251</v>
      </c>
      <c r="BI386" s="829">
        <f t="shared" si="288"/>
        <v>0</v>
      </c>
      <c r="BJ386" s="829">
        <f t="shared" si="289"/>
        <v>0</v>
      </c>
      <c r="BK386" s="829">
        <f t="shared" si="290"/>
        <v>15.071969921777319</v>
      </c>
      <c r="BL386" s="810">
        <f t="shared" si="291"/>
        <v>128.04384621982013</v>
      </c>
      <c r="BM386" s="810">
        <f t="shared" si="292"/>
        <v>262.19362076543325</v>
      </c>
      <c r="BN386" s="810">
        <f t="shared" si="293"/>
        <v>49.422831310099532</v>
      </c>
      <c r="BO386" s="810">
        <f t="shared" si="294"/>
        <v>0</v>
      </c>
      <c r="BP386" s="810">
        <f t="shared" si="295"/>
        <v>100.53757007387618</v>
      </c>
      <c r="BQ386" s="830">
        <f t="shared" si="296"/>
        <v>1.9109236729521202</v>
      </c>
      <c r="BR386" s="830">
        <f t="shared" si="297"/>
        <v>735.80550817280709</v>
      </c>
      <c r="BS386" s="830">
        <f t="shared" si="298"/>
        <v>93.909485810307345</v>
      </c>
      <c r="BT386" s="810">
        <f t="shared" si="299"/>
        <v>67.178294400989259</v>
      </c>
      <c r="BU386" s="810">
        <f t="shared" si="300"/>
        <v>88.96327991473818</v>
      </c>
      <c r="BV386" s="810">
        <f t="shared" si="301"/>
        <v>0</v>
      </c>
      <c r="BW386" s="830">
        <f t="shared" si="302"/>
        <v>17.485949259559344</v>
      </c>
      <c r="BX386" s="816">
        <f t="shared" si="303"/>
        <v>1997.2920998790289</v>
      </c>
      <c r="BY386" s="755">
        <f t="shared" si="329"/>
        <v>0.34615114382652146</v>
      </c>
      <c r="BZ386" s="805">
        <f t="shared" ca="1" si="327"/>
        <v>98.977002977916825</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42.887724009091841</v>
      </c>
      <c r="BF387" s="808">
        <f t="shared" si="285"/>
        <v>0</v>
      </c>
      <c r="BG387" s="829">
        <f t="shared" si="286"/>
        <v>219.40283758047028</v>
      </c>
      <c r="BH387" s="829">
        <f t="shared" si="287"/>
        <v>43.73637033793073</v>
      </c>
      <c r="BI387" s="829">
        <f t="shared" si="288"/>
        <v>0</v>
      </c>
      <c r="BJ387" s="829">
        <f t="shared" si="289"/>
        <v>0</v>
      </c>
      <c r="BK387" s="829">
        <f t="shared" si="290"/>
        <v>11.034345623367576</v>
      </c>
      <c r="BL387" s="810">
        <f t="shared" si="291"/>
        <v>91.313966851623036</v>
      </c>
      <c r="BM387" s="810">
        <f t="shared" si="292"/>
        <v>192.86234206325625</v>
      </c>
      <c r="BN387" s="810">
        <f t="shared" si="293"/>
        <v>32.386433758558965</v>
      </c>
      <c r="BO387" s="810">
        <f t="shared" si="294"/>
        <v>0</v>
      </c>
      <c r="BP387" s="810">
        <f t="shared" si="295"/>
        <v>79.399171992275626</v>
      </c>
      <c r="BQ387" s="830">
        <f t="shared" si="296"/>
        <v>1.373461434831305</v>
      </c>
      <c r="BR387" s="830">
        <f t="shared" si="297"/>
        <v>539.88856663400736</v>
      </c>
      <c r="BS387" s="830">
        <f t="shared" si="298"/>
        <v>65.22744084040329</v>
      </c>
      <c r="BT387" s="810">
        <f t="shared" si="299"/>
        <v>49.344482988857592</v>
      </c>
      <c r="BU387" s="810">
        <f t="shared" si="300"/>
        <v>55.572651740636907</v>
      </c>
      <c r="BV387" s="810">
        <f t="shared" si="301"/>
        <v>0</v>
      </c>
      <c r="BW387" s="830">
        <f t="shared" si="302"/>
        <v>13.815225846013711</v>
      </c>
      <c r="BX387" s="816">
        <f t="shared" si="303"/>
        <v>1438.2450217013243</v>
      </c>
      <c r="BY387" s="755">
        <f t="shared" si="329"/>
        <v>0.24926256875239589</v>
      </c>
      <c r="BZ387" s="805">
        <f t="shared" ca="1" si="327"/>
        <v>98.381466824133042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152.98537083822544</v>
      </c>
      <c r="BF390" s="808">
        <f t="shared" si="285"/>
        <v>0</v>
      </c>
      <c r="BG390" s="829">
        <f t="shared" si="286"/>
        <v>949.95346832245764</v>
      </c>
      <c r="BH390" s="829">
        <f t="shared" si="287"/>
        <v>166.68146214814834</v>
      </c>
      <c r="BI390" s="829">
        <f t="shared" si="288"/>
        <v>0</v>
      </c>
      <c r="BJ390" s="829">
        <f t="shared" si="289"/>
        <v>0</v>
      </c>
      <c r="BK390" s="829">
        <f t="shared" si="290"/>
        <v>41.205450218512432</v>
      </c>
      <c r="BL390" s="810">
        <f t="shared" si="291"/>
        <v>361.74332900080481</v>
      </c>
      <c r="BM390" s="810">
        <f t="shared" si="292"/>
        <v>731.14981391635877</v>
      </c>
      <c r="BN390" s="810">
        <f t="shared" si="293"/>
        <v>127.84720084754426</v>
      </c>
      <c r="BO390" s="810">
        <f t="shared" si="294"/>
        <v>0</v>
      </c>
      <c r="BP390" s="810">
        <f t="shared" si="295"/>
        <v>299.38643922479957</v>
      </c>
      <c r="BQ390" s="830">
        <f t="shared" si="296"/>
        <v>4.7104148532675696</v>
      </c>
      <c r="BR390" s="830">
        <f t="shared" si="297"/>
        <v>1933.3259892378685</v>
      </c>
      <c r="BS390" s="830">
        <f t="shared" si="298"/>
        <v>243.55691680575157</v>
      </c>
      <c r="BT390" s="810">
        <f t="shared" si="299"/>
        <v>159.63918445161656</v>
      </c>
      <c r="BU390" s="810">
        <f t="shared" si="300"/>
        <v>231.98678472914713</v>
      </c>
      <c r="BV390" s="810">
        <f t="shared" si="301"/>
        <v>0</v>
      </c>
      <c r="BW390" s="830">
        <f t="shared" si="302"/>
        <v>41.896525061640027</v>
      </c>
      <c r="BX390" s="816">
        <f t="shared" si="303"/>
        <v>5446.0683496561433</v>
      </c>
      <c r="BY390" s="755">
        <f t="shared" si="329"/>
        <v>0.94385933269603872</v>
      </c>
      <c r="BZ390" s="805">
        <f t="shared" ca="1" si="327"/>
        <v>99.667482399760885</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143.31379068970543</v>
      </c>
      <c r="BF391" s="808">
        <f t="shared" ref="BF391:BF454" si="339">IF(OR(N391="",N391="*"),"",BF$5*N391)</f>
        <v>0</v>
      </c>
      <c r="BG391" s="829">
        <f t="shared" ref="BG391:BG454" si="340">IF(OR(P391="",P391="*"),"",BG$5*P391)</f>
        <v>874.98313140678454</v>
      </c>
      <c r="BH391" s="829">
        <f t="shared" ref="BH391:BH454" si="341">IF(OR(R391="",R391="*"),"",BH$5*R391)</f>
        <v>154.700870337899</v>
      </c>
      <c r="BI391" s="829">
        <f t="shared" ref="BI391:BI454" si="342">IF(OR(T391="",T391="*"),"",BI$5*T391)</f>
        <v>0</v>
      </c>
      <c r="BJ391" s="829">
        <f t="shared" ref="BJ391:BJ454" si="343">IF(OR(V391="",V391="*"),"",BJ$5*V391)</f>
        <v>0</v>
      </c>
      <c r="BK391" s="829">
        <f t="shared" ref="BK391:BK454" si="344">IF(OR(X391="",X391="*"),"",BK$5*X391)</f>
        <v>38.245452743987769</v>
      </c>
      <c r="BL391" s="810">
        <f t="shared" ref="BL391:BL454" si="345">IF(OR(Z391="",Z391="*"),"",BL$5*Z391)</f>
        <v>326.56225759135157</v>
      </c>
      <c r="BM391" s="810">
        <f t="shared" ref="BM391:BM454" si="346">IF(OR(AB391="",AB391="*"),"",BM$5*AB391)</f>
        <v>663.68408070900011</v>
      </c>
      <c r="BN391" s="810">
        <f t="shared" ref="BN391:BN454" si="347">IF(OR(AD391="",AD391="*"),"",BN$5*AD391)</f>
        <v>118.80488679627487</v>
      </c>
      <c r="BO391" s="810">
        <f t="shared" ref="BO391:BO454" si="348">IF(OR(AF391="",AF391="*"),"",BO$5*AF391)</f>
        <v>0</v>
      </c>
      <c r="BP391" s="810">
        <f t="shared" ref="BP391:BP454" si="349">IF(OR(AH391="",AH391="*"),"",BP$5*AH391)</f>
        <v>269.33446356109687</v>
      </c>
      <c r="BQ391" s="830">
        <f t="shared" ref="BQ391:BQ454" si="350">IF(OR(AJ391="",AJ391="*"),"",BQ$5*AJ391)</f>
        <v>4.4655477092430953</v>
      </c>
      <c r="BR391" s="830">
        <f t="shared" ref="BR391:BR454" si="351">IF(OR(AL391="",AL391="*"),"",BR$5*AL391)</f>
        <v>1773.2266659517306</v>
      </c>
      <c r="BS391" s="830">
        <f t="shared" ref="BS391:BS454" si="352">IF(OR(AN391="",AN391="*"),"",BS$5*AN391)</f>
        <v>223.3077679229896</v>
      </c>
      <c r="BT391" s="810">
        <f t="shared" ref="BT391:BT454" si="353">IF(OR(AP391="",AP391="*"),"",BT$5*AP391)</f>
        <v>147.28589001232942</v>
      </c>
      <c r="BU391" s="810">
        <f t="shared" ref="BU391:BU454" si="354">IF(OR(AR391="",AR391="*"),"",BU$5*AR391)</f>
        <v>206.38659500148157</v>
      </c>
      <c r="BV391" s="810">
        <f t="shared" ref="BV391:BV454" si="355">IF(OR(AT391="",AT391="*"),"",BV$5*AT391)</f>
        <v>0</v>
      </c>
      <c r="BW391" s="830">
        <f t="shared" ref="BW391:BW454" si="356">IF(OR(AV391="",AV391="*"),"",BW$5*AV391)</f>
        <v>39.303242129104611</v>
      </c>
      <c r="BX391" s="816">
        <f t="shared" ref="BX391:BX454" si="357">IF(SUM(BB391:BW391)=0,"",SUM(BB391:BW391))</f>
        <v>4983.6046425629793</v>
      </c>
      <c r="BY391" s="755">
        <f t="shared" si="329"/>
        <v>0.86370964342512635</v>
      </c>
      <c r="BZ391" s="805">
        <f t="shared" ca="1" si="327"/>
        <v>99.026447847678796</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97.290539387115672</v>
      </c>
      <c r="BF394" s="808">
        <f t="shared" si="339"/>
        <v>0</v>
      </c>
      <c r="BG394" s="829">
        <f t="shared" si="340"/>
        <v>561.42765293146294</v>
      </c>
      <c r="BH394" s="829">
        <f t="shared" si="341"/>
        <v>94.773830473361201</v>
      </c>
      <c r="BI394" s="829">
        <f t="shared" si="342"/>
        <v>0</v>
      </c>
      <c r="BJ394" s="829">
        <f t="shared" si="343"/>
        <v>0</v>
      </c>
      <c r="BK394" s="829">
        <f t="shared" si="344"/>
        <v>22.979576125014049</v>
      </c>
      <c r="BL394" s="810">
        <f t="shared" si="345"/>
        <v>203.70666211634796</v>
      </c>
      <c r="BM394" s="810">
        <f t="shared" si="346"/>
        <v>414.96734484098897</v>
      </c>
      <c r="BN394" s="810">
        <f t="shared" si="347"/>
        <v>69.111468731459155</v>
      </c>
      <c r="BO394" s="810">
        <f t="shared" si="348"/>
        <v>0</v>
      </c>
      <c r="BP394" s="810">
        <f t="shared" si="349"/>
        <v>165.26295630801263</v>
      </c>
      <c r="BQ394" s="830">
        <f t="shared" si="350"/>
        <v>2.2700213114263401</v>
      </c>
      <c r="BR394" s="830">
        <f t="shared" si="351"/>
        <v>1015.4019935711718</v>
      </c>
      <c r="BS394" s="830">
        <f t="shared" si="352"/>
        <v>126.9530511900262</v>
      </c>
      <c r="BT394" s="810">
        <f t="shared" si="353"/>
        <v>76.634812056213633</v>
      </c>
      <c r="BU394" s="810">
        <f t="shared" si="354"/>
        <v>114.80251215785455</v>
      </c>
      <c r="BV394" s="810">
        <f t="shared" si="355"/>
        <v>0</v>
      </c>
      <c r="BW394" s="830">
        <f t="shared" si="356"/>
        <v>20.668026098887474</v>
      </c>
      <c r="BX394" s="816">
        <f t="shared" si="357"/>
        <v>2986.2504472993423</v>
      </c>
      <c r="BY394" s="755">
        <f t="shared" si="329"/>
        <v>0.51754773783350816</v>
      </c>
      <c r="BZ394" s="805">
        <f t="shared" ca="1" si="381"/>
        <v>97.590065212246003</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50.970324620078728</v>
      </c>
      <c r="BF395" s="808">
        <f t="shared" si="339"/>
        <v>0</v>
      </c>
      <c r="BG395" s="829">
        <f t="shared" si="340"/>
        <v>294.6442816857973</v>
      </c>
      <c r="BH395" s="829">
        <f t="shared" si="341"/>
        <v>51.926232925492975</v>
      </c>
      <c r="BI395" s="829">
        <f t="shared" si="342"/>
        <v>0</v>
      </c>
      <c r="BJ395" s="829">
        <f t="shared" si="343"/>
        <v>0</v>
      </c>
      <c r="BK395" s="829">
        <f t="shared" si="344"/>
        <v>12.965164766433372</v>
      </c>
      <c r="BL395" s="810">
        <f t="shared" si="345"/>
        <v>105.96511680059115</v>
      </c>
      <c r="BM395" s="810">
        <f t="shared" si="346"/>
        <v>224.44698110210837</v>
      </c>
      <c r="BN395" s="810">
        <f t="shared" si="347"/>
        <v>39.239259809634717</v>
      </c>
      <c r="BO395" s="810">
        <f t="shared" si="348"/>
        <v>0</v>
      </c>
      <c r="BP395" s="810">
        <f t="shared" si="349"/>
        <v>86.973306592287514</v>
      </c>
      <c r="BQ395" s="830">
        <f t="shared" si="350"/>
        <v>1.476429460470625</v>
      </c>
      <c r="BR395" s="830">
        <f t="shared" si="351"/>
        <v>596.10989748941711</v>
      </c>
      <c r="BS395" s="830">
        <f t="shared" si="352"/>
        <v>71.16983871724706</v>
      </c>
      <c r="BT395" s="810">
        <f t="shared" si="353"/>
        <v>42.803351461109962</v>
      </c>
      <c r="BU395" s="810">
        <f t="shared" si="354"/>
        <v>60.234147302903239</v>
      </c>
      <c r="BV395" s="810">
        <f t="shared" si="355"/>
        <v>0</v>
      </c>
      <c r="BW395" s="830">
        <f t="shared" si="356"/>
        <v>14.377407926261771</v>
      </c>
      <c r="BX395" s="816">
        <f t="shared" si="357"/>
        <v>1653.301740659834</v>
      </c>
      <c r="BY395" s="755">
        <f t="shared" si="329"/>
        <v>0.28653409716808215</v>
      </c>
      <c r="BZ395" s="805">
        <f t="shared" ca="1" si="381"/>
        <v>98.937121403889563</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15.11842943606416</v>
      </c>
      <c r="BF398" s="808">
        <f t="shared" si="339"/>
        <v>0</v>
      </c>
      <c r="BG398" s="829">
        <f t="shared" si="340"/>
        <v>102.60058586265761</v>
      </c>
      <c r="BH398" s="829">
        <f t="shared" si="341"/>
        <v>14.52394440881972</v>
      </c>
      <c r="BI398" s="829">
        <f t="shared" si="342"/>
        <v>0</v>
      </c>
      <c r="BJ398" s="829">
        <f t="shared" si="343"/>
        <v>0</v>
      </c>
      <c r="BK398" s="829">
        <f t="shared" si="344"/>
        <v>3.7837919638412623</v>
      </c>
      <c r="BL398" s="810">
        <f t="shared" si="345"/>
        <v>24.559215189878071</v>
      </c>
      <c r="BM398" s="810">
        <f t="shared" si="346"/>
        <v>63.541090559778681</v>
      </c>
      <c r="BN398" s="810">
        <f t="shared" si="347"/>
        <v>12.361845461489047</v>
      </c>
      <c r="BO398" s="810">
        <f t="shared" si="348"/>
        <v>0</v>
      </c>
      <c r="BP398" s="810">
        <f t="shared" si="349"/>
        <v>23.065269747880016</v>
      </c>
      <c r="BQ398" s="830">
        <f t="shared" si="350"/>
        <v>0.86080041542209496</v>
      </c>
      <c r="BR398" s="830">
        <f t="shared" si="351"/>
        <v>262.54638073548347</v>
      </c>
      <c r="BS398" s="830">
        <f t="shared" si="352"/>
        <v>29.027532316668907</v>
      </c>
      <c r="BT398" s="810">
        <f t="shared" si="353"/>
        <v>23.295072721218691</v>
      </c>
      <c r="BU398" s="810">
        <f t="shared" si="354"/>
        <v>19.854751903027338</v>
      </c>
      <c r="BV398" s="810">
        <f t="shared" si="355"/>
        <v>0</v>
      </c>
      <c r="BW398" s="830">
        <f t="shared" si="356"/>
        <v>15.084277495114131</v>
      </c>
      <c r="BX398" s="816">
        <f t="shared" si="357"/>
        <v>610.2229882173433</v>
      </c>
      <c r="BY398" s="755">
        <f t="shared" si="383"/>
        <v>0.10575788357319642</v>
      </c>
      <c r="BZ398" s="805">
        <f t="shared" ca="1" si="381"/>
        <v>100.43388607922343</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30.970575509932956</v>
      </c>
      <c r="BF399" s="808">
        <f t="shared" si="339"/>
        <v>0</v>
      </c>
      <c r="BG399" s="829">
        <f t="shared" si="340"/>
        <v>182.47162304194782</v>
      </c>
      <c r="BH399" s="829">
        <f t="shared" si="341"/>
        <v>30.953143852897874</v>
      </c>
      <c r="BI399" s="829">
        <f t="shared" si="342"/>
        <v>0</v>
      </c>
      <c r="BJ399" s="829">
        <f t="shared" si="343"/>
        <v>0</v>
      </c>
      <c r="BK399" s="829">
        <f t="shared" si="344"/>
        <v>6.2133652214462041</v>
      </c>
      <c r="BL399" s="810">
        <f t="shared" si="345"/>
        <v>50.980813709138594</v>
      </c>
      <c r="BM399" s="810">
        <f t="shared" si="346"/>
        <v>127.47942940003733</v>
      </c>
      <c r="BN399" s="810">
        <f t="shared" si="347"/>
        <v>23.368143520595702</v>
      </c>
      <c r="BO399" s="810">
        <f t="shared" si="348"/>
        <v>0</v>
      </c>
      <c r="BP399" s="810">
        <f t="shared" si="349"/>
        <v>56.410105237444078</v>
      </c>
      <c r="BQ399" s="830">
        <f t="shared" si="350"/>
        <v>1.1145553902596101</v>
      </c>
      <c r="BR399" s="830">
        <f t="shared" si="351"/>
        <v>412.92215894206868</v>
      </c>
      <c r="BS399" s="830">
        <f t="shared" si="352"/>
        <v>46.472639708568934</v>
      </c>
      <c r="BT399" s="810">
        <f t="shared" si="353"/>
        <v>43.344602628101171</v>
      </c>
      <c r="BU399" s="810">
        <f t="shared" si="354"/>
        <v>37.727058299155196</v>
      </c>
      <c r="BV399" s="810">
        <f t="shared" si="355"/>
        <v>0</v>
      </c>
      <c r="BW399" s="830">
        <f t="shared" si="356"/>
        <v>16.381020628599586</v>
      </c>
      <c r="BX399" s="816">
        <f t="shared" si="357"/>
        <v>1066.8092350901939</v>
      </c>
      <c r="BY399" s="755">
        <f t="shared" si="383"/>
        <v>0.18488894888911506</v>
      </c>
      <c r="BZ399" s="805">
        <f t="shared" ca="1" si="381"/>
        <v>98.857194713913387</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113.72563883356705</v>
      </c>
      <c r="BF400" s="808">
        <f t="shared" si="339"/>
        <v>0</v>
      </c>
      <c r="BG400" s="829">
        <f t="shared" si="340"/>
        <v>703.78359970852364</v>
      </c>
      <c r="BH400" s="829">
        <f t="shared" si="341"/>
        <v>124.36312503119207</v>
      </c>
      <c r="BI400" s="829">
        <f t="shared" si="342"/>
        <v>0</v>
      </c>
      <c r="BJ400" s="829">
        <f t="shared" si="343"/>
        <v>0</v>
      </c>
      <c r="BK400" s="829">
        <f t="shared" si="344"/>
        <v>31.021115728860046</v>
      </c>
      <c r="BL400" s="810">
        <f t="shared" si="345"/>
        <v>257.07339716563854</v>
      </c>
      <c r="BM400" s="810">
        <f t="shared" si="346"/>
        <v>538.50432839747236</v>
      </c>
      <c r="BN400" s="810">
        <f t="shared" si="347"/>
        <v>94.413096537219175</v>
      </c>
      <c r="BO400" s="810">
        <f t="shared" si="348"/>
        <v>0</v>
      </c>
      <c r="BP400" s="810">
        <f t="shared" si="349"/>
        <v>221.69593779480354</v>
      </c>
      <c r="BQ400" s="830">
        <f t="shared" si="350"/>
        <v>3.8081698102741752</v>
      </c>
      <c r="BR400" s="830">
        <f t="shared" si="351"/>
        <v>1411.6221053587351</v>
      </c>
      <c r="BS400" s="830">
        <f t="shared" si="352"/>
        <v>186.45834895387407</v>
      </c>
      <c r="BT400" s="810">
        <f t="shared" si="353"/>
        <v>122.36752380919958</v>
      </c>
      <c r="BU400" s="810">
        <f t="shared" si="354"/>
        <v>176.1566254660282</v>
      </c>
      <c r="BV400" s="810">
        <f t="shared" si="355"/>
        <v>0</v>
      </c>
      <c r="BW400" s="830">
        <f t="shared" si="356"/>
        <v>32.726198228041746</v>
      </c>
      <c r="BX400" s="816">
        <f t="shared" si="357"/>
        <v>4017.7192108234294</v>
      </c>
      <c r="BY400" s="755">
        <f t="shared" si="383"/>
        <v>0.69631182163317673</v>
      </c>
      <c r="BZ400" s="805">
        <f t="shared" ca="1" si="381"/>
        <v>98.571505193846349</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32.866208015035681</v>
      </c>
      <c r="BF401" s="808">
        <f t="shared" si="339"/>
        <v>0</v>
      </c>
      <c r="BG401" s="829">
        <f t="shared" si="340"/>
        <v>185.89554618518471</v>
      </c>
      <c r="BH401" s="829">
        <f t="shared" si="341"/>
        <v>34.581272082802897</v>
      </c>
      <c r="BI401" s="829">
        <f t="shared" si="342"/>
        <v>0</v>
      </c>
      <c r="BJ401" s="829">
        <f t="shared" si="343"/>
        <v>0</v>
      </c>
      <c r="BK401" s="829">
        <f t="shared" si="344"/>
        <v>8.2562195964622109</v>
      </c>
      <c r="BL401" s="810">
        <f t="shared" si="345"/>
        <v>69.508692443871908</v>
      </c>
      <c r="BM401" s="810">
        <f t="shared" si="346"/>
        <v>155.22726514387941</v>
      </c>
      <c r="BN401" s="810">
        <f t="shared" si="347"/>
        <v>25.537177524304077</v>
      </c>
      <c r="BO401" s="810">
        <f t="shared" si="348"/>
        <v>0</v>
      </c>
      <c r="BP401" s="810">
        <f t="shared" si="349"/>
        <v>60.972552095270139</v>
      </c>
      <c r="BQ401" s="830">
        <f t="shared" si="350"/>
        <v>1.3139372665024198</v>
      </c>
      <c r="BR401" s="830">
        <f t="shared" si="351"/>
        <v>425.654728280727</v>
      </c>
      <c r="BS401" s="830">
        <f t="shared" si="352"/>
        <v>54.934571201141544</v>
      </c>
      <c r="BT401" s="810">
        <f t="shared" si="353"/>
        <v>43.847221845976989</v>
      </c>
      <c r="BU401" s="810">
        <f t="shared" si="354"/>
        <v>56.192631235269424</v>
      </c>
      <c r="BV401" s="810">
        <f t="shared" si="355"/>
        <v>0</v>
      </c>
      <c r="BW401" s="830">
        <f t="shared" si="356"/>
        <v>17.842659882913519</v>
      </c>
      <c r="BX401" s="816">
        <f t="shared" si="357"/>
        <v>1172.6306827993417</v>
      </c>
      <c r="BY401" s="755">
        <f t="shared" si="383"/>
        <v>0.20322888783350809</v>
      </c>
      <c r="BZ401" s="805">
        <f t="shared" ca="1" si="381"/>
        <v>96.796621353164696</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61.819862094143836</v>
      </c>
      <c r="BF402" s="808">
        <f t="shared" si="339"/>
        <v>0</v>
      </c>
      <c r="BG402" s="829">
        <f t="shared" si="340"/>
        <v>345.49840862930347</v>
      </c>
      <c r="BH402" s="829">
        <f t="shared" si="341"/>
        <v>61.656917461763577</v>
      </c>
      <c r="BI402" s="829">
        <f t="shared" si="342"/>
        <v>0</v>
      </c>
      <c r="BJ402" s="829">
        <f t="shared" si="343"/>
        <v>0</v>
      </c>
      <c r="BK402" s="829">
        <f t="shared" si="344"/>
        <v>15.267827380323453</v>
      </c>
      <c r="BL402" s="810">
        <f t="shared" si="345"/>
        <v>126.66029638680548</v>
      </c>
      <c r="BM402" s="810">
        <f t="shared" si="346"/>
        <v>255.35200532082393</v>
      </c>
      <c r="BN402" s="810">
        <f t="shared" si="347"/>
        <v>45.663535101859466</v>
      </c>
      <c r="BO402" s="810">
        <f t="shared" si="348"/>
        <v>0</v>
      </c>
      <c r="BP402" s="810">
        <f t="shared" si="349"/>
        <v>99.179055033726712</v>
      </c>
      <c r="BQ402" s="830">
        <f t="shared" si="350"/>
        <v>1.900873029024555</v>
      </c>
      <c r="BR402" s="830">
        <f t="shared" si="351"/>
        <v>728.73640854219002</v>
      </c>
      <c r="BS402" s="830">
        <f t="shared" si="352"/>
        <v>82.48007736515639</v>
      </c>
      <c r="BT402" s="810">
        <f t="shared" si="353"/>
        <v>62.099434341646258</v>
      </c>
      <c r="BU402" s="810">
        <f t="shared" si="354"/>
        <v>70.942192292479461</v>
      </c>
      <c r="BV402" s="810">
        <f t="shared" si="355"/>
        <v>0</v>
      </c>
      <c r="BW402" s="830">
        <f t="shared" si="356"/>
        <v>24.221943077382324</v>
      </c>
      <c r="BX402" s="816">
        <f t="shared" si="357"/>
        <v>1981.4788360566286</v>
      </c>
      <c r="BY402" s="755">
        <f t="shared" si="383"/>
        <v>0.34341054351068084</v>
      </c>
      <c r="BZ402" s="805">
        <f t="shared" ca="1" si="381"/>
        <v>97.249412931664025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109.87180660064271</v>
      </c>
      <c r="BF403" s="808">
        <f t="shared" si="339"/>
        <v>0</v>
      </c>
      <c r="BG403" s="829">
        <f t="shared" si="340"/>
        <v>665.21237070323377</v>
      </c>
      <c r="BH403" s="829">
        <f t="shared" si="341"/>
        <v>119.98943606087271</v>
      </c>
      <c r="BI403" s="829">
        <f t="shared" si="342"/>
        <v>0</v>
      </c>
      <c r="BJ403" s="829">
        <f t="shared" si="343"/>
        <v>0</v>
      </c>
      <c r="BK403" s="829">
        <f t="shared" si="344"/>
        <v>29.298146897408042</v>
      </c>
      <c r="BL403" s="810">
        <f t="shared" si="345"/>
        <v>246.27171698788467</v>
      </c>
      <c r="BM403" s="810">
        <f t="shared" si="346"/>
        <v>490.73851470952468</v>
      </c>
      <c r="BN403" s="810">
        <f t="shared" si="347"/>
        <v>85.470808777675828</v>
      </c>
      <c r="BO403" s="810">
        <f t="shared" si="348"/>
        <v>0</v>
      </c>
      <c r="BP403" s="810">
        <f t="shared" si="349"/>
        <v>204.36684367842787</v>
      </c>
      <c r="BQ403" s="830">
        <f t="shared" si="350"/>
        <v>3.6031516781014101</v>
      </c>
      <c r="BR403" s="830">
        <f t="shared" si="351"/>
        <v>1344.289158368003</v>
      </c>
      <c r="BS403" s="830">
        <f t="shared" si="352"/>
        <v>157.62473221871466</v>
      </c>
      <c r="BT403" s="810">
        <f t="shared" si="353"/>
        <v>114.42790642666819</v>
      </c>
      <c r="BU403" s="810">
        <f t="shared" si="354"/>
        <v>162.26390833944401</v>
      </c>
      <c r="BV403" s="810">
        <f t="shared" si="355"/>
        <v>0</v>
      </c>
      <c r="BW403" s="830">
        <f t="shared" si="356"/>
        <v>35.393555708524886</v>
      </c>
      <c r="BX403" s="816">
        <f t="shared" si="357"/>
        <v>3768.822057155126</v>
      </c>
      <c r="BY403" s="755">
        <f t="shared" si="383"/>
        <v>0.65317539985357465</v>
      </c>
      <c r="BZ403" s="805">
        <f t="shared" ca="1" si="381"/>
        <v>98.362901636618702</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142.28517717531074</v>
      </c>
      <c r="BF404" s="808">
        <f t="shared" si="339"/>
        <v>0</v>
      </c>
      <c r="BG404" s="829">
        <f t="shared" si="340"/>
        <v>882.14439057330139</v>
      </c>
      <c r="BH404" s="829">
        <f t="shared" si="341"/>
        <v>152.79603867511725</v>
      </c>
      <c r="BI404" s="829">
        <f t="shared" si="342"/>
        <v>0</v>
      </c>
      <c r="BJ404" s="829">
        <f t="shared" si="343"/>
        <v>0</v>
      </c>
      <c r="BK404" s="829">
        <f t="shared" si="344"/>
        <v>37.997041142032451</v>
      </c>
      <c r="BL404" s="810">
        <f t="shared" si="345"/>
        <v>330.77458066263182</v>
      </c>
      <c r="BM404" s="810">
        <f t="shared" si="346"/>
        <v>662.62284315080706</v>
      </c>
      <c r="BN404" s="810">
        <f t="shared" si="347"/>
        <v>116.89677588862642</v>
      </c>
      <c r="BO404" s="810">
        <f t="shared" si="348"/>
        <v>0</v>
      </c>
      <c r="BP404" s="810">
        <f t="shared" si="349"/>
        <v>273.93569991108916</v>
      </c>
      <c r="BQ404" s="830">
        <f t="shared" si="350"/>
        <v>4.3380504164908702</v>
      </c>
      <c r="BR404" s="830">
        <f t="shared" si="351"/>
        <v>1719.9459258486852</v>
      </c>
      <c r="BS404" s="830">
        <f t="shared" si="352"/>
        <v>223.04958775012159</v>
      </c>
      <c r="BT404" s="810">
        <f t="shared" si="353"/>
        <v>145.96907719491389</v>
      </c>
      <c r="BU404" s="810">
        <f t="shared" si="354"/>
        <v>210.82899238435445</v>
      </c>
      <c r="BV404" s="810">
        <f t="shared" si="355"/>
        <v>0</v>
      </c>
      <c r="BW404" s="830">
        <f t="shared" si="356"/>
        <v>40.721695639730797</v>
      </c>
      <c r="BX404" s="816">
        <f t="shared" si="357"/>
        <v>4944.305876413212</v>
      </c>
      <c r="BY404" s="755">
        <f t="shared" si="383"/>
        <v>0.85689876540956877</v>
      </c>
      <c r="BZ404" s="805">
        <f t="shared" ca="1" si="381"/>
        <v>98.572383655462133</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24.382692151824159</v>
      </c>
      <c r="BF406" s="808">
        <f t="shared" si="339"/>
        <v>0</v>
      </c>
      <c r="BG406" s="829">
        <f t="shared" si="340"/>
        <v>140.15203786644426</v>
      </c>
      <c r="BH406" s="829">
        <f t="shared" si="341"/>
        <v>24.406161337826624</v>
      </c>
      <c r="BI406" s="829">
        <f t="shared" si="342"/>
        <v>0</v>
      </c>
      <c r="BJ406" s="829">
        <f t="shared" si="343"/>
        <v>0</v>
      </c>
      <c r="BK406" s="829">
        <f t="shared" si="344"/>
        <v>4.789416965921407</v>
      </c>
      <c r="BL406" s="810">
        <f t="shared" si="345"/>
        <v>38.693491437020029</v>
      </c>
      <c r="BM406" s="810">
        <f t="shared" si="346"/>
        <v>97.65664415361239</v>
      </c>
      <c r="BN406" s="810">
        <f t="shared" si="347"/>
        <v>16.405424169808231</v>
      </c>
      <c r="BO406" s="810">
        <f t="shared" si="348"/>
        <v>0</v>
      </c>
      <c r="BP406" s="810">
        <f t="shared" si="349"/>
        <v>37.832355252628183</v>
      </c>
      <c r="BQ406" s="830">
        <f t="shared" si="350"/>
        <v>0.90419344565711002</v>
      </c>
      <c r="BR406" s="830">
        <f t="shared" si="351"/>
        <v>249.58268940059261</v>
      </c>
      <c r="BS406" s="830">
        <f t="shared" si="352"/>
        <v>31.543991728292706</v>
      </c>
      <c r="BT406" s="810">
        <f t="shared" si="353"/>
        <v>25.227802578636815</v>
      </c>
      <c r="BU406" s="810">
        <f t="shared" si="354"/>
        <v>35.85261808183342</v>
      </c>
      <c r="BV406" s="810">
        <f t="shared" si="355"/>
        <v>0</v>
      </c>
      <c r="BW406" s="830">
        <f t="shared" si="356"/>
        <v>12.758707645633374</v>
      </c>
      <c r="BX406" s="816">
        <f t="shared" si="357"/>
        <v>740.18822621573122</v>
      </c>
      <c r="BY406" s="755">
        <f t="shared" si="383"/>
        <v>0.12828218825229309</v>
      </c>
      <c r="BZ406" s="805">
        <f t="shared" ca="1" si="381"/>
        <v>92.182992120859623</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51.520870432944641</v>
      </c>
      <c r="BF407" s="808">
        <f t="shared" si="339"/>
        <v>0</v>
      </c>
      <c r="BG407" s="829">
        <f t="shared" si="340"/>
        <v>301.64826934424894</v>
      </c>
      <c r="BH407" s="829">
        <f t="shared" si="341"/>
        <v>46.074393768034625</v>
      </c>
      <c r="BI407" s="829">
        <f t="shared" si="342"/>
        <v>0</v>
      </c>
      <c r="BJ407" s="829">
        <f t="shared" si="343"/>
        <v>0</v>
      </c>
      <c r="BK407" s="829">
        <f t="shared" si="344"/>
        <v>12.425809680074824</v>
      </c>
      <c r="BL407" s="810">
        <f t="shared" si="345"/>
        <v>101.03220957771578</v>
      </c>
      <c r="BM407" s="810">
        <f t="shared" si="346"/>
        <v>217.60799326647074</v>
      </c>
      <c r="BN407" s="810">
        <f t="shared" si="347"/>
        <v>38.152050767498118</v>
      </c>
      <c r="BO407" s="810">
        <f t="shared" si="348"/>
        <v>0</v>
      </c>
      <c r="BP407" s="810">
        <f t="shared" si="349"/>
        <v>75.838327435782361</v>
      </c>
      <c r="BQ407" s="830">
        <f t="shared" si="350"/>
        <v>1.8843980271091301</v>
      </c>
      <c r="BR407" s="830">
        <f t="shared" si="351"/>
        <v>615.80453406950323</v>
      </c>
      <c r="BS407" s="830">
        <f t="shared" si="352"/>
        <v>75.382379328173627</v>
      </c>
      <c r="BT407" s="810">
        <f t="shared" si="353"/>
        <v>54.560438298751386</v>
      </c>
      <c r="BU407" s="810">
        <f t="shared" si="354"/>
        <v>73.383393079738269</v>
      </c>
      <c r="BV407" s="810">
        <f t="shared" si="355"/>
        <v>0</v>
      </c>
      <c r="BW407" s="830">
        <f t="shared" si="356"/>
        <v>20.36396937762391</v>
      </c>
      <c r="BX407" s="816">
        <f t="shared" si="357"/>
        <v>1685.6790364536698</v>
      </c>
      <c r="BY407" s="755">
        <f t="shared" si="383"/>
        <v>0.29214541359682317</v>
      </c>
      <c r="BZ407" s="805">
        <f t="shared" ca="1" si="381"/>
        <v>96.457377029620346</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46.349935375879035</v>
      </c>
      <c r="BF408" s="808">
        <f t="shared" si="339"/>
        <v>0</v>
      </c>
      <c r="BG408" s="829">
        <f t="shared" si="340"/>
        <v>235.14597767964341</v>
      </c>
      <c r="BH408" s="829">
        <f t="shared" si="341"/>
        <v>41.440630507490027</v>
      </c>
      <c r="BI408" s="829">
        <f t="shared" si="342"/>
        <v>0</v>
      </c>
      <c r="BJ408" s="829">
        <f t="shared" si="343"/>
        <v>0</v>
      </c>
      <c r="BK408" s="829">
        <f t="shared" si="344"/>
        <v>9.8888950849528907</v>
      </c>
      <c r="BL408" s="810">
        <f t="shared" si="345"/>
        <v>89.635857322862151</v>
      </c>
      <c r="BM408" s="810">
        <f t="shared" si="346"/>
        <v>180.67960769268024</v>
      </c>
      <c r="BN408" s="810">
        <f t="shared" si="347"/>
        <v>30.04687133654382</v>
      </c>
      <c r="BO408" s="810">
        <f t="shared" si="348"/>
        <v>0</v>
      </c>
      <c r="BP408" s="810">
        <f t="shared" si="349"/>
        <v>71.809610354708099</v>
      </c>
      <c r="BQ408" s="830">
        <f t="shared" si="350"/>
        <v>1.2353757155033249</v>
      </c>
      <c r="BR408" s="830">
        <f t="shared" si="351"/>
        <v>455.84892460297192</v>
      </c>
      <c r="BS408" s="830">
        <f t="shared" si="352"/>
        <v>54.684710129930863</v>
      </c>
      <c r="BT408" s="810">
        <f t="shared" si="353"/>
        <v>34.355058431353712</v>
      </c>
      <c r="BU408" s="810">
        <f t="shared" si="354"/>
        <v>49.734939240738804</v>
      </c>
      <c r="BV408" s="810">
        <f t="shared" si="355"/>
        <v>0</v>
      </c>
      <c r="BW408" s="830">
        <f t="shared" si="356"/>
        <v>18.860458440565729</v>
      </c>
      <c r="BX408" s="816">
        <f t="shared" si="357"/>
        <v>1319.716851915824</v>
      </c>
      <c r="BY408" s="755">
        <f t="shared" si="383"/>
        <v>0.22872042494208389</v>
      </c>
      <c r="BZ408" s="805">
        <f t="shared" ca="1" si="381"/>
        <v>93.624346565858403</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36.189739291964159</v>
      </c>
      <c r="BF409" s="808">
        <f t="shared" si="339"/>
        <v>0</v>
      </c>
      <c r="BG409" s="829">
        <f t="shared" si="340"/>
        <v>187.87022226971536</v>
      </c>
      <c r="BH409" s="829">
        <f t="shared" si="341"/>
        <v>28.66100819418515</v>
      </c>
      <c r="BI409" s="829">
        <f t="shared" si="342"/>
        <v>0</v>
      </c>
      <c r="BJ409" s="829">
        <f t="shared" si="343"/>
        <v>0</v>
      </c>
      <c r="BK409" s="829">
        <f t="shared" si="344"/>
        <v>7.4288642832911194</v>
      </c>
      <c r="BL409" s="810">
        <f t="shared" si="345"/>
        <v>65.170712234189963</v>
      </c>
      <c r="BM409" s="810">
        <f t="shared" si="346"/>
        <v>139.95115868422226</v>
      </c>
      <c r="BN409" s="810">
        <f t="shared" si="347"/>
        <v>24.190135034401621</v>
      </c>
      <c r="BO409" s="810">
        <f t="shared" si="348"/>
        <v>0</v>
      </c>
      <c r="BP409" s="810">
        <f t="shared" si="349"/>
        <v>58.960195420112534</v>
      </c>
      <c r="BQ409" s="830">
        <f t="shared" si="350"/>
        <v>1.2454124609402148</v>
      </c>
      <c r="BR409" s="830">
        <f t="shared" si="351"/>
        <v>407.03147488597426</v>
      </c>
      <c r="BS409" s="830">
        <f t="shared" si="352"/>
        <v>48.542926153936982</v>
      </c>
      <c r="BT409" s="810">
        <f t="shared" si="353"/>
        <v>34.871238974769497</v>
      </c>
      <c r="BU409" s="810">
        <f t="shared" si="354"/>
        <v>42.537613016636847</v>
      </c>
      <c r="BV409" s="810">
        <f t="shared" si="355"/>
        <v>0</v>
      </c>
      <c r="BW409" s="830">
        <f t="shared" si="356"/>
        <v>16.894219364847224</v>
      </c>
      <c r="BX409" s="816">
        <f t="shared" si="357"/>
        <v>1099.5449202691873</v>
      </c>
      <c r="BY409" s="755">
        <f t="shared" si="383"/>
        <v>0.19056237786294408</v>
      </c>
      <c r="BZ409" s="805">
        <f t="shared" ca="1" si="381"/>
        <v>96.585345892604025</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76.781716668036793</v>
      </c>
      <c r="BF410" s="808">
        <f t="shared" si="339"/>
        <v>0</v>
      </c>
      <c r="BG410" s="829">
        <f t="shared" si="340"/>
        <v>423.63455848487081</v>
      </c>
      <c r="BH410" s="829">
        <f t="shared" si="341"/>
        <v>71.034381026380615</v>
      </c>
      <c r="BI410" s="829">
        <f t="shared" si="342"/>
        <v>0</v>
      </c>
      <c r="BJ410" s="829">
        <f t="shared" si="343"/>
        <v>0</v>
      </c>
      <c r="BK410" s="829">
        <f t="shared" si="344"/>
        <v>19.089821470195954</v>
      </c>
      <c r="BL410" s="810">
        <f t="shared" si="345"/>
        <v>150.30198132718135</v>
      </c>
      <c r="BM410" s="810">
        <f t="shared" si="346"/>
        <v>326.98841196586028</v>
      </c>
      <c r="BN410" s="810">
        <f t="shared" si="347"/>
        <v>57.279645629533931</v>
      </c>
      <c r="BO410" s="810">
        <f t="shared" si="348"/>
        <v>0</v>
      </c>
      <c r="BP410" s="810">
        <f t="shared" si="349"/>
        <v>125.67298768351708</v>
      </c>
      <c r="BQ410" s="830">
        <f t="shared" si="350"/>
        <v>2.3982223487784751</v>
      </c>
      <c r="BR410" s="830">
        <f t="shared" si="351"/>
        <v>880.9763317288332</v>
      </c>
      <c r="BS410" s="830">
        <f t="shared" si="352"/>
        <v>105.8100076635677</v>
      </c>
      <c r="BT410" s="810">
        <f t="shared" si="353"/>
        <v>75.21241909461213</v>
      </c>
      <c r="BU410" s="810">
        <f t="shared" si="354"/>
        <v>108.80531983302757</v>
      </c>
      <c r="BV410" s="810">
        <f t="shared" si="355"/>
        <v>0</v>
      </c>
      <c r="BW410" s="830">
        <f t="shared" si="356"/>
        <v>23.7208480734406</v>
      </c>
      <c r="BX410" s="816">
        <f t="shared" si="357"/>
        <v>2447.7066529978365</v>
      </c>
      <c r="BY410" s="755">
        <f t="shared" si="383"/>
        <v>0.42421259150742402</v>
      </c>
      <c r="BZ410" s="805">
        <f t="shared" ca="1" si="381"/>
        <v>97.2824051333168</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55.211125495588</v>
      </c>
      <c r="BF411" s="808">
        <f t="shared" si="339"/>
        <v>0</v>
      </c>
      <c r="BG411" s="829">
        <f t="shared" si="340"/>
        <v>312.12910110159129</v>
      </c>
      <c r="BH411" s="829">
        <f t="shared" si="341"/>
        <v>59.409032009340301</v>
      </c>
      <c r="BI411" s="829">
        <f t="shared" si="342"/>
        <v>0</v>
      </c>
      <c r="BJ411" s="829">
        <f t="shared" si="343"/>
        <v>0</v>
      </c>
      <c r="BK411" s="829">
        <f t="shared" si="344"/>
        <v>14.837989976939275</v>
      </c>
      <c r="BL411" s="810">
        <f t="shared" si="345"/>
        <v>123.67122126478151</v>
      </c>
      <c r="BM411" s="810">
        <f t="shared" si="346"/>
        <v>243.13170259138298</v>
      </c>
      <c r="BN411" s="810">
        <f t="shared" si="347"/>
        <v>45.15962808238551</v>
      </c>
      <c r="BO411" s="810">
        <f t="shared" si="348"/>
        <v>0</v>
      </c>
      <c r="BP411" s="810">
        <f t="shared" si="349"/>
        <v>89.646208285968058</v>
      </c>
      <c r="BQ411" s="830">
        <f t="shared" si="350"/>
        <v>2.0050727041160901</v>
      </c>
      <c r="BR411" s="830">
        <f t="shared" si="351"/>
        <v>648.24076205369511</v>
      </c>
      <c r="BS411" s="830">
        <f t="shared" si="352"/>
        <v>77.103355130445507</v>
      </c>
      <c r="BT411" s="810">
        <f t="shared" si="353"/>
        <v>53.984367104656272</v>
      </c>
      <c r="BU411" s="810">
        <f t="shared" si="354"/>
        <v>76.818193142691911</v>
      </c>
      <c r="BV411" s="810">
        <f t="shared" si="355"/>
        <v>0</v>
      </c>
      <c r="BW411" s="830">
        <f t="shared" si="356"/>
        <v>22.458410491804901</v>
      </c>
      <c r="BX411" s="816">
        <f t="shared" si="357"/>
        <v>1823.8061694353869</v>
      </c>
      <c r="BY411" s="755">
        <f t="shared" si="383"/>
        <v>0.31608425813438246</v>
      </c>
      <c r="BZ411" s="805">
        <f t="shared" ca="1" si="381"/>
        <v>95.079165322247874</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62.596321812067195</v>
      </c>
      <c r="BF412" s="808">
        <f t="shared" si="339"/>
        <v>0</v>
      </c>
      <c r="BG412" s="829">
        <f t="shared" si="340"/>
        <v>362.02435145771113</v>
      </c>
      <c r="BH412" s="829">
        <f t="shared" si="341"/>
        <v>61.654035959366894</v>
      </c>
      <c r="BI412" s="829">
        <f t="shared" si="342"/>
        <v>0</v>
      </c>
      <c r="BJ412" s="829">
        <f t="shared" si="343"/>
        <v>0</v>
      </c>
      <c r="BK412" s="829">
        <f t="shared" si="344"/>
        <v>14.87126505176859</v>
      </c>
      <c r="BL412" s="810">
        <f t="shared" si="345"/>
        <v>126.89106863089927</v>
      </c>
      <c r="BM412" s="810">
        <f t="shared" si="346"/>
        <v>270.82781544237343</v>
      </c>
      <c r="BN412" s="810">
        <f t="shared" si="347"/>
        <v>45.080506502302995</v>
      </c>
      <c r="BO412" s="810">
        <f t="shared" si="348"/>
        <v>0</v>
      </c>
      <c r="BP412" s="810">
        <f t="shared" si="349"/>
        <v>109.91488811791804</v>
      </c>
      <c r="BQ412" s="830">
        <f t="shared" si="350"/>
        <v>2.1757863449115797</v>
      </c>
      <c r="BR412" s="830">
        <f t="shared" si="351"/>
        <v>743.07280331144398</v>
      </c>
      <c r="BS412" s="830">
        <f t="shared" si="352"/>
        <v>84.570963831175632</v>
      </c>
      <c r="BT412" s="810">
        <f t="shared" si="353"/>
        <v>65.932709414694557</v>
      </c>
      <c r="BU412" s="810">
        <f t="shared" si="354"/>
        <v>83.848307483243246</v>
      </c>
      <c r="BV412" s="810">
        <f t="shared" si="355"/>
        <v>0</v>
      </c>
      <c r="BW412" s="830">
        <f t="shared" si="356"/>
        <v>23.488492092699619</v>
      </c>
      <c r="BX412" s="816">
        <f t="shared" si="357"/>
        <v>2056.9493154525762</v>
      </c>
      <c r="BY412" s="755">
        <f t="shared" si="383"/>
        <v>0.35649034929854007</v>
      </c>
      <c r="BZ412" s="805">
        <f t="shared" ca="1" si="381"/>
        <v>97.133554300040942</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43.657948469564325</v>
      </c>
      <c r="BF413" s="808">
        <f t="shared" si="339"/>
        <v>0</v>
      </c>
      <c r="BG413" s="829">
        <f t="shared" si="340"/>
        <v>242.2461252613378</v>
      </c>
      <c r="BH413" s="829">
        <f t="shared" si="341"/>
        <v>43.616290809774377</v>
      </c>
      <c r="BI413" s="829">
        <f t="shared" si="342"/>
        <v>0</v>
      </c>
      <c r="BJ413" s="829">
        <f t="shared" si="343"/>
        <v>0</v>
      </c>
      <c r="BK413" s="829">
        <f t="shared" si="344"/>
        <v>8.299817777298875</v>
      </c>
      <c r="BL413" s="810">
        <f t="shared" si="345"/>
        <v>91.241767830544291</v>
      </c>
      <c r="BM413" s="810">
        <f t="shared" si="346"/>
        <v>183.31129675203806</v>
      </c>
      <c r="BN413" s="810">
        <f t="shared" si="347"/>
        <v>35.516172723092595</v>
      </c>
      <c r="BO413" s="810">
        <f t="shared" si="348"/>
        <v>0</v>
      </c>
      <c r="BP413" s="810">
        <f t="shared" si="349"/>
        <v>76.31094006038542</v>
      </c>
      <c r="BQ413" s="830">
        <f t="shared" si="350"/>
        <v>1.5924370970104251</v>
      </c>
      <c r="BR413" s="830">
        <f t="shared" si="351"/>
        <v>478.08174138776752</v>
      </c>
      <c r="BS413" s="830">
        <f t="shared" si="352"/>
        <v>68.423920998242892</v>
      </c>
      <c r="BT413" s="810">
        <f t="shared" si="353"/>
        <v>53.824897284085409</v>
      </c>
      <c r="BU413" s="810">
        <f t="shared" si="354"/>
        <v>69.60339433186671</v>
      </c>
      <c r="BV413" s="810">
        <f t="shared" si="355"/>
        <v>0</v>
      </c>
      <c r="BW413" s="830">
        <f t="shared" si="356"/>
        <v>21.461003697567374</v>
      </c>
      <c r="BX413" s="816">
        <f t="shared" si="357"/>
        <v>1417.1877544805759</v>
      </c>
      <c r="BY413" s="755">
        <f t="shared" si="383"/>
        <v>0.24561312902609633</v>
      </c>
      <c r="BZ413" s="805">
        <f t="shared" ca="1" si="381"/>
        <v>93.933240774588839</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30.462822997734079</v>
      </c>
      <c r="BF414" s="808">
        <f t="shared" si="339"/>
        <v>0</v>
      </c>
      <c r="BG414" s="829">
        <f t="shared" si="340"/>
        <v>171.97146764006956</v>
      </c>
      <c r="BH414" s="829">
        <f t="shared" si="341"/>
        <v>28.4944860744327</v>
      </c>
      <c r="BI414" s="829">
        <f t="shared" si="342"/>
        <v>0</v>
      </c>
      <c r="BJ414" s="829">
        <f t="shared" si="343"/>
        <v>0</v>
      </c>
      <c r="BK414" s="829">
        <f t="shared" si="344"/>
        <v>5.8633550431051003</v>
      </c>
      <c r="BL414" s="810">
        <f t="shared" si="345"/>
        <v>48.338392505252195</v>
      </c>
      <c r="BM414" s="810">
        <f t="shared" si="346"/>
        <v>121.97264935622229</v>
      </c>
      <c r="BN414" s="810">
        <f t="shared" si="347"/>
        <v>22.403842592549939</v>
      </c>
      <c r="BO414" s="810">
        <f t="shared" si="348"/>
        <v>0</v>
      </c>
      <c r="BP414" s="810">
        <f t="shared" si="349"/>
        <v>52.607541495098751</v>
      </c>
      <c r="BQ414" s="830">
        <f t="shared" si="350"/>
        <v>1.2106457586677601</v>
      </c>
      <c r="BR414" s="830">
        <f t="shared" si="351"/>
        <v>388.64331705460881</v>
      </c>
      <c r="BS414" s="830">
        <f t="shared" si="352"/>
        <v>38.661003531842809</v>
      </c>
      <c r="BT414" s="810">
        <f t="shared" si="353"/>
        <v>34.717444506742652</v>
      </c>
      <c r="BU414" s="810">
        <f t="shared" si="354"/>
        <v>48.926535663173169</v>
      </c>
      <c r="BV414" s="810">
        <f t="shared" si="355"/>
        <v>0</v>
      </c>
      <c r="BW414" s="830">
        <f t="shared" si="356"/>
        <v>18.291506580791783</v>
      </c>
      <c r="BX414" s="816">
        <f t="shared" si="357"/>
        <v>1012.5650108002915</v>
      </c>
      <c r="BY414" s="755">
        <f t="shared" si="383"/>
        <v>0.17548787015602971</v>
      </c>
      <c r="BZ414" s="805">
        <f t="shared" ca="1" si="381"/>
        <v>97.413554832703653</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77.479910999332319</v>
      </c>
      <c r="BF415" s="808">
        <f t="shared" si="339"/>
        <v>0</v>
      </c>
      <c r="BG415" s="829">
        <f t="shared" si="340"/>
        <v>454.51835045315102</v>
      </c>
      <c r="BH415" s="829">
        <f t="shared" si="341"/>
        <v>84.533376261168272</v>
      </c>
      <c r="BI415" s="829">
        <f t="shared" si="342"/>
        <v>0</v>
      </c>
      <c r="BJ415" s="829">
        <f t="shared" si="343"/>
        <v>0</v>
      </c>
      <c r="BK415" s="829">
        <f t="shared" si="344"/>
        <v>19.682063514084081</v>
      </c>
      <c r="BL415" s="810">
        <f t="shared" si="345"/>
        <v>153.04792278011229</v>
      </c>
      <c r="BM415" s="810">
        <f t="shared" si="346"/>
        <v>326.31016120255475</v>
      </c>
      <c r="BN415" s="810">
        <f t="shared" si="347"/>
        <v>57.21022306798038</v>
      </c>
      <c r="BO415" s="810">
        <f t="shared" si="348"/>
        <v>0</v>
      </c>
      <c r="BP415" s="810">
        <f t="shared" si="349"/>
        <v>133.65182280986451</v>
      </c>
      <c r="BQ415" s="830">
        <f t="shared" si="350"/>
        <v>2.3879832213834002</v>
      </c>
      <c r="BR415" s="830">
        <f t="shared" si="351"/>
        <v>715.91243692246792</v>
      </c>
      <c r="BS415" s="830">
        <f t="shared" si="352"/>
        <v>103.24576480088953</v>
      </c>
      <c r="BT415" s="810">
        <f t="shared" si="353"/>
        <v>67.046672199352898</v>
      </c>
      <c r="BU415" s="810">
        <f t="shared" si="354"/>
        <v>97.061752195574826</v>
      </c>
      <c r="BV415" s="810">
        <f t="shared" si="355"/>
        <v>0</v>
      </c>
      <c r="BW415" s="830">
        <f t="shared" si="356"/>
        <v>23.15698615507015</v>
      </c>
      <c r="BX415" s="816">
        <f t="shared" si="357"/>
        <v>2315.2454265829865</v>
      </c>
      <c r="BY415" s="755">
        <f t="shared" si="383"/>
        <v>0.40125570651351589</v>
      </c>
      <c r="BZ415" s="805">
        <f t="shared" ca="1" si="381"/>
        <v>92.260860913420771</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76.897314421400807</v>
      </c>
      <c r="BF416" s="808">
        <f t="shared" si="339"/>
        <v>0</v>
      </c>
      <c r="BG416" s="829">
        <f t="shared" si="340"/>
        <v>482.67025799622843</v>
      </c>
      <c r="BH416" s="829">
        <f t="shared" si="341"/>
        <v>79.128598004902599</v>
      </c>
      <c r="BI416" s="829">
        <f t="shared" si="342"/>
        <v>0</v>
      </c>
      <c r="BJ416" s="829">
        <f t="shared" si="343"/>
        <v>0</v>
      </c>
      <c r="BK416" s="829">
        <f t="shared" si="344"/>
        <v>18.347599697534719</v>
      </c>
      <c r="BL416" s="810">
        <f t="shared" si="345"/>
        <v>165.47426141585723</v>
      </c>
      <c r="BM416" s="810">
        <f t="shared" si="346"/>
        <v>331.20362699937817</v>
      </c>
      <c r="BN416" s="810">
        <f t="shared" si="347"/>
        <v>58.768637887323408</v>
      </c>
      <c r="BO416" s="810">
        <f t="shared" si="348"/>
        <v>0</v>
      </c>
      <c r="BP416" s="810">
        <f t="shared" si="349"/>
        <v>136.93055160563131</v>
      </c>
      <c r="BQ416" s="830">
        <f t="shared" si="350"/>
        <v>2.3498550433094301</v>
      </c>
      <c r="BR416" s="830">
        <f t="shared" si="351"/>
        <v>867.82460927258251</v>
      </c>
      <c r="BS416" s="830">
        <f t="shared" si="352"/>
        <v>110.7595629564708</v>
      </c>
      <c r="BT416" s="810">
        <f t="shared" si="353"/>
        <v>74.567660579971928</v>
      </c>
      <c r="BU416" s="810">
        <f t="shared" si="354"/>
        <v>110.32357913818272</v>
      </c>
      <c r="BV416" s="810">
        <f t="shared" si="355"/>
        <v>0</v>
      </c>
      <c r="BW416" s="830">
        <f t="shared" si="356"/>
        <v>22.9228081167306</v>
      </c>
      <c r="BX416" s="816">
        <f t="shared" si="357"/>
        <v>2538.1689231355044</v>
      </c>
      <c r="BY416" s="755">
        <f t="shared" si="383"/>
        <v>0.43989062792643058</v>
      </c>
      <c r="BZ416" s="805">
        <f t="shared" ca="1" si="381"/>
        <v>97.679444756395398</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40.277369239321445</v>
      </c>
      <c r="BF417" s="808">
        <f t="shared" si="339"/>
        <v>0</v>
      </c>
      <c r="BG417" s="829">
        <f t="shared" si="340"/>
        <v>227.69691608257156</v>
      </c>
      <c r="BH417" s="829">
        <f t="shared" si="341"/>
        <v>35.5211415801774</v>
      </c>
      <c r="BI417" s="829">
        <f t="shared" si="342"/>
        <v>0</v>
      </c>
      <c r="BJ417" s="829">
        <f t="shared" si="343"/>
        <v>0</v>
      </c>
      <c r="BK417" s="829">
        <f t="shared" si="344"/>
        <v>9.7891702116721113</v>
      </c>
      <c r="BL417" s="810">
        <f t="shared" si="345"/>
        <v>74.221917649616273</v>
      </c>
      <c r="BM417" s="810">
        <f t="shared" si="346"/>
        <v>169.77669332954559</v>
      </c>
      <c r="BN417" s="810">
        <f t="shared" si="347"/>
        <v>29.766043635699553</v>
      </c>
      <c r="BO417" s="810">
        <f t="shared" si="348"/>
        <v>0</v>
      </c>
      <c r="BP417" s="810">
        <f t="shared" si="349"/>
        <v>53.962488148853978</v>
      </c>
      <c r="BQ417" s="830">
        <f t="shared" si="350"/>
        <v>1.5350334648754349</v>
      </c>
      <c r="BR417" s="830">
        <f t="shared" si="351"/>
        <v>463.41595100614575</v>
      </c>
      <c r="BS417" s="830">
        <f t="shared" si="352"/>
        <v>56.115364353362487</v>
      </c>
      <c r="BT417" s="810">
        <f t="shared" si="353"/>
        <v>42.845252915739799</v>
      </c>
      <c r="BU417" s="810">
        <f t="shared" si="354"/>
        <v>56.419066554362388</v>
      </c>
      <c r="BV417" s="810">
        <f t="shared" si="355"/>
        <v>0</v>
      </c>
      <c r="BW417" s="830">
        <f t="shared" si="356"/>
        <v>21.765555734003978</v>
      </c>
      <c r="BX417" s="816">
        <f t="shared" si="357"/>
        <v>1283.1079639059481</v>
      </c>
      <c r="BY417" s="755">
        <f t="shared" si="383"/>
        <v>0.22237573031298927</v>
      </c>
      <c r="BZ417" s="805">
        <f t="shared" ca="1" si="381"/>
        <v>94.486128302088872</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41.846978900375198</v>
      </c>
      <c r="BF418" s="808">
        <f t="shared" si="339"/>
        <v>0</v>
      </c>
      <c r="BG418" s="829">
        <f t="shared" si="340"/>
        <v>202.99027644094957</v>
      </c>
      <c r="BH418" s="829">
        <f t="shared" si="341"/>
        <v>35.889988901511849</v>
      </c>
      <c r="BI418" s="829">
        <f t="shared" si="342"/>
        <v>0</v>
      </c>
      <c r="BJ418" s="829">
        <f t="shared" si="343"/>
        <v>0</v>
      </c>
      <c r="BK418" s="829">
        <f t="shared" si="344"/>
        <v>8.0438130809952231</v>
      </c>
      <c r="BL418" s="810">
        <f t="shared" si="345"/>
        <v>66.539328280249705</v>
      </c>
      <c r="BM418" s="810">
        <f t="shared" si="346"/>
        <v>154.9389559406489</v>
      </c>
      <c r="BN418" s="810">
        <f t="shared" si="347"/>
        <v>27.379884366358741</v>
      </c>
      <c r="BO418" s="810">
        <f t="shared" si="348"/>
        <v>0</v>
      </c>
      <c r="BP418" s="810">
        <f t="shared" si="349"/>
        <v>54.620835792034683</v>
      </c>
      <c r="BQ418" s="830">
        <f t="shared" si="350"/>
        <v>1.504333025038775</v>
      </c>
      <c r="BR418" s="830">
        <f t="shared" si="351"/>
        <v>476.68760335985058</v>
      </c>
      <c r="BS418" s="830">
        <f t="shared" si="352"/>
        <v>57.033508736292553</v>
      </c>
      <c r="BT418" s="810">
        <f t="shared" si="353"/>
        <v>41.453763206648539</v>
      </c>
      <c r="BU418" s="810">
        <f t="shared" si="354"/>
        <v>58.352098636718743</v>
      </c>
      <c r="BV418" s="810">
        <f t="shared" si="355"/>
        <v>0</v>
      </c>
      <c r="BW418" s="830">
        <f t="shared" si="356"/>
        <v>21.166106539386625</v>
      </c>
      <c r="BX418" s="816">
        <f t="shared" si="357"/>
        <v>1248.4474752070596</v>
      </c>
      <c r="BY418" s="755">
        <f t="shared" si="383"/>
        <v>0.21636871320746268</v>
      </c>
      <c r="BZ418" s="805">
        <f t="shared" ca="1" si="381"/>
        <v>95.17608335888599</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55.472768842255192</v>
      </c>
      <c r="BF419" s="808">
        <f t="shared" si="339"/>
        <v>0</v>
      </c>
      <c r="BG419" s="829">
        <f t="shared" si="340"/>
        <v>318.85051987581323</v>
      </c>
      <c r="BH419" s="829">
        <f t="shared" si="341"/>
        <v>55.015246803738897</v>
      </c>
      <c r="BI419" s="829">
        <f t="shared" si="342"/>
        <v>0</v>
      </c>
      <c r="BJ419" s="829">
        <f t="shared" si="343"/>
        <v>0</v>
      </c>
      <c r="BK419" s="829">
        <f t="shared" si="344"/>
        <v>13.546982406905181</v>
      </c>
      <c r="BL419" s="810">
        <f t="shared" si="345"/>
        <v>107.27284856468442</v>
      </c>
      <c r="BM419" s="810">
        <f t="shared" si="346"/>
        <v>237.28097996703792</v>
      </c>
      <c r="BN419" s="810">
        <f t="shared" si="347"/>
        <v>41.601210773441714</v>
      </c>
      <c r="BO419" s="810">
        <f t="shared" si="348"/>
        <v>0</v>
      </c>
      <c r="BP419" s="810">
        <f t="shared" si="349"/>
        <v>97.685806038377947</v>
      </c>
      <c r="BQ419" s="830">
        <f t="shared" si="350"/>
        <v>1.8308008206343049</v>
      </c>
      <c r="BR419" s="830">
        <f t="shared" si="351"/>
        <v>536.56037734052438</v>
      </c>
      <c r="BS419" s="830">
        <f t="shared" si="352"/>
        <v>66.754634110094017</v>
      </c>
      <c r="BT419" s="810">
        <f t="shared" si="353"/>
        <v>48.796365759375718</v>
      </c>
      <c r="BU419" s="810">
        <f t="shared" si="354"/>
        <v>71.912572227839817</v>
      </c>
      <c r="BV419" s="810">
        <f t="shared" si="355"/>
        <v>0</v>
      </c>
      <c r="BW419" s="830">
        <f t="shared" si="356"/>
        <v>21.437622171290972</v>
      </c>
      <c r="BX419" s="816">
        <f t="shared" si="357"/>
        <v>1674.0187357020134</v>
      </c>
      <c r="BY419" s="755">
        <f t="shared" si="383"/>
        <v>0.29012456424644945</v>
      </c>
      <c r="BZ419" s="805">
        <f t="shared" ca="1" si="381"/>
        <v>93.23393876238309</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32.100378234055682</v>
      </c>
      <c r="BF420" s="808">
        <f t="shared" si="339"/>
        <v>0</v>
      </c>
      <c r="BG420" s="829">
        <f t="shared" si="340"/>
        <v>174.28611548041013</v>
      </c>
      <c r="BH420" s="829">
        <f t="shared" si="341"/>
        <v>26.926621029148922</v>
      </c>
      <c r="BI420" s="829">
        <f t="shared" si="342"/>
        <v>0</v>
      </c>
      <c r="BJ420" s="829">
        <f t="shared" si="343"/>
        <v>0</v>
      </c>
      <c r="BK420" s="829">
        <f t="shared" si="344"/>
        <v>5.7433683909586826</v>
      </c>
      <c r="BL420" s="810">
        <f t="shared" si="345"/>
        <v>60.072669398284155</v>
      </c>
      <c r="BM420" s="810">
        <f t="shared" si="346"/>
        <v>133.9040378296929</v>
      </c>
      <c r="BN420" s="810">
        <f t="shared" si="347"/>
        <v>23.23543865263974</v>
      </c>
      <c r="BO420" s="810">
        <f t="shared" si="348"/>
        <v>0</v>
      </c>
      <c r="BP420" s="810">
        <f t="shared" si="349"/>
        <v>57.220072055323385</v>
      </c>
      <c r="BQ420" s="830">
        <f t="shared" si="350"/>
        <v>1.0420695218827649</v>
      </c>
      <c r="BR420" s="830">
        <f t="shared" si="351"/>
        <v>384.90328675508869</v>
      </c>
      <c r="BS420" s="830">
        <f t="shared" si="352"/>
        <v>40.436236301439912</v>
      </c>
      <c r="BT420" s="810">
        <f t="shared" si="353"/>
        <v>34.94317523167755</v>
      </c>
      <c r="BU420" s="810">
        <f t="shared" si="354"/>
        <v>39.279692956418188</v>
      </c>
      <c r="BV420" s="810">
        <f t="shared" si="355"/>
        <v>0</v>
      </c>
      <c r="BW420" s="830">
        <f t="shared" si="356"/>
        <v>16.636727704082691</v>
      </c>
      <c r="BX420" s="816">
        <f t="shared" si="357"/>
        <v>1030.7298895411034</v>
      </c>
      <c r="BY420" s="755">
        <f t="shared" si="383"/>
        <v>0.17863602938320683</v>
      </c>
      <c r="BZ420" s="805">
        <f t="shared" ca="1" si="381"/>
        <v>97.490382004424148</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41.08879488632256</v>
      </c>
      <c r="BF422" s="808">
        <f t="shared" si="339"/>
        <v>0</v>
      </c>
      <c r="BG422" s="829">
        <f t="shared" si="340"/>
        <v>234.02448664715254</v>
      </c>
      <c r="BH422" s="829">
        <f t="shared" si="341"/>
        <v>40.742052133791049</v>
      </c>
      <c r="BI422" s="829">
        <f t="shared" si="342"/>
        <v>0</v>
      </c>
      <c r="BJ422" s="829">
        <f t="shared" si="343"/>
        <v>0</v>
      </c>
      <c r="BK422" s="829">
        <f t="shared" si="344"/>
        <v>9.0298729447371784</v>
      </c>
      <c r="BL422" s="810">
        <f t="shared" si="345"/>
        <v>75.26550958786197</v>
      </c>
      <c r="BM422" s="810">
        <f t="shared" si="346"/>
        <v>157.38718885337141</v>
      </c>
      <c r="BN422" s="810">
        <f t="shared" si="347"/>
        <v>26.73118154062287</v>
      </c>
      <c r="BO422" s="810">
        <f t="shared" si="348"/>
        <v>0</v>
      </c>
      <c r="BP422" s="810">
        <f t="shared" si="349"/>
        <v>61.658159159141988</v>
      </c>
      <c r="BQ422" s="830">
        <f t="shared" si="350"/>
        <v>1.2339199798675</v>
      </c>
      <c r="BR422" s="830">
        <f t="shared" si="351"/>
        <v>462.09895035969851</v>
      </c>
      <c r="BS422" s="830">
        <f t="shared" si="352"/>
        <v>49.116944062939226</v>
      </c>
      <c r="BT422" s="810">
        <f t="shared" si="353"/>
        <v>39.189893393126113</v>
      </c>
      <c r="BU422" s="810">
        <f t="shared" si="354"/>
        <v>56.734206133072107</v>
      </c>
      <c r="BV422" s="810">
        <f t="shared" si="355"/>
        <v>0</v>
      </c>
      <c r="BW422" s="830">
        <f t="shared" si="356"/>
        <v>16.247945988665354</v>
      </c>
      <c r="BX422" s="816">
        <f t="shared" si="357"/>
        <v>1270.5491056703704</v>
      </c>
      <c r="BY422" s="755">
        <f t="shared" si="383"/>
        <v>0.22019915176262919</v>
      </c>
      <c r="BZ422" s="805">
        <f t="shared" ca="1" si="381"/>
        <v>97.5704050328237</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59.141649048337605</v>
      </c>
      <c r="BF423" s="808">
        <f t="shared" si="339"/>
        <v>0</v>
      </c>
      <c r="BG423" s="829">
        <f t="shared" si="340"/>
        <v>349.22747429808811</v>
      </c>
      <c r="BH423" s="829">
        <f t="shared" si="341"/>
        <v>62.288264853779644</v>
      </c>
      <c r="BI423" s="829">
        <f t="shared" si="342"/>
        <v>0</v>
      </c>
      <c r="BJ423" s="829">
        <f t="shared" si="343"/>
        <v>0</v>
      </c>
      <c r="BK423" s="829">
        <f t="shared" si="344"/>
        <v>14.922159682428486</v>
      </c>
      <c r="BL423" s="810">
        <f t="shared" si="345"/>
        <v>130.61018017565183</v>
      </c>
      <c r="BM423" s="810">
        <f t="shared" si="346"/>
        <v>254.61685910781736</v>
      </c>
      <c r="BN423" s="810">
        <f t="shared" si="347"/>
        <v>46.158047967835074</v>
      </c>
      <c r="BO423" s="810">
        <f t="shared" si="348"/>
        <v>0</v>
      </c>
      <c r="BP423" s="810">
        <f t="shared" si="349"/>
        <v>93.575967396925648</v>
      </c>
      <c r="BQ423" s="830">
        <f t="shared" si="350"/>
        <v>1.981671172378985</v>
      </c>
      <c r="BR423" s="830">
        <f t="shared" si="351"/>
        <v>753.49256089390485</v>
      </c>
      <c r="BS423" s="830">
        <f t="shared" si="352"/>
        <v>88.733019068882356</v>
      </c>
      <c r="BT423" s="810">
        <f t="shared" si="353"/>
        <v>62.483422348140628</v>
      </c>
      <c r="BU423" s="810">
        <f t="shared" si="354"/>
        <v>90.455652120273356</v>
      </c>
      <c r="BV423" s="810">
        <f t="shared" si="355"/>
        <v>0</v>
      </c>
      <c r="BW423" s="830">
        <f t="shared" si="356"/>
        <v>21.554562346390824</v>
      </c>
      <c r="BX423" s="816">
        <f t="shared" si="357"/>
        <v>2029.241490480835</v>
      </c>
      <c r="BY423" s="755">
        <f t="shared" si="383"/>
        <v>0.35168829991002337</v>
      </c>
      <c r="BZ423" s="805">
        <f t="shared" ca="1" si="381"/>
        <v>98.871785786824688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27.841955072109119</v>
      </c>
      <c r="BF424" s="808">
        <f t="shared" si="339"/>
        <v>0</v>
      </c>
      <c r="BG424" s="829">
        <f t="shared" si="340"/>
        <v>181.9446411832011</v>
      </c>
      <c r="BH424" s="829">
        <f t="shared" si="341"/>
        <v>30.320431381650724</v>
      </c>
      <c r="BI424" s="829">
        <f t="shared" si="342"/>
        <v>0</v>
      </c>
      <c r="BJ424" s="829">
        <f t="shared" si="343"/>
        <v>0</v>
      </c>
      <c r="BK424" s="829">
        <f t="shared" si="344"/>
        <v>6.4932156053088068</v>
      </c>
      <c r="BL424" s="810">
        <f t="shared" si="345"/>
        <v>70.08860801410934</v>
      </c>
      <c r="BM424" s="810">
        <f t="shared" si="346"/>
        <v>138.61772465786785</v>
      </c>
      <c r="BN424" s="810">
        <f t="shared" si="347"/>
        <v>24.978125786845453</v>
      </c>
      <c r="BO424" s="810">
        <f t="shared" si="348"/>
        <v>0</v>
      </c>
      <c r="BP424" s="810">
        <f t="shared" si="349"/>
        <v>54.011682230574095</v>
      </c>
      <c r="BQ424" s="830">
        <f t="shared" si="350"/>
        <v>1.0382319518162999</v>
      </c>
      <c r="BR424" s="830">
        <f t="shared" si="351"/>
        <v>400.68982103837328</v>
      </c>
      <c r="BS424" s="830">
        <f t="shared" si="352"/>
        <v>44.276932739761655</v>
      </c>
      <c r="BT424" s="810">
        <f t="shared" si="353"/>
        <v>30.747850696326029</v>
      </c>
      <c r="BU424" s="810">
        <f t="shared" si="354"/>
        <v>45.808446088741505</v>
      </c>
      <c r="BV424" s="810">
        <f t="shared" si="355"/>
        <v>0</v>
      </c>
      <c r="BW424" s="830">
        <f t="shared" si="356"/>
        <v>15.818089302147873</v>
      </c>
      <c r="BX424" s="816">
        <f t="shared" si="357"/>
        <v>1072.6757557488334</v>
      </c>
      <c r="BY424" s="755">
        <f t="shared" si="383"/>
        <v>0.18590567690621029</v>
      </c>
      <c r="BZ424" s="805">
        <f t="shared" ca="1" si="381"/>
        <v>99.390298610171513</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48.065415317492324</v>
      </c>
      <c r="BF425" s="808">
        <f t="shared" si="339"/>
        <v>0</v>
      </c>
      <c r="BG425" s="829">
        <f t="shared" si="340"/>
        <v>263.80146702493874</v>
      </c>
      <c r="BH425" s="829">
        <f t="shared" si="341"/>
        <v>42.247636057171121</v>
      </c>
      <c r="BI425" s="829">
        <f t="shared" si="342"/>
        <v>0</v>
      </c>
      <c r="BJ425" s="829">
        <f t="shared" si="343"/>
        <v>0</v>
      </c>
      <c r="BK425" s="829">
        <f t="shared" si="344"/>
        <v>10.514685663654394</v>
      </c>
      <c r="BL425" s="810">
        <f t="shared" si="345"/>
        <v>100.51722534354072</v>
      </c>
      <c r="BM425" s="810">
        <f t="shared" si="346"/>
        <v>201.47270739592767</v>
      </c>
      <c r="BN425" s="810">
        <f t="shared" si="347"/>
        <v>37.12232345671562</v>
      </c>
      <c r="BO425" s="810">
        <f t="shared" si="348"/>
        <v>0</v>
      </c>
      <c r="BP425" s="810">
        <f t="shared" si="349"/>
        <v>87.103292927759071</v>
      </c>
      <c r="BQ425" s="830">
        <f t="shared" si="350"/>
        <v>1.41879876814201</v>
      </c>
      <c r="BR425" s="830">
        <f t="shared" si="351"/>
        <v>586.44161697233881</v>
      </c>
      <c r="BS425" s="830">
        <f t="shared" si="352"/>
        <v>73.054150861881752</v>
      </c>
      <c r="BT425" s="810">
        <f t="shared" si="353"/>
        <v>44.932521274630972</v>
      </c>
      <c r="BU425" s="810">
        <f t="shared" si="354"/>
        <v>65.02468879968869</v>
      </c>
      <c r="BV425" s="810">
        <f t="shared" si="355"/>
        <v>0</v>
      </c>
      <c r="BW425" s="830">
        <f t="shared" si="356"/>
        <v>18.315591714779721</v>
      </c>
      <c r="BX425" s="816">
        <f t="shared" si="357"/>
        <v>1580.0321215786614</v>
      </c>
      <c r="BY425" s="755">
        <f t="shared" si="383"/>
        <v>0.27383572297723768</v>
      </c>
      <c r="BZ425" s="805">
        <f t="shared" ca="1" si="381"/>
        <v>100.15279752031203</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88.195479967156814</v>
      </c>
      <c r="BF426" s="808">
        <f t="shared" si="339"/>
        <v>0</v>
      </c>
      <c r="BG426" s="829">
        <f t="shared" si="340"/>
        <v>518.17846386041299</v>
      </c>
      <c r="BH426" s="829">
        <f t="shared" si="341"/>
        <v>91.32047449705162</v>
      </c>
      <c r="BI426" s="829">
        <f t="shared" si="342"/>
        <v>0</v>
      </c>
      <c r="BJ426" s="829">
        <f t="shared" si="343"/>
        <v>0</v>
      </c>
      <c r="BK426" s="829">
        <f t="shared" si="344"/>
        <v>21.985140707219006</v>
      </c>
      <c r="BL426" s="810">
        <f t="shared" si="345"/>
        <v>194.18077109471068</v>
      </c>
      <c r="BM426" s="810">
        <f t="shared" si="346"/>
        <v>394.68920443286794</v>
      </c>
      <c r="BN426" s="810">
        <f t="shared" si="347"/>
        <v>69.009068818138815</v>
      </c>
      <c r="BO426" s="810">
        <f t="shared" si="348"/>
        <v>0</v>
      </c>
      <c r="BP426" s="810">
        <f t="shared" si="349"/>
        <v>162.4889322145703</v>
      </c>
      <c r="BQ426" s="830">
        <f t="shared" si="350"/>
        <v>2.7829141061595402</v>
      </c>
      <c r="BR426" s="830">
        <f t="shared" si="351"/>
        <v>1021.4086219732263</v>
      </c>
      <c r="BS426" s="830">
        <f t="shared" si="352"/>
        <v>133.7130901654767</v>
      </c>
      <c r="BT426" s="810">
        <f t="shared" si="353"/>
        <v>91.013470026479951</v>
      </c>
      <c r="BU426" s="810">
        <f t="shared" si="354"/>
        <v>131.7578723057762</v>
      </c>
      <c r="BV426" s="810">
        <f t="shared" si="355"/>
        <v>0</v>
      </c>
      <c r="BW426" s="830">
        <f t="shared" si="356"/>
        <v>27.973187114991482</v>
      </c>
      <c r="BX426" s="816">
        <f t="shared" si="357"/>
        <v>2948.6966912842381</v>
      </c>
      <c r="BY426" s="755">
        <f t="shared" si="383"/>
        <v>0.5110392879175456</v>
      </c>
      <c r="BZ426" s="805">
        <f t="shared" ca="1" si="381"/>
        <v>97.238895365699875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86.729705565658236</v>
      </c>
      <c r="BF427" s="808">
        <f t="shared" si="339"/>
        <v>0</v>
      </c>
      <c r="BG427" s="829">
        <f t="shared" si="340"/>
        <v>477.57340814332082</v>
      </c>
      <c r="BH427" s="829">
        <f t="shared" si="341"/>
        <v>88.849905460419251</v>
      </c>
      <c r="BI427" s="829">
        <f t="shared" si="342"/>
        <v>0</v>
      </c>
      <c r="BJ427" s="829">
        <f t="shared" si="343"/>
        <v>0</v>
      </c>
      <c r="BK427" s="829">
        <f t="shared" si="344"/>
        <v>22.730902188684272</v>
      </c>
      <c r="BL427" s="810">
        <f t="shared" si="345"/>
        <v>181.57435807274814</v>
      </c>
      <c r="BM427" s="810">
        <f t="shared" si="346"/>
        <v>366.00066941365463</v>
      </c>
      <c r="BN427" s="810">
        <f t="shared" si="347"/>
        <v>64.168948533562826</v>
      </c>
      <c r="BO427" s="810">
        <f t="shared" si="348"/>
        <v>0</v>
      </c>
      <c r="BP427" s="810">
        <f t="shared" si="349"/>
        <v>141.90216111584917</v>
      </c>
      <c r="BQ427" s="830">
        <f t="shared" si="350"/>
        <v>2.9269977747329499</v>
      </c>
      <c r="BR427" s="830">
        <f t="shared" si="351"/>
        <v>967.30786170726299</v>
      </c>
      <c r="BS427" s="830">
        <f t="shared" si="352"/>
        <v>123.148726610309</v>
      </c>
      <c r="BT427" s="810">
        <f t="shared" si="353"/>
        <v>77.031528488012583</v>
      </c>
      <c r="BU427" s="810">
        <f t="shared" si="354"/>
        <v>106.38278935779272</v>
      </c>
      <c r="BV427" s="810">
        <f t="shared" si="355"/>
        <v>0</v>
      </c>
      <c r="BW427" s="830">
        <f t="shared" si="356"/>
        <v>27.753973448269644</v>
      </c>
      <c r="BX427" s="816">
        <f t="shared" si="357"/>
        <v>2734.0819358802773</v>
      </c>
      <c r="BY427" s="755">
        <f t="shared" si="383"/>
        <v>0.47384435630507404</v>
      </c>
      <c r="BZ427" s="805">
        <f t="shared" ca="1" si="381"/>
        <v>95.445211899170729</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79.382084269762075</v>
      </c>
      <c r="BF428" s="808">
        <f t="shared" si="339"/>
        <v>0</v>
      </c>
      <c r="BG428" s="829">
        <f t="shared" si="340"/>
        <v>475.27284368729653</v>
      </c>
      <c r="BH428" s="829">
        <f t="shared" si="341"/>
        <v>82.107957638726774</v>
      </c>
      <c r="BI428" s="829">
        <f t="shared" si="342"/>
        <v>0</v>
      </c>
      <c r="BJ428" s="829">
        <f t="shared" si="343"/>
        <v>0</v>
      </c>
      <c r="BK428" s="829">
        <f t="shared" si="344"/>
        <v>19.671764117409683</v>
      </c>
      <c r="BL428" s="810">
        <f t="shared" si="345"/>
        <v>166.56657973691813</v>
      </c>
      <c r="BM428" s="810">
        <f t="shared" si="346"/>
        <v>346.27803881784729</v>
      </c>
      <c r="BN428" s="810">
        <f t="shared" si="347"/>
        <v>61.466430042641655</v>
      </c>
      <c r="BO428" s="810">
        <f t="shared" si="348"/>
        <v>0</v>
      </c>
      <c r="BP428" s="810">
        <f t="shared" si="349"/>
        <v>144.33228387790669</v>
      </c>
      <c r="BQ428" s="830">
        <f t="shared" si="350"/>
        <v>2.559419876466535</v>
      </c>
      <c r="BR428" s="830">
        <f t="shared" si="351"/>
        <v>993.09196955558184</v>
      </c>
      <c r="BS428" s="830">
        <f t="shared" si="352"/>
        <v>120.10734610332322</v>
      </c>
      <c r="BT428" s="810">
        <f t="shared" si="353"/>
        <v>82.731054746209622</v>
      </c>
      <c r="BU428" s="810">
        <f t="shared" si="354"/>
        <v>109.18549434429218</v>
      </c>
      <c r="BV428" s="810">
        <f t="shared" si="355"/>
        <v>0</v>
      </c>
      <c r="BW428" s="830">
        <f t="shared" si="356"/>
        <v>28.873006775940102</v>
      </c>
      <c r="BX428" s="816">
        <f t="shared" si="357"/>
        <v>2711.6262735903229</v>
      </c>
      <c r="BY428" s="755">
        <f t="shared" si="383"/>
        <v>0.46995256041426742</v>
      </c>
      <c r="BZ428" s="805">
        <f t="shared" ca="1" si="381"/>
        <v>99.056211839587078</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58.770167637269601</v>
      </c>
      <c r="BF429" s="808">
        <f t="shared" si="339"/>
        <v>0</v>
      </c>
      <c r="BG429" s="829">
        <f t="shared" si="340"/>
        <v>321.14797805642786</v>
      </c>
      <c r="BH429" s="829">
        <f t="shared" si="341"/>
        <v>52.96223825567062</v>
      </c>
      <c r="BI429" s="829">
        <f t="shared" si="342"/>
        <v>0</v>
      </c>
      <c r="BJ429" s="829">
        <f t="shared" si="343"/>
        <v>0</v>
      </c>
      <c r="BK429" s="829">
        <f t="shared" si="344"/>
        <v>13.050048639373406</v>
      </c>
      <c r="BL429" s="810">
        <f t="shared" si="345"/>
        <v>115.80875321134191</v>
      </c>
      <c r="BM429" s="810">
        <f t="shared" si="346"/>
        <v>246.03755212050245</v>
      </c>
      <c r="BN429" s="810">
        <f t="shared" si="347"/>
        <v>47.616160365465888</v>
      </c>
      <c r="BO429" s="810">
        <f t="shared" si="348"/>
        <v>0</v>
      </c>
      <c r="BP429" s="810">
        <f t="shared" si="349"/>
        <v>102.06399807103914</v>
      </c>
      <c r="BQ429" s="830">
        <f t="shared" si="350"/>
        <v>1.8986611697034399</v>
      </c>
      <c r="BR429" s="830">
        <f t="shared" si="351"/>
        <v>663.2364856419274</v>
      </c>
      <c r="BS429" s="830">
        <f t="shared" si="352"/>
        <v>92.477710737192638</v>
      </c>
      <c r="BT429" s="810">
        <f t="shared" si="353"/>
        <v>64.652145560975868</v>
      </c>
      <c r="BU429" s="810">
        <f t="shared" si="354"/>
        <v>83.054706565100929</v>
      </c>
      <c r="BV429" s="810">
        <f t="shared" si="355"/>
        <v>0</v>
      </c>
      <c r="BW429" s="830">
        <f t="shared" si="356"/>
        <v>23.120970737341189</v>
      </c>
      <c r="BX429" s="816">
        <f t="shared" si="357"/>
        <v>1885.8975767693325</v>
      </c>
      <c r="BY429" s="755">
        <f t="shared" si="383"/>
        <v>0.32684533392882714</v>
      </c>
      <c r="BZ429" s="805">
        <f t="shared" ca="1" si="381"/>
        <v>96.291442262992334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47.068620567329596</v>
      </c>
      <c r="BF430" s="808">
        <f t="shared" si="339"/>
        <v>0</v>
      </c>
      <c r="BG430" s="829">
        <f t="shared" si="340"/>
        <v>265.06705555030351</v>
      </c>
      <c r="BH430" s="829">
        <f t="shared" si="341"/>
        <v>42.794316021547125</v>
      </c>
      <c r="BI430" s="829">
        <f t="shared" si="342"/>
        <v>0</v>
      </c>
      <c r="BJ430" s="829">
        <f t="shared" si="343"/>
        <v>0</v>
      </c>
      <c r="BK430" s="829">
        <f t="shared" si="344"/>
        <v>10.954456947080613</v>
      </c>
      <c r="BL430" s="810">
        <f t="shared" si="345"/>
        <v>104.46096323164582</v>
      </c>
      <c r="BM430" s="810">
        <f t="shared" si="346"/>
        <v>215.08964208732692</v>
      </c>
      <c r="BN430" s="810">
        <f t="shared" si="347"/>
        <v>37.710521664661215</v>
      </c>
      <c r="BO430" s="810">
        <f t="shared" si="348"/>
        <v>0</v>
      </c>
      <c r="BP430" s="810">
        <f t="shared" si="349"/>
        <v>88.549891612574854</v>
      </c>
      <c r="BQ430" s="830">
        <f t="shared" si="350"/>
        <v>1.5065375825660348</v>
      </c>
      <c r="BR430" s="830">
        <f t="shared" si="351"/>
        <v>621.27066966904522</v>
      </c>
      <c r="BS430" s="830">
        <f t="shared" si="352"/>
        <v>66.34561367897966</v>
      </c>
      <c r="BT430" s="810">
        <f t="shared" si="353"/>
        <v>49.716744034016209</v>
      </c>
      <c r="BU430" s="810">
        <f t="shared" si="354"/>
        <v>71.973658514360679</v>
      </c>
      <c r="BV430" s="810">
        <f t="shared" si="355"/>
        <v>0</v>
      </c>
      <c r="BW430" s="830">
        <f t="shared" si="356"/>
        <v>17.494259831579786</v>
      </c>
      <c r="BX430" s="816">
        <f t="shared" si="357"/>
        <v>1640.0029509930171</v>
      </c>
      <c r="BY430" s="755">
        <f t="shared" si="383"/>
        <v>0.28422928093466499</v>
      </c>
      <c r="BZ430" s="805">
        <f t="shared" ca="1" si="381"/>
        <v>101.4815489826323</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106.41694165386673</v>
      </c>
      <c r="BF431" s="808">
        <f t="shared" si="339"/>
        <v>0</v>
      </c>
      <c r="BG431" s="829">
        <f t="shared" si="340"/>
        <v>612.98725228585704</v>
      </c>
      <c r="BH431" s="829">
        <f t="shared" si="341"/>
        <v>108.99166148217007</v>
      </c>
      <c r="BI431" s="829">
        <f t="shared" si="342"/>
        <v>0</v>
      </c>
      <c r="BJ431" s="829">
        <f t="shared" si="343"/>
        <v>0</v>
      </c>
      <c r="BK431" s="829">
        <f t="shared" si="344"/>
        <v>26.331366926973821</v>
      </c>
      <c r="BL431" s="810">
        <f t="shared" si="345"/>
        <v>221.57347048834316</v>
      </c>
      <c r="BM431" s="810">
        <f t="shared" si="346"/>
        <v>457.22869120826437</v>
      </c>
      <c r="BN431" s="810">
        <f t="shared" si="347"/>
        <v>79.309555734176016</v>
      </c>
      <c r="BO431" s="810">
        <f t="shared" si="348"/>
        <v>0</v>
      </c>
      <c r="BP431" s="810">
        <f t="shared" si="349"/>
        <v>182.08760143244186</v>
      </c>
      <c r="BQ431" s="830">
        <f t="shared" si="350"/>
        <v>3.1980443847506002</v>
      </c>
      <c r="BR431" s="830">
        <f t="shared" si="351"/>
        <v>1099.1843594132463</v>
      </c>
      <c r="BS431" s="830">
        <f t="shared" si="352"/>
        <v>146.79231988057271</v>
      </c>
      <c r="BT431" s="810">
        <f t="shared" si="353"/>
        <v>91.631890610787835</v>
      </c>
      <c r="BU431" s="810">
        <f t="shared" si="354"/>
        <v>127.18665754042875</v>
      </c>
      <c r="BV431" s="810">
        <f t="shared" si="355"/>
        <v>0</v>
      </c>
      <c r="BW431" s="830">
        <f t="shared" si="356"/>
        <v>32.493150634941607</v>
      </c>
      <c r="BX431" s="816">
        <f t="shared" si="357"/>
        <v>3295.4129636768207</v>
      </c>
      <c r="BY431" s="755">
        <f t="shared" si="383"/>
        <v>0.57112876320222195</v>
      </c>
      <c r="BZ431" s="805">
        <f t="shared" ca="1" si="381"/>
        <v>94.785761292984489</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82.649016960513606</v>
      </c>
      <c r="BF432" s="808">
        <f t="shared" si="339"/>
        <v>0</v>
      </c>
      <c r="BG432" s="829">
        <f t="shared" si="340"/>
        <v>512.84502496553239</v>
      </c>
      <c r="BH432" s="829">
        <f t="shared" si="341"/>
        <v>88.731979383508303</v>
      </c>
      <c r="BI432" s="829">
        <f t="shared" si="342"/>
        <v>0</v>
      </c>
      <c r="BJ432" s="829">
        <f t="shared" si="343"/>
        <v>0</v>
      </c>
      <c r="BK432" s="829">
        <f t="shared" si="344"/>
        <v>21.249907085532151</v>
      </c>
      <c r="BL432" s="810">
        <f t="shared" si="345"/>
        <v>184.84285604949696</v>
      </c>
      <c r="BM432" s="810">
        <f t="shared" si="346"/>
        <v>388.60086180825675</v>
      </c>
      <c r="BN432" s="810">
        <f t="shared" si="347"/>
        <v>70.762674983878583</v>
      </c>
      <c r="BO432" s="810">
        <f t="shared" si="348"/>
        <v>0</v>
      </c>
      <c r="BP432" s="810">
        <f t="shared" si="349"/>
        <v>159.98243271846414</v>
      </c>
      <c r="BQ432" s="830">
        <f t="shared" si="350"/>
        <v>2.66578031866108</v>
      </c>
      <c r="BR432" s="830">
        <f t="shared" si="351"/>
        <v>1066.1723187906255</v>
      </c>
      <c r="BS432" s="830">
        <f t="shared" si="352"/>
        <v>133.78809620483139</v>
      </c>
      <c r="BT432" s="810">
        <f t="shared" si="353"/>
        <v>89.077914607676121</v>
      </c>
      <c r="BU432" s="810">
        <f t="shared" si="354"/>
        <v>132.79867148307127</v>
      </c>
      <c r="BV432" s="810">
        <f t="shared" si="355"/>
        <v>0</v>
      </c>
      <c r="BW432" s="830">
        <f t="shared" si="356"/>
        <v>24.967590403526494</v>
      </c>
      <c r="BX432" s="816">
        <f t="shared" si="357"/>
        <v>2959.1351257635747</v>
      </c>
      <c r="BY432" s="755">
        <f t="shared" si="383"/>
        <v>0.5128483753489731</v>
      </c>
      <c r="BZ432" s="805">
        <f t="shared" ca="1" si="381"/>
        <v>100.08417217476379</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44.325891838721759</v>
      </c>
      <c r="BF433" s="808">
        <f t="shared" si="339"/>
        <v>0</v>
      </c>
      <c r="BG433" s="829">
        <f t="shared" si="340"/>
        <v>261.66291789825493</v>
      </c>
      <c r="BH433" s="829">
        <f t="shared" si="341"/>
        <v>44.798200198479002</v>
      </c>
      <c r="BI433" s="829">
        <f t="shared" si="342"/>
        <v>0</v>
      </c>
      <c r="BJ433" s="829">
        <f t="shared" si="343"/>
        <v>0</v>
      </c>
      <c r="BK433" s="829">
        <f t="shared" si="344"/>
        <v>10.572557391504114</v>
      </c>
      <c r="BL433" s="810">
        <f t="shared" si="345"/>
        <v>84.165509111571097</v>
      </c>
      <c r="BM433" s="810">
        <f t="shared" si="346"/>
        <v>190.15144527189889</v>
      </c>
      <c r="BN433" s="810">
        <f t="shared" si="347"/>
        <v>33.324744642677686</v>
      </c>
      <c r="BO433" s="810">
        <f t="shared" si="348"/>
        <v>0</v>
      </c>
      <c r="BP433" s="810">
        <f t="shared" si="349"/>
        <v>72.031022453928031</v>
      </c>
      <c r="BQ433" s="830">
        <f t="shared" si="350"/>
        <v>1.5667543035187501</v>
      </c>
      <c r="BR433" s="830">
        <f t="shared" si="351"/>
        <v>497.22116087591712</v>
      </c>
      <c r="BS433" s="830">
        <f t="shared" si="352"/>
        <v>60.386929138039484</v>
      </c>
      <c r="BT433" s="810">
        <f t="shared" si="353"/>
        <v>47.85509097038625</v>
      </c>
      <c r="BU433" s="810">
        <f t="shared" si="354"/>
        <v>63.688977099822722</v>
      </c>
      <c r="BV433" s="810">
        <f t="shared" si="355"/>
        <v>0</v>
      </c>
      <c r="BW433" s="830">
        <f t="shared" si="356"/>
        <v>21.871294484144652</v>
      </c>
      <c r="BX433" s="816">
        <f t="shared" si="357"/>
        <v>1433.6224956788647</v>
      </c>
      <c r="BY433" s="755">
        <f t="shared" si="383"/>
        <v>0.24846143772597307</v>
      </c>
      <c r="BZ433" s="805">
        <f t="shared" ca="1" si="381"/>
        <v>96.076706270450899</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63.699532657974714</v>
      </c>
      <c r="BF434" s="808">
        <f t="shared" si="339"/>
        <v>0</v>
      </c>
      <c r="BG434" s="829">
        <f t="shared" si="340"/>
        <v>364.80844533128834</v>
      </c>
      <c r="BH434" s="829">
        <f t="shared" si="341"/>
        <v>64.291518562915869</v>
      </c>
      <c r="BI434" s="829">
        <f t="shared" si="342"/>
        <v>0</v>
      </c>
      <c r="BJ434" s="829">
        <f t="shared" si="343"/>
        <v>0</v>
      </c>
      <c r="BK434" s="829">
        <f t="shared" si="344"/>
        <v>15.206597165128539</v>
      </c>
      <c r="BL434" s="810">
        <f t="shared" si="345"/>
        <v>133.87577862383782</v>
      </c>
      <c r="BM434" s="810">
        <f t="shared" si="346"/>
        <v>274.97955728727328</v>
      </c>
      <c r="BN434" s="810">
        <f t="shared" si="347"/>
        <v>47.171858290618367</v>
      </c>
      <c r="BO434" s="810">
        <f t="shared" si="348"/>
        <v>0</v>
      </c>
      <c r="BP434" s="810">
        <f t="shared" si="349"/>
        <v>106.51200360458101</v>
      </c>
      <c r="BQ434" s="830">
        <f t="shared" si="350"/>
        <v>2.0735339192108553</v>
      </c>
      <c r="BR434" s="830">
        <f t="shared" si="351"/>
        <v>746.71803566668564</v>
      </c>
      <c r="BS434" s="830">
        <f t="shared" si="352"/>
        <v>91.065324342105967</v>
      </c>
      <c r="BT434" s="810">
        <f t="shared" si="353"/>
        <v>58.911390905660866</v>
      </c>
      <c r="BU434" s="810">
        <f t="shared" si="354"/>
        <v>85.146978492808344</v>
      </c>
      <c r="BV434" s="810">
        <f t="shared" si="355"/>
        <v>0</v>
      </c>
      <c r="BW434" s="830">
        <f t="shared" si="356"/>
        <v>24.686817687491818</v>
      </c>
      <c r="BX434" s="816">
        <f t="shared" si="357"/>
        <v>2079.1473725375818</v>
      </c>
      <c r="BY434" s="755">
        <f t="shared" si="383"/>
        <v>0.36033749957323774</v>
      </c>
      <c r="BZ434" s="805">
        <f t="shared" ca="1" si="381"/>
        <v>97.283571199168918</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81.043152182552163</v>
      </c>
      <c r="BF435" s="808">
        <f t="shared" si="339"/>
        <v>0</v>
      </c>
      <c r="BG435" s="829">
        <f t="shared" si="340"/>
        <v>471.76681881870707</v>
      </c>
      <c r="BH435" s="829">
        <f t="shared" si="341"/>
        <v>83.141181564223302</v>
      </c>
      <c r="BI435" s="829">
        <f t="shared" si="342"/>
        <v>0</v>
      </c>
      <c r="BJ435" s="829">
        <f t="shared" si="343"/>
        <v>0</v>
      </c>
      <c r="BK435" s="829">
        <f t="shared" si="344"/>
        <v>20.997373034230709</v>
      </c>
      <c r="BL435" s="810">
        <f t="shared" si="345"/>
        <v>171.09360111509463</v>
      </c>
      <c r="BM435" s="810">
        <f t="shared" si="346"/>
        <v>357.95027283540759</v>
      </c>
      <c r="BN435" s="810">
        <f t="shared" si="347"/>
        <v>62.757515367246782</v>
      </c>
      <c r="BO435" s="810">
        <f t="shared" si="348"/>
        <v>0</v>
      </c>
      <c r="BP435" s="810">
        <f t="shared" si="349"/>
        <v>147.36394349197948</v>
      </c>
      <c r="BQ435" s="830">
        <f t="shared" si="350"/>
        <v>2.5905139141319102</v>
      </c>
      <c r="BR435" s="830">
        <f t="shared" si="351"/>
        <v>950.7863131472302</v>
      </c>
      <c r="BS435" s="830">
        <f t="shared" si="352"/>
        <v>104.18914766262979</v>
      </c>
      <c r="BT435" s="810">
        <f t="shared" si="353"/>
        <v>73.203524034977875</v>
      </c>
      <c r="BU435" s="810">
        <f t="shared" si="354"/>
        <v>107.08207424942819</v>
      </c>
      <c r="BV435" s="810">
        <f t="shared" si="355"/>
        <v>0</v>
      </c>
      <c r="BW435" s="830">
        <f t="shared" si="356"/>
        <v>27.739913948444986</v>
      </c>
      <c r="BX435" s="816">
        <f t="shared" si="357"/>
        <v>2661.7053453662843</v>
      </c>
      <c r="BY435" s="755">
        <f t="shared" si="383"/>
        <v>0.46130075309640978</v>
      </c>
      <c r="BZ435" s="805">
        <f t="shared" ca="1" si="381"/>
        <v>98.583562224438452</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42.224051427778562</v>
      </c>
      <c r="BF436" s="808">
        <f t="shared" si="339"/>
        <v>0</v>
      </c>
      <c r="BG436" s="829">
        <f t="shared" si="340"/>
        <v>247.88131115357618</v>
      </c>
      <c r="BH436" s="829">
        <f t="shared" si="341"/>
        <v>39.313614102387803</v>
      </c>
      <c r="BI436" s="829">
        <f t="shared" si="342"/>
        <v>0</v>
      </c>
      <c r="BJ436" s="829">
        <f t="shared" si="343"/>
        <v>0</v>
      </c>
      <c r="BK436" s="829">
        <f t="shared" si="344"/>
        <v>9.491604563959017</v>
      </c>
      <c r="BL436" s="810">
        <f t="shared" si="345"/>
        <v>90.766583355165878</v>
      </c>
      <c r="BM436" s="810">
        <f t="shared" si="346"/>
        <v>175.83887644692371</v>
      </c>
      <c r="BN436" s="810">
        <f t="shared" si="347"/>
        <v>32.171734350107954</v>
      </c>
      <c r="BO436" s="810">
        <f t="shared" si="348"/>
        <v>0</v>
      </c>
      <c r="BP436" s="810">
        <f t="shared" si="349"/>
        <v>75.543998436920162</v>
      </c>
      <c r="BQ436" s="830">
        <f t="shared" si="350"/>
        <v>1.27878501124487</v>
      </c>
      <c r="BR436" s="830">
        <f t="shared" si="351"/>
        <v>527.88245264188242</v>
      </c>
      <c r="BS436" s="830">
        <f t="shared" si="352"/>
        <v>62.709104302153378</v>
      </c>
      <c r="BT436" s="810">
        <f t="shared" si="353"/>
        <v>42.030132460094229</v>
      </c>
      <c r="BU436" s="810">
        <f t="shared" si="354"/>
        <v>59.404118224643987</v>
      </c>
      <c r="BV436" s="810">
        <f t="shared" si="355"/>
        <v>0</v>
      </c>
      <c r="BW436" s="830">
        <f t="shared" si="356"/>
        <v>18.202323855953946</v>
      </c>
      <c r="BX436" s="816">
        <f t="shared" si="357"/>
        <v>1424.738690332792</v>
      </c>
      <c r="BY436" s="755">
        <f t="shared" si="383"/>
        <v>0.24692178341989462</v>
      </c>
      <c r="BZ436" s="805">
        <f t="shared" ca="1" si="381"/>
        <v>99.450901062084085</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100.86336794201073</v>
      </c>
      <c r="BF438" s="808">
        <f t="shared" si="339"/>
        <v>0</v>
      </c>
      <c r="BG438" s="829">
        <f t="shared" si="340"/>
        <v>614.01529107541228</v>
      </c>
      <c r="BH438" s="829">
        <f t="shared" si="341"/>
        <v>116.30789423799945</v>
      </c>
      <c r="BI438" s="829">
        <f t="shared" si="342"/>
        <v>0</v>
      </c>
      <c r="BJ438" s="829">
        <f t="shared" si="343"/>
        <v>0</v>
      </c>
      <c r="BK438" s="829">
        <f t="shared" si="344"/>
        <v>27.484861085518986</v>
      </c>
      <c r="BL438" s="810">
        <f t="shared" si="345"/>
        <v>231.57253549214747</v>
      </c>
      <c r="BM438" s="810">
        <f t="shared" si="346"/>
        <v>469.98428354737325</v>
      </c>
      <c r="BN438" s="810">
        <f t="shared" si="347"/>
        <v>84.752678588675622</v>
      </c>
      <c r="BO438" s="810">
        <f t="shared" si="348"/>
        <v>0</v>
      </c>
      <c r="BP438" s="810">
        <f t="shared" si="349"/>
        <v>191.95399845784092</v>
      </c>
      <c r="BQ438" s="830">
        <f t="shared" si="350"/>
        <v>2.9931354662954552</v>
      </c>
      <c r="BR438" s="830">
        <f t="shared" si="351"/>
        <v>1238.575697108965</v>
      </c>
      <c r="BS438" s="830">
        <f t="shared" si="352"/>
        <v>155.42204726318892</v>
      </c>
      <c r="BT438" s="810">
        <f t="shared" si="353"/>
        <v>103.43761523216379</v>
      </c>
      <c r="BU438" s="810">
        <f t="shared" si="354"/>
        <v>149.42119601750596</v>
      </c>
      <c r="BV438" s="810">
        <f t="shared" si="355"/>
        <v>0</v>
      </c>
      <c r="BW438" s="830">
        <f t="shared" si="356"/>
        <v>21.463996134299613</v>
      </c>
      <c r="BX438" s="816">
        <f t="shared" si="357"/>
        <v>3508.2485976493977</v>
      </c>
      <c r="BY438" s="755">
        <f t="shared" si="383"/>
        <v>0.6080153548785785</v>
      </c>
      <c r="BZ438" s="805">
        <f t="shared" ca="1" si="381"/>
        <v>99.143787957730098</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92.471358408754412</v>
      </c>
      <c r="BF439" s="808">
        <f t="shared" si="339"/>
        <v>0</v>
      </c>
      <c r="BG439" s="829">
        <f t="shared" si="340"/>
        <v>547.49414649691892</v>
      </c>
      <c r="BH439" s="829">
        <f t="shared" si="341"/>
        <v>99.364662193328698</v>
      </c>
      <c r="BI439" s="829">
        <f t="shared" si="342"/>
        <v>0</v>
      </c>
      <c r="BJ439" s="829">
        <f t="shared" si="343"/>
        <v>0</v>
      </c>
      <c r="BK439" s="829">
        <f t="shared" si="344"/>
        <v>26.369997672279005</v>
      </c>
      <c r="BL439" s="810">
        <f t="shared" si="345"/>
        <v>213.79459992849604</v>
      </c>
      <c r="BM439" s="810">
        <f t="shared" si="346"/>
        <v>409.65914102877304</v>
      </c>
      <c r="BN439" s="810">
        <f t="shared" si="347"/>
        <v>81.043637250398533</v>
      </c>
      <c r="BO439" s="810">
        <f t="shared" si="348"/>
        <v>0</v>
      </c>
      <c r="BP439" s="810">
        <f t="shared" si="349"/>
        <v>171.7687540917305</v>
      </c>
      <c r="BQ439" s="830">
        <f t="shared" si="350"/>
        <v>2.8807623154951201</v>
      </c>
      <c r="BR439" s="830">
        <f t="shared" si="351"/>
        <v>1127.8546547134642</v>
      </c>
      <c r="BS439" s="830">
        <f t="shared" si="352"/>
        <v>145.66869293297543</v>
      </c>
      <c r="BT439" s="810">
        <f t="shared" si="353"/>
        <v>95.19946704183694</v>
      </c>
      <c r="BU439" s="810">
        <f t="shared" si="354"/>
        <v>139.35826016281547</v>
      </c>
      <c r="BV439" s="810">
        <f t="shared" si="355"/>
        <v>0</v>
      </c>
      <c r="BW439" s="830">
        <f t="shared" si="356"/>
        <v>22.77684495793709</v>
      </c>
      <c r="BX439" s="816">
        <f t="shared" si="357"/>
        <v>3175.7049791952036</v>
      </c>
      <c r="BY439" s="755">
        <f t="shared" si="383"/>
        <v>0.55038214544110986</v>
      </c>
      <c r="BZ439" s="805">
        <f t="shared" ca="1" si="381"/>
        <v>98.539539728405273</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42.713485859580956</v>
      </c>
      <c r="BF440" s="808">
        <f t="shared" si="339"/>
        <v>0</v>
      </c>
      <c r="BG440" s="829">
        <f t="shared" si="340"/>
        <v>259.57938468178554</v>
      </c>
      <c r="BH440" s="829">
        <f t="shared" si="341"/>
        <v>43.015090693248624</v>
      </c>
      <c r="BI440" s="829">
        <f t="shared" si="342"/>
        <v>0</v>
      </c>
      <c r="BJ440" s="829">
        <f t="shared" si="343"/>
        <v>0</v>
      </c>
      <c r="BK440" s="829">
        <f t="shared" si="344"/>
        <v>10.823952956090494</v>
      </c>
      <c r="BL440" s="810">
        <f t="shared" si="345"/>
        <v>77.105156455427192</v>
      </c>
      <c r="BM440" s="810">
        <f t="shared" si="346"/>
        <v>147.15557427729775</v>
      </c>
      <c r="BN440" s="810">
        <f t="shared" si="347"/>
        <v>25.964783421577337</v>
      </c>
      <c r="BO440" s="810">
        <f t="shared" si="348"/>
        <v>0</v>
      </c>
      <c r="BP440" s="810">
        <f t="shared" si="349"/>
        <v>63.618725805111417</v>
      </c>
      <c r="BQ440" s="830">
        <f t="shared" si="350"/>
        <v>1.41275770740164</v>
      </c>
      <c r="BR440" s="830">
        <f t="shared" si="351"/>
        <v>364.63240025492667</v>
      </c>
      <c r="BS440" s="830">
        <f t="shared" si="352"/>
        <v>52.703842454288477</v>
      </c>
      <c r="BT440" s="810">
        <f t="shared" si="353"/>
        <v>39.007454238065037</v>
      </c>
      <c r="BU440" s="810">
        <f t="shared" si="354"/>
        <v>49.946615447305547</v>
      </c>
      <c r="BV440" s="810">
        <f t="shared" si="355"/>
        <v>0</v>
      </c>
      <c r="BW440" s="830">
        <f t="shared" si="356"/>
        <v>10.468916504622916</v>
      </c>
      <c r="BX440" s="816">
        <f t="shared" si="357"/>
        <v>1188.1481407567294</v>
      </c>
      <c r="BY440" s="755">
        <f t="shared" si="383"/>
        <v>0.20591822196823734</v>
      </c>
      <c r="BZ440" s="805">
        <f t="shared" ca="1" si="381"/>
        <v>90.2162792027476</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13.769038265249696</v>
      </c>
      <c r="BF441" s="808">
        <f t="shared" si="339"/>
        <v>0</v>
      </c>
      <c r="BG441" s="829">
        <f t="shared" si="340"/>
        <v>82.346043461083823</v>
      </c>
      <c r="BH441" s="829">
        <f t="shared" si="341"/>
        <v>14.854266600749764</v>
      </c>
      <c r="BI441" s="829">
        <f t="shared" si="342"/>
        <v>0</v>
      </c>
      <c r="BJ441" s="829">
        <f t="shared" si="343"/>
        <v>0</v>
      </c>
      <c r="BK441" s="829">
        <f t="shared" si="344"/>
        <v>3.3753700321973916</v>
      </c>
      <c r="BL441" s="810">
        <f t="shared" si="345"/>
        <v>30.750559079447203</v>
      </c>
      <c r="BM441" s="810">
        <f t="shared" si="346"/>
        <v>79.147364762754748</v>
      </c>
      <c r="BN441" s="810">
        <f t="shared" si="347"/>
        <v>14.446741795460461</v>
      </c>
      <c r="BO441" s="810">
        <f t="shared" si="348"/>
        <v>0</v>
      </c>
      <c r="BP441" s="810">
        <f t="shared" si="349"/>
        <v>31.486798611979715</v>
      </c>
      <c r="BQ441" s="830">
        <f t="shared" si="350"/>
        <v>0.57728750144557006</v>
      </c>
      <c r="BR441" s="830">
        <f t="shared" si="351"/>
        <v>204.70211450965138</v>
      </c>
      <c r="BS441" s="830">
        <f t="shared" si="352"/>
        <v>26.592210292878629</v>
      </c>
      <c r="BT441" s="810">
        <f t="shared" si="353"/>
        <v>18.994999754596094</v>
      </c>
      <c r="BU441" s="810">
        <f t="shared" si="354"/>
        <v>33.231517939697341</v>
      </c>
      <c r="BV441" s="810">
        <f t="shared" si="355"/>
        <v>0</v>
      </c>
      <c r="BW441" s="830">
        <f t="shared" si="356"/>
        <v>6.5508686989439875</v>
      </c>
      <c r="BX441" s="816">
        <f t="shared" si="357"/>
        <v>560.82518130613585</v>
      </c>
      <c r="BY441" s="755">
        <f t="shared" si="383"/>
        <v>9.7196738527926485E-2</v>
      </c>
      <c r="BZ441" s="805">
        <f t="shared" ca="1" si="381"/>
        <v>102.02501825388399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13.873686338669728</v>
      </c>
      <c r="BF442" s="808">
        <f t="shared" si="339"/>
        <v>0</v>
      </c>
      <c r="BG442" s="829">
        <f t="shared" si="340"/>
        <v>83.647143698085046</v>
      </c>
      <c r="BH442" s="829">
        <f t="shared" si="341"/>
        <v>14.741440228766246</v>
      </c>
      <c r="BI442" s="829">
        <f t="shared" si="342"/>
        <v>0</v>
      </c>
      <c r="BJ442" s="829">
        <f t="shared" si="343"/>
        <v>0</v>
      </c>
      <c r="BK442" s="829">
        <f t="shared" si="344"/>
        <v>3.7757326878456361</v>
      </c>
      <c r="BL442" s="810">
        <f t="shared" si="345"/>
        <v>28.968567583527225</v>
      </c>
      <c r="BM442" s="810">
        <f t="shared" si="346"/>
        <v>47.31861703716509</v>
      </c>
      <c r="BN442" s="810">
        <f t="shared" si="347"/>
        <v>8.7510629140164493</v>
      </c>
      <c r="BO442" s="810">
        <f t="shared" si="348"/>
        <v>0</v>
      </c>
      <c r="BP442" s="810">
        <f t="shared" si="349"/>
        <v>23.39194024718913</v>
      </c>
      <c r="BQ442" s="830">
        <f t="shared" si="350"/>
        <v>0.44948117304456553</v>
      </c>
      <c r="BR442" s="830">
        <f t="shared" si="351"/>
        <v>103.76164990247206</v>
      </c>
      <c r="BS442" s="830">
        <f t="shared" si="352"/>
        <v>18.112710817516781</v>
      </c>
      <c r="BT442" s="810">
        <f t="shared" si="353"/>
        <v>11.804068911913747</v>
      </c>
      <c r="BU442" s="810">
        <f t="shared" si="354"/>
        <v>15.882666987428385</v>
      </c>
      <c r="BV442" s="810">
        <f t="shared" si="355"/>
        <v>0</v>
      </c>
      <c r="BW442" s="830">
        <f t="shared" si="356"/>
        <v>3.7832409789178234</v>
      </c>
      <c r="BX442" s="816">
        <f t="shared" si="357"/>
        <v>378.26200950655789</v>
      </c>
      <c r="BY442" s="755">
        <f t="shared" si="383"/>
        <v>6.5556674091257872E-2</v>
      </c>
      <c r="BZ442" s="805">
        <f t="shared" ca="1" si="381"/>
        <v>86.024590104092354</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12.015507932901743</v>
      </c>
      <c r="BF443" s="808">
        <f t="shared" si="339"/>
        <v>0</v>
      </c>
      <c r="BG443" s="829">
        <f t="shared" si="340"/>
        <v>75.370818205213183</v>
      </c>
      <c r="BH443" s="829">
        <f t="shared" si="341"/>
        <v>11.937565768852046</v>
      </c>
      <c r="BI443" s="829">
        <f t="shared" si="342"/>
        <v>0</v>
      </c>
      <c r="BJ443" s="829">
        <f t="shared" si="343"/>
        <v>0</v>
      </c>
      <c r="BK443" s="829">
        <f t="shared" si="344"/>
        <v>3.2779985404108087</v>
      </c>
      <c r="BL443" s="810">
        <f t="shared" si="345"/>
        <v>21.842436171757196</v>
      </c>
      <c r="BM443" s="810">
        <f t="shared" si="346"/>
        <v>48.049781589850035</v>
      </c>
      <c r="BN443" s="810">
        <f t="shared" si="347"/>
        <v>9.0137320151298841</v>
      </c>
      <c r="BO443" s="810">
        <f t="shared" si="348"/>
        <v>0</v>
      </c>
      <c r="BP443" s="810">
        <f t="shared" si="349"/>
        <v>19.796414420383865</v>
      </c>
      <c r="BQ443" s="830">
        <f t="shared" si="350"/>
        <v>0.54128843585742004</v>
      </c>
      <c r="BR443" s="830">
        <f t="shared" si="351"/>
        <v>120.94815837116784</v>
      </c>
      <c r="BS443" s="830">
        <f t="shared" si="352"/>
        <v>19.727041615380692</v>
      </c>
      <c r="BT443" s="810">
        <f t="shared" si="353"/>
        <v>13.30428988222079</v>
      </c>
      <c r="BU443" s="810">
        <f t="shared" si="354"/>
        <v>15.910887230277577</v>
      </c>
      <c r="BV443" s="810">
        <f t="shared" si="355"/>
        <v>0</v>
      </c>
      <c r="BW443" s="830">
        <f t="shared" si="356"/>
        <v>5.5761004987431182</v>
      </c>
      <c r="BX443" s="816">
        <f t="shared" si="357"/>
        <v>377.31202067814621</v>
      </c>
      <c r="BY443" s="755">
        <f t="shared" si="383"/>
        <v>6.5392031313370222E-2</v>
      </c>
      <c r="BZ443" s="805">
        <f t="shared" ca="1" si="381"/>
        <v>91.47542810686376</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5.3447769749933443</v>
      </c>
      <c r="BF444" s="808">
        <f t="shared" si="339"/>
        <v>0</v>
      </c>
      <c r="BG444" s="829">
        <f t="shared" si="340"/>
        <v>45.438685955007017</v>
      </c>
      <c r="BH444" s="829">
        <f t="shared" si="341"/>
        <v>6.7547951301893994</v>
      </c>
      <c r="BI444" s="829">
        <f t="shared" si="342"/>
        <v>0</v>
      </c>
      <c r="BJ444" s="829">
        <f t="shared" si="343"/>
        <v>0</v>
      </c>
      <c r="BK444" s="829">
        <f t="shared" si="344"/>
        <v>1.6795670836482224</v>
      </c>
      <c r="BL444" s="810">
        <f t="shared" si="345"/>
        <v>13.901463830388904</v>
      </c>
      <c r="BM444" s="810">
        <f t="shared" si="346"/>
        <v>29.476753795508021</v>
      </c>
      <c r="BN444" s="810">
        <f t="shared" si="347"/>
        <v>5.1680022888228354</v>
      </c>
      <c r="BO444" s="810">
        <f t="shared" si="348"/>
        <v>0</v>
      </c>
      <c r="BP444" s="810">
        <f t="shared" si="349"/>
        <v>11.372566745109609</v>
      </c>
      <c r="BQ444" s="830">
        <f t="shared" si="350"/>
        <v>0.26447994171040101</v>
      </c>
      <c r="BR444" s="830">
        <f t="shared" si="351"/>
        <v>72.674298592963638</v>
      </c>
      <c r="BS444" s="830">
        <f t="shared" si="352"/>
        <v>11.85158072743889</v>
      </c>
      <c r="BT444" s="810">
        <f t="shared" si="353"/>
        <v>9.3346601832320921</v>
      </c>
      <c r="BU444" s="810">
        <f t="shared" si="354"/>
        <v>13.603670332656076</v>
      </c>
      <c r="BV444" s="810">
        <f t="shared" si="355"/>
        <v>0</v>
      </c>
      <c r="BW444" s="830">
        <f t="shared" si="356"/>
        <v>2.9937008909946266</v>
      </c>
      <c r="BX444" s="816">
        <f t="shared" si="357"/>
        <v>229.85900247266306</v>
      </c>
      <c r="BY444" s="755">
        <f t="shared" si="383"/>
        <v>3.9836915506527397E-2</v>
      </c>
      <c r="BZ444" s="805">
        <f t="shared" ca="1" si="381"/>
        <v>95.208439021685493</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4.6953684614482718</v>
      </c>
      <c r="BF445" s="808">
        <f t="shared" si="339"/>
        <v>0</v>
      </c>
      <c r="BG445" s="829">
        <f t="shared" si="340"/>
        <v>25.353778258958314</v>
      </c>
      <c r="BH445" s="829">
        <f t="shared" si="341"/>
        <v>3.6315852643310453</v>
      </c>
      <c r="BI445" s="829">
        <f t="shared" si="342"/>
        <v>0</v>
      </c>
      <c r="BJ445" s="829">
        <f t="shared" si="343"/>
        <v>0</v>
      </c>
      <c r="BK445" s="829">
        <f t="shared" si="344"/>
        <v>0.82433296942063472</v>
      </c>
      <c r="BL445" s="810">
        <f t="shared" si="345"/>
        <v>9.4505506046885905</v>
      </c>
      <c r="BM445" s="810">
        <f t="shared" si="346"/>
        <v>15.605829158868717</v>
      </c>
      <c r="BN445" s="810">
        <f t="shared" si="347"/>
        <v>3.3059431712736402</v>
      </c>
      <c r="BO445" s="810">
        <f t="shared" si="348"/>
        <v>0</v>
      </c>
      <c r="BP445" s="810">
        <f t="shared" si="349"/>
        <v>6.4726401705786341</v>
      </c>
      <c r="BQ445" s="830">
        <f t="shared" si="350"/>
        <v>0.14876698953255951</v>
      </c>
      <c r="BR445" s="830">
        <f t="shared" si="351"/>
        <v>37.896485676652418</v>
      </c>
      <c r="BS445" s="830">
        <f t="shared" si="352"/>
        <v>6.6332099053370746</v>
      </c>
      <c r="BT445" s="810">
        <f t="shared" si="353"/>
        <v>5.4227655656872402</v>
      </c>
      <c r="BU445" s="810">
        <f t="shared" si="354"/>
        <v>4.8749877761092932</v>
      </c>
      <c r="BV445" s="810">
        <f t="shared" si="355"/>
        <v>0</v>
      </c>
      <c r="BW445" s="830">
        <f t="shared" si="356"/>
        <v>2.8294084628393135</v>
      </c>
      <c r="BX445" s="816">
        <f t="shared" si="357"/>
        <v>127.14565243572574</v>
      </c>
      <c r="BY445" s="755">
        <f t="shared" si="383"/>
        <v>2.20356416699698E-2</v>
      </c>
      <c r="BZ445" s="805">
        <f t="shared" ca="1" si="381"/>
        <v>87.306520953801609</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48.057235146522565</v>
      </c>
      <c r="BF446" s="808">
        <f t="shared" si="339"/>
        <v>0</v>
      </c>
      <c r="BG446" s="829">
        <f t="shared" si="340"/>
        <v>297.77294345381864</v>
      </c>
      <c r="BH446" s="829">
        <f t="shared" si="341"/>
        <v>52.477608362958975</v>
      </c>
      <c r="BI446" s="829">
        <f t="shared" si="342"/>
        <v>0</v>
      </c>
      <c r="BJ446" s="829">
        <f t="shared" si="343"/>
        <v>0</v>
      </c>
      <c r="BK446" s="829">
        <f t="shared" si="344"/>
        <v>12.89449805489849</v>
      </c>
      <c r="BL446" s="810">
        <f t="shared" si="345"/>
        <v>109.16936269679816</v>
      </c>
      <c r="BM446" s="810">
        <f t="shared" si="346"/>
        <v>240.23249109402622</v>
      </c>
      <c r="BN446" s="810">
        <f t="shared" si="347"/>
        <v>40.482726451425492</v>
      </c>
      <c r="BO446" s="810">
        <f t="shared" si="348"/>
        <v>0</v>
      </c>
      <c r="BP446" s="810">
        <f t="shared" si="349"/>
        <v>95.059439148902825</v>
      </c>
      <c r="BQ446" s="830">
        <f t="shared" si="350"/>
        <v>1.5216610004870601</v>
      </c>
      <c r="BR446" s="830">
        <f t="shared" si="351"/>
        <v>643.85481607915915</v>
      </c>
      <c r="BS446" s="830">
        <f t="shared" si="352"/>
        <v>80.694712332990974</v>
      </c>
      <c r="BT446" s="810">
        <f t="shared" si="353"/>
        <v>52.732793829978519</v>
      </c>
      <c r="BU446" s="810">
        <f t="shared" si="354"/>
        <v>76.33991664921308</v>
      </c>
      <c r="BV446" s="810">
        <f t="shared" si="355"/>
        <v>0</v>
      </c>
      <c r="BW446" s="830">
        <f t="shared" si="356"/>
        <v>11.064365021272632</v>
      </c>
      <c r="BX446" s="816">
        <f t="shared" si="357"/>
        <v>1762.3545693224528</v>
      </c>
      <c r="BY446" s="755">
        <f t="shared" si="383"/>
        <v>0.305434067473562</v>
      </c>
      <c r="BZ446" s="805">
        <f t="shared" ca="1" si="381"/>
        <v>101.0372339847069</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9.9018644344556002</v>
      </c>
      <c r="BF447" s="808">
        <f t="shared" si="339"/>
        <v>0</v>
      </c>
      <c r="BG447" s="829">
        <f t="shared" si="340"/>
        <v>54.330668434286238</v>
      </c>
      <c r="BH447" s="829">
        <f t="shared" si="341"/>
        <v>9.9410913148083253</v>
      </c>
      <c r="BI447" s="829">
        <f t="shared" si="342"/>
        <v>0</v>
      </c>
      <c r="BJ447" s="829">
        <f t="shared" si="343"/>
        <v>0</v>
      </c>
      <c r="BK447" s="829">
        <f t="shared" si="344"/>
        <v>2.3660861689982564</v>
      </c>
      <c r="BL447" s="810">
        <f t="shared" si="345"/>
        <v>12.126911847368509</v>
      </c>
      <c r="BM447" s="810">
        <f t="shared" si="346"/>
        <v>33.974174744742854</v>
      </c>
      <c r="BN447" s="810">
        <f t="shared" si="347"/>
        <v>5.9565111565458242</v>
      </c>
      <c r="BO447" s="810">
        <f t="shared" si="348"/>
        <v>0</v>
      </c>
      <c r="BP447" s="810">
        <f t="shared" si="349"/>
        <v>13.986770641666862</v>
      </c>
      <c r="BQ447" s="830">
        <f t="shared" si="350"/>
        <v>0.354292124720822</v>
      </c>
      <c r="BR447" s="830">
        <f t="shared" si="351"/>
        <v>90.44753169743629</v>
      </c>
      <c r="BS447" s="830">
        <f t="shared" si="352"/>
        <v>10.571854605807783</v>
      </c>
      <c r="BT447" s="810">
        <f t="shared" si="353"/>
        <v>9.7706726065544682</v>
      </c>
      <c r="BU447" s="810">
        <f t="shared" si="354"/>
        <v>15.765158197263702</v>
      </c>
      <c r="BV447" s="810">
        <f t="shared" si="355"/>
        <v>0</v>
      </c>
      <c r="BW447" s="830">
        <f t="shared" si="356"/>
        <v>4.9148100265668901</v>
      </c>
      <c r="BX447" s="816">
        <f t="shared" si="357"/>
        <v>274.40839800122239</v>
      </c>
      <c r="BY447" s="755">
        <f t="shared" si="383"/>
        <v>4.7557781282707517E-2</v>
      </c>
      <c r="BZ447" s="805">
        <f t="shared" ca="1" si="381"/>
        <v>88.39386576807604</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63.066795396884956</v>
      </c>
      <c r="BF448" s="808">
        <f t="shared" si="339"/>
        <v>0</v>
      </c>
      <c r="BG448" s="829">
        <f t="shared" si="340"/>
        <v>376.16281293178633</v>
      </c>
      <c r="BH448" s="829">
        <f t="shared" si="341"/>
        <v>68.904968323238606</v>
      </c>
      <c r="BI448" s="829">
        <f t="shared" si="342"/>
        <v>0</v>
      </c>
      <c r="BJ448" s="829">
        <f t="shared" si="343"/>
        <v>0</v>
      </c>
      <c r="BK448" s="829">
        <f t="shared" si="344"/>
        <v>16.396148118774278</v>
      </c>
      <c r="BL448" s="810">
        <f t="shared" si="345"/>
        <v>146.58645348927666</v>
      </c>
      <c r="BM448" s="810">
        <f t="shared" si="346"/>
        <v>257.22805081594623</v>
      </c>
      <c r="BN448" s="810">
        <f t="shared" si="347"/>
        <v>57.495398140742353</v>
      </c>
      <c r="BO448" s="810">
        <f t="shared" si="348"/>
        <v>0</v>
      </c>
      <c r="BP448" s="810">
        <f t="shared" si="349"/>
        <v>109.9362929590947</v>
      </c>
      <c r="BQ448" s="830">
        <f t="shared" si="350"/>
        <v>2.280472069037935</v>
      </c>
      <c r="BR448" s="830">
        <f t="shared" si="351"/>
        <v>774.32679233973784</v>
      </c>
      <c r="BS448" s="830">
        <f t="shared" si="352"/>
        <v>102.54045232764507</v>
      </c>
      <c r="BT448" s="810">
        <f t="shared" si="353"/>
        <v>72.768918574109037</v>
      </c>
      <c r="BU448" s="810">
        <f t="shared" si="354"/>
        <v>105.34570188926249</v>
      </c>
      <c r="BV448" s="810">
        <f t="shared" si="355"/>
        <v>0</v>
      </c>
      <c r="BW448" s="830">
        <f t="shared" si="356"/>
        <v>18.316459481489229</v>
      </c>
      <c r="BX448" s="816">
        <f t="shared" si="357"/>
        <v>2171.3557168570255</v>
      </c>
      <c r="BY448" s="755">
        <f t="shared" si="383"/>
        <v>0.37631814850208417</v>
      </c>
      <c r="BZ448" s="805">
        <f t="shared" ca="1" si="381"/>
        <v>96.901803776760289</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7.5326239462046392</v>
      </c>
      <c r="BF449" s="808">
        <f t="shared" si="339"/>
        <v>0</v>
      </c>
      <c r="BG449" s="829">
        <f t="shared" si="340"/>
        <v>50.535940384024229</v>
      </c>
      <c r="BH449" s="829">
        <f t="shared" si="341"/>
        <v>9.903205361940957</v>
      </c>
      <c r="BI449" s="829">
        <f t="shared" si="342"/>
        <v>0</v>
      </c>
      <c r="BJ449" s="829">
        <f t="shared" si="343"/>
        <v>0</v>
      </c>
      <c r="BK449" s="829">
        <f t="shared" si="344"/>
        <v>2.1883639844038689</v>
      </c>
      <c r="BL449" s="810">
        <f t="shared" si="345"/>
        <v>13.905972634348734</v>
      </c>
      <c r="BM449" s="810">
        <f t="shared" si="346"/>
        <v>43.94532639927607</v>
      </c>
      <c r="BN449" s="810">
        <f t="shared" si="347"/>
        <v>7.1241206572521634</v>
      </c>
      <c r="BO449" s="810">
        <f t="shared" si="348"/>
        <v>0</v>
      </c>
      <c r="BP449" s="810">
        <f t="shared" si="349"/>
        <v>16.583161383377377</v>
      </c>
      <c r="BQ449" s="830">
        <f t="shared" si="350"/>
        <v>0.2345831772466955</v>
      </c>
      <c r="BR449" s="830">
        <f t="shared" si="351"/>
        <v>99.257844727120741</v>
      </c>
      <c r="BS449" s="830">
        <f t="shared" si="352"/>
        <v>12.455320631940054</v>
      </c>
      <c r="BT449" s="810">
        <f t="shared" si="353"/>
        <v>9.9091258626675458</v>
      </c>
      <c r="BU449" s="810">
        <f t="shared" si="354"/>
        <v>14.345188022117551</v>
      </c>
      <c r="BV449" s="810">
        <f t="shared" si="355"/>
        <v>0</v>
      </c>
      <c r="BW449" s="830">
        <f t="shared" si="356"/>
        <v>2.3527448986089845</v>
      </c>
      <c r="BX449" s="816">
        <f t="shared" si="357"/>
        <v>290.27352207052968</v>
      </c>
      <c r="BY449" s="755">
        <f t="shared" si="383"/>
        <v>5.0307369509623862E-2</v>
      </c>
      <c r="BZ449" s="805">
        <f t="shared" ca="1" si="381"/>
        <v>99.445296997105601</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5.0424267176926394</v>
      </c>
      <c r="BF450" s="808">
        <f t="shared" si="339"/>
        <v>0</v>
      </c>
      <c r="BG450" s="829">
        <f t="shared" si="340"/>
        <v>40.900039608281787</v>
      </c>
      <c r="BH450" s="829">
        <f t="shared" si="341"/>
        <v>7.0909577606034127</v>
      </c>
      <c r="BI450" s="829">
        <f t="shared" si="342"/>
        <v>0</v>
      </c>
      <c r="BJ450" s="829">
        <f t="shared" si="343"/>
        <v>0</v>
      </c>
      <c r="BK450" s="829">
        <f t="shared" si="344"/>
        <v>1.599385544218191</v>
      </c>
      <c r="BL450" s="810">
        <f t="shared" si="345"/>
        <v>10.797425243739498</v>
      </c>
      <c r="BM450" s="810">
        <f t="shared" si="346"/>
        <v>23.247270327167271</v>
      </c>
      <c r="BN450" s="810">
        <f t="shared" si="347"/>
        <v>5.0578715734973736</v>
      </c>
      <c r="BO450" s="810">
        <f t="shared" si="348"/>
        <v>0</v>
      </c>
      <c r="BP450" s="810">
        <f t="shared" si="349"/>
        <v>10.931857073332992</v>
      </c>
      <c r="BQ450" s="830">
        <f t="shared" si="350"/>
        <v>0.221776021122435</v>
      </c>
      <c r="BR450" s="830">
        <f t="shared" si="351"/>
        <v>90.82219136177136</v>
      </c>
      <c r="BS450" s="830">
        <f t="shared" si="352"/>
        <v>11.396776919912201</v>
      </c>
      <c r="BT450" s="810">
        <f t="shared" si="353"/>
        <v>7.0843975957950329</v>
      </c>
      <c r="BU450" s="810">
        <f t="shared" si="354"/>
        <v>10.255901170656763</v>
      </c>
      <c r="BV450" s="810">
        <f t="shared" si="355"/>
        <v>0</v>
      </c>
      <c r="BW450" s="830">
        <f t="shared" si="356"/>
        <v>3.7251461983050755</v>
      </c>
      <c r="BX450" s="816">
        <f t="shared" si="357"/>
        <v>228.17342311609605</v>
      </c>
      <c r="BY450" s="755">
        <f t="shared" si="383"/>
        <v>3.9544787368474187E-2</v>
      </c>
      <c r="BZ450" s="805">
        <f t="shared" ca="1" si="381"/>
        <v>103.20231030751617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43.977160025205116</v>
      </c>
      <c r="BF451" s="808">
        <f t="shared" si="339"/>
        <v>0</v>
      </c>
      <c r="BG451" s="829">
        <f t="shared" si="340"/>
        <v>233.5962269561023</v>
      </c>
      <c r="BH451" s="829">
        <f t="shared" si="341"/>
        <v>46.823293321675322</v>
      </c>
      <c r="BI451" s="829">
        <f t="shared" si="342"/>
        <v>0</v>
      </c>
      <c r="BJ451" s="829">
        <f t="shared" si="343"/>
        <v>0</v>
      </c>
      <c r="BK451" s="829">
        <f t="shared" si="344"/>
        <v>11.750023671525266</v>
      </c>
      <c r="BL451" s="810">
        <f t="shared" si="345"/>
        <v>92.971860952630465</v>
      </c>
      <c r="BM451" s="810">
        <f t="shared" si="346"/>
        <v>180.87466725447351</v>
      </c>
      <c r="BN451" s="810">
        <f t="shared" si="347"/>
        <v>33.231454357841052</v>
      </c>
      <c r="BO451" s="810">
        <f t="shared" si="348"/>
        <v>0</v>
      </c>
      <c r="BP451" s="810">
        <f t="shared" si="349"/>
        <v>78.032378010634176</v>
      </c>
      <c r="BQ451" s="830">
        <f t="shared" si="350"/>
        <v>1.487185959953605</v>
      </c>
      <c r="BR451" s="830">
        <f t="shared" si="351"/>
        <v>448.56761046023132</v>
      </c>
      <c r="BS451" s="830">
        <f t="shared" si="352"/>
        <v>68.301918804336395</v>
      </c>
      <c r="BT451" s="810">
        <f t="shared" si="353"/>
        <v>44.364387978358785</v>
      </c>
      <c r="BU451" s="810">
        <f t="shared" si="354"/>
        <v>61.139697657597068</v>
      </c>
      <c r="BV451" s="810">
        <f t="shared" si="355"/>
        <v>0</v>
      </c>
      <c r="BW451" s="830">
        <f t="shared" si="356"/>
        <v>16.918666841334954</v>
      </c>
      <c r="BX451" s="816">
        <f t="shared" si="357"/>
        <v>1362.036532251899</v>
      </c>
      <c r="BY451" s="755">
        <f t="shared" si="383"/>
        <v>0.23605485827589237</v>
      </c>
      <c r="BZ451" s="805">
        <f t="shared" ca="1" si="381"/>
        <v>92.395340085509631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21.70711295082576</v>
      </c>
      <c r="BF452" s="808">
        <f t="shared" si="339"/>
        <v>0</v>
      </c>
      <c r="BG452" s="829">
        <f t="shared" si="340"/>
        <v>157.17201412667995</v>
      </c>
      <c r="BH452" s="829">
        <f t="shared" si="341"/>
        <v>24.269742580596624</v>
      </c>
      <c r="BI452" s="829">
        <f t="shared" si="342"/>
        <v>0</v>
      </c>
      <c r="BJ452" s="829">
        <f t="shared" si="343"/>
        <v>0</v>
      </c>
      <c r="BK452" s="829">
        <f t="shared" si="344"/>
        <v>5.9634224626608852</v>
      </c>
      <c r="BL452" s="810">
        <f t="shared" si="345"/>
        <v>46.006199558598844</v>
      </c>
      <c r="BM452" s="810">
        <f t="shared" si="346"/>
        <v>92.735009581468873</v>
      </c>
      <c r="BN452" s="810">
        <f t="shared" si="347"/>
        <v>16.258735446101685</v>
      </c>
      <c r="BO452" s="810">
        <f t="shared" si="348"/>
        <v>0</v>
      </c>
      <c r="BP452" s="810">
        <f t="shared" si="349"/>
        <v>42.422092793372499</v>
      </c>
      <c r="BQ452" s="830">
        <f t="shared" si="350"/>
        <v>0.53729757338499506</v>
      </c>
      <c r="BR452" s="830">
        <f t="shared" si="351"/>
        <v>185.06457040539948</v>
      </c>
      <c r="BS452" s="830">
        <f t="shared" si="352"/>
        <v>27.271670754177137</v>
      </c>
      <c r="BT452" s="810">
        <f t="shared" si="353"/>
        <v>15.369016244044211</v>
      </c>
      <c r="BU452" s="810">
        <f t="shared" si="354"/>
        <v>31.854763213494191</v>
      </c>
      <c r="BV452" s="810">
        <f t="shared" si="355"/>
        <v>0</v>
      </c>
      <c r="BW452" s="830">
        <f t="shared" si="356"/>
        <v>5.4821766778802061</v>
      </c>
      <c r="BX452" s="816">
        <f t="shared" si="357"/>
        <v>672.11382436868541</v>
      </c>
      <c r="BY452" s="755">
        <f t="shared" si="383"/>
        <v>0.11648419833079469</v>
      </c>
      <c r="BZ452" s="805">
        <f t="shared" ca="1" si="381"/>
        <v>92.72724719874283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1.3955971495235824</v>
      </c>
      <c r="BF453" s="808">
        <f t="shared" si="339"/>
        <v>0</v>
      </c>
      <c r="BG453" s="829">
        <f t="shared" si="340"/>
        <v>4.837403496691044</v>
      </c>
      <c r="BH453" s="829">
        <f t="shared" si="341"/>
        <v>1.7188471835267038</v>
      </c>
      <c r="BI453" s="829">
        <f t="shared" si="342"/>
        <v>0</v>
      </c>
      <c r="BJ453" s="829">
        <f t="shared" si="343"/>
        <v>0</v>
      </c>
      <c r="BK453" s="829">
        <f t="shared" si="344"/>
        <v>0.23309894390741995</v>
      </c>
      <c r="BL453" s="810">
        <f t="shared" si="345"/>
        <v>3.3050148081108524</v>
      </c>
      <c r="BM453" s="810">
        <f t="shared" si="346"/>
        <v>8.1998603274029751</v>
      </c>
      <c r="BN453" s="810">
        <f t="shared" si="347"/>
        <v>1.4376378496096125</v>
      </c>
      <c r="BO453" s="810">
        <f t="shared" si="348"/>
        <v>0</v>
      </c>
      <c r="BP453" s="810">
        <f t="shared" si="349"/>
        <v>2.0213453745265126</v>
      </c>
      <c r="BQ453" s="830">
        <f t="shared" si="350"/>
        <v>5.5585309978488998E-2</v>
      </c>
      <c r="BR453" s="830">
        <f t="shared" si="351"/>
        <v>16.549199479839423</v>
      </c>
      <c r="BS453" s="830">
        <f t="shared" si="352"/>
        <v>2.8793190568857301</v>
      </c>
      <c r="BT453" s="810">
        <f t="shared" si="353"/>
        <v>1.7648053751059229</v>
      </c>
      <c r="BU453" s="810">
        <f t="shared" si="354"/>
        <v>5.542295121292252</v>
      </c>
      <c r="BV453" s="810">
        <f t="shared" si="355"/>
        <v>0</v>
      </c>
      <c r="BW453" s="830">
        <f t="shared" si="356"/>
        <v>0.88403439958241736</v>
      </c>
      <c r="BX453" s="816">
        <f t="shared" si="357"/>
        <v>50.824043875982937</v>
      </c>
      <c r="BY453" s="755">
        <f t="shared" si="383"/>
        <v>8.8083264949710468E-3</v>
      </c>
      <c r="BZ453" s="805">
        <f t="shared" ca="1" si="381"/>
        <v>87.629542920882258</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7.7231459429708638</v>
      </c>
      <c r="BF454" s="808">
        <f t="shared" si="339"/>
        <v>0</v>
      </c>
      <c r="BG454" s="829">
        <f t="shared" si="340"/>
        <v>47.931774508562924</v>
      </c>
      <c r="BH454" s="829">
        <f t="shared" si="341"/>
        <v>8.6446058342378702</v>
      </c>
      <c r="BI454" s="829">
        <f t="shared" si="342"/>
        <v>0</v>
      </c>
      <c r="BJ454" s="829">
        <f t="shared" si="343"/>
        <v>0</v>
      </c>
      <c r="BK454" s="829">
        <f t="shared" si="344"/>
        <v>1.552278449823485</v>
      </c>
      <c r="BL454" s="810">
        <f t="shared" si="345"/>
        <v>15.079630879139275</v>
      </c>
      <c r="BM454" s="810">
        <f t="shared" si="346"/>
        <v>30.794030433099319</v>
      </c>
      <c r="BN454" s="810">
        <f t="shared" si="347"/>
        <v>6.1582841918297593</v>
      </c>
      <c r="BO454" s="810">
        <f t="shared" si="348"/>
        <v>0</v>
      </c>
      <c r="BP454" s="810">
        <f t="shared" si="349"/>
        <v>17.779158117939271</v>
      </c>
      <c r="BQ454" s="830">
        <f t="shared" si="350"/>
        <v>0.25750375641169154</v>
      </c>
      <c r="BR454" s="830">
        <f t="shared" si="351"/>
        <v>87.989605582090348</v>
      </c>
      <c r="BS454" s="830">
        <f t="shared" si="352"/>
        <v>8.5359289992235894</v>
      </c>
      <c r="BT454" s="810">
        <f t="shared" si="353"/>
        <v>10.550730458067063</v>
      </c>
      <c r="BU454" s="810">
        <f t="shared" si="354"/>
        <v>12.987412854606148</v>
      </c>
      <c r="BV454" s="810">
        <f t="shared" si="355"/>
        <v>0</v>
      </c>
      <c r="BW454" s="830">
        <f t="shared" si="356"/>
        <v>3.6410646670124889</v>
      </c>
      <c r="BX454" s="816">
        <f t="shared" si="357"/>
        <v>259.62515467501407</v>
      </c>
      <c r="BY454" s="755">
        <f t="shared" si="383"/>
        <v>4.4995694051128958E-2</v>
      </c>
      <c r="BZ454" s="805">
        <f t="shared" ca="1" si="381"/>
        <v>95.934386554209922</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6.0648910105227358</v>
      </c>
      <c r="BF455" s="808">
        <f t="shared" ref="BF455:BF518" si="391">IF(OR(N455="",N455="*"),"",BF$5*N455)</f>
        <v>0</v>
      </c>
      <c r="BG455" s="829">
        <f t="shared" ref="BG455:BG518" si="392">IF(OR(P455="",P455="*"),"",BG$5*P455)</f>
        <v>35.823500653877439</v>
      </c>
      <c r="BH455" s="829">
        <f t="shared" ref="BH455:BH518" si="393">IF(OR(R455="",R455="*"),"",BH$5*R455)</f>
        <v>6.4556348533811567</v>
      </c>
      <c r="BI455" s="829">
        <f t="shared" ref="BI455:BI518" si="394">IF(OR(T455="",T455="*"),"",BI$5*T455)</f>
        <v>0</v>
      </c>
      <c r="BJ455" s="829">
        <f t="shared" ref="BJ455:BJ518" si="395">IF(OR(V455="",V455="*"),"",BJ$5*V455)</f>
        <v>0</v>
      </c>
      <c r="BK455" s="829">
        <f t="shared" ref="BK455:BK518" si="396">IF(OR(X455="",X455="*"),"",BK$5*X455)</f>
        <v>1.4838520218781881</v>
      </c>
      <c r="BL455" s="810">
        <f t="shared" ref="BL455:BL518" si="397">IF(OR(Z455="",Z455="*"),"",BL$5*Z455)</f>
        <v>6.5585866284649024</v>
      </c>
      <c r="BM455" s="810">
        <f t="shared" ref="BM455:BM518" si="398">IF(OR(AB455="",AB455="*"),"",BM$5*AB455)</f>
        <v>19.556495284921365</v>
      </c>
      <c r="BN455" s="810">
        <f t="shared" ref="BN455:BN518" si="399">IF(OR(AD455="",AD455="*"),"",BN$5*AD455)</f>
        <v>3.8821050018113579</v>
      </c>
      <c r="BO455" s="810">
        <f t="shared" ref="BO455:BO518" si="400">IF(OR(AF455="",AF455="*"),"",BO$5*AF455)</f>
        <v>0</v>
      </c>
      <c r="BP455" s="810">
        <f t="shared" ref="BP455:BP518" si="401">IF(OR(AH455="",AH455="*"),"",BP$5*AH455)</f>
        <v>9.9695101486820494</v>
      </c>
      <c r="BQ455" s="830">
        <f t="shared" ref="BQ455:BQ518" si="402">IF(OR(AJ455="",AJ455="*"),"",BQ$5*AJ455)</f>
        <v>0.21888272686973248</v>
      </c>
      <c r="BR455" s="830">
        <f t="shared" ref="BR455:BR518" si="403">IF(OR(AL455="",AL455="*"),"",BR$5*AL455)</f>
        <v>61.196157407638921</v>
      </c>
      <c r="BS455" s="830">
        <f t="shared" ref="BS455:BS518" si="404">IF(OR(AN455="",AN455="*"),"",BS$5*AN455)</f>
        <v>7.8102208014946717</v>
      </c>
      <c r="BT455" s="810">
        <f t="shared" ref="BT455:BT518" si="405">IF(OR(AP455="",AP455="*"),"",BT$5*AP455)</f>
        <v>6.6985256826132398</v>
      </c>
      <c r="BU455" s="810">
        <f t="shared" ref="BU455:BU518" si="406">IF(OR(AR455="",AR455="*"),"",BU$5*AR455)</f>
        <v>8.5831190482043649</v>
      </c>
      <c r="BV455" s="810">
        <f t="shared" ref="BV455:BV518" si="407">IF(OR(AT455="",AT455="*"),"",BV$5*AT455)</f>
        <v>0</v>
      </c>
      <c r="BW455" s="830">
        <f t="shared" ref="BW455:BW518" si="408">IF(OR(AV455="",AV455="*"),"",BW$5*AV455)</f>
        <v>3.8605438668891656</v>
      </c>
      <c r="BX455" s="816">
        <f t="shared" ref="BX455:BX518" si="409">IF(SUM(BB455:BW455)=0,"",SUM(BB455:BW455))</f>
        <v>178.16202513724929</v>
      </c>
      <c r="BY455" s="755">
        <f t="shared" si="383"/>
        <v>3.0877300717027607E-2</v>
      </c>
      <c r="BZ455" s="805">
        <f t="shared" ca="1" si="381"/>
        <v>90.809117451488973</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8.8792996316557922</v>
      </c>
      <c r="BF456" s="808">
        <f t="shared" si="391"/>
        <v>0</v>
      </c>
      <c r="BG456" s="829">
        <f t="shared" si="392"/>
        <v>53.954437913112656</v>
      </c>
      <c r="BH456" s="829">
        <f t="shared" si="393"/>
        <v>9.7302883444808828</v>
      </c>
      <c r="BI456" s="829">
        <f t="shared" si="394"/>
        <v>0</v>
      </c>
      <c r="BJ456" s="829">
        <f t="shared" si="395"/>
        <v>0</v>
      </c>
      <c r="BK456" s="829">
        <f t="shared" si="396"/>
        <v>2.5151092325609725</v>
      </c>
      <c r="BL456" s="810">
        <f t="shared" si="397"/>
        <v>20.747410866094409</v>
      </c>
      <c r="BM456" s="810">
        <f t="shared" si="398"/>
        <v>42.252117385653406</v>
      </c>
      <c r="BN456" s="810">
        <f t="shared" si="399"/>
        <v>7.407838762419753</v>
      </c>
      <c r="BO456" s="810">
        <f t="shared" si="400"/>
        <v>0</v>
      </c>
      <c r="BP456" s="810">
        <f t="shared" si="401"/>
        <v>17.394702871756014</v>
      </c>
      <c r="BQ456" s="830">
        <f t="shared" si="402"/>
        <v>0.32276601205999245</v>
      </c>
      <c r="BR456" s="830">
        <f t="shared" si="403"/>
        <v>103.96148508668149</v>
      </c>
      <c r="BS456" s="830">
        <f t="shared" si="404"/>
        <v>13.366346000353557</v>
      </c>
      <c r="BT456" s="810">
        <f t="shared" si="405"/>
        <v>8.647239963275954</v>
      </c>
      <c r="BU456" s="810">
        <f t="shared" si="406"/>
        <v>14.589837313245818</v>
      </c>
      <c r="BV456" s="810">
        <f t="shared" si="407"/>
        <v>0</v>
      </c>
      <c r="BW456" s="830">
        <f t="shared" si="408"/>
        <v>5.3717915909484164</v>
      </c>
      <c r="BX456" s="816">
        <f t="shared" si="409"/>
        <v>309.1406709742991</v>
      </c>
      <c r="BY456" s="755">
        <f t="shared" si="383"/>
        <v>5.3577239336966911E-2</v>
      </c>
      <c r="BZ456" s="805">
        <f t="shared" ref="BZ456:BZ519" ca="1" si="433">IFERROR(IF(DA456&gt;0,BY456/DA456*100,""),"")</f>
        <v>94.524293135552313</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20.571464719627038</v>
      </c>
      <c r="BF457" s="808">
        <f t="shared" si="391"/>
        <v>0</v>
      </c>
      <c r="BG457" s="829">
        <f t="shared" si="392"/>
        <v>143.73794715582704</v>
      </c>
      <c r="BH457" s="829">
        <f t="shared" si="393"/>
        <v>23.238630156265298</v>
      </c>
      <c r="BI457" s="829">
        <f t="shared" si="394"/>
        <v>0</v>
      </c>
      <c r="BJ457" s="829">
        <f t="shared" si="395"/>
        <v>0</v>
      </c>
      <c r="BK457" s="829">
        <f t="shared" si="396"/>
        <v>6.2243018405846557</v>
      </c>
      <c r="BL457" s="810">
        <f t="shared" si="397"/>
        <v>56.118857720193745</v>
      </c>
      <c r="BM457" s="810">
        <f t="shared" si="398"/>
        <v>126.88209678269818</v>
      </c>
      <c r="BN457" s="810">
        <f t="shared" si="399"/>
        <v>21.673964416411483</v>
      </c>
      <c r="BO457" s="810">
        <f t="shared" si="400"/>
        <v>0</v>
      </c>
      <c r="BP457" s="810">
        <f t="shared" si="401"/>
        <v>50.893679407425481</v>
      </c>
      <c r="BQ457" s="830">
        <f t="shared" si="402"/>
        <v>0.90525066806935006</v>
      </c>
      <c r="BR457" s="830">
        <f t="shared" si="403"/>
        <v>373.68747577902769</v>
      </c>
      <c r="BS457" s="830">
        <f t="shared" si="404"/>
        <v>46.891984605992334</v>
      </c>
      <c r="BT457" s="810">
        <f t="shared" si="405"/>
        <v>30.484959098745332</v>
      </c>
      <c r="BU457" s="810">
        <f t="shared" si="406"/>
        <v>44.739188109581157</v>
      </c>
      <c r="BV457" s="810">
        <f t="shared" si="407"/>
        <v>0</v>
      </c>
      <c r="BW457" s="830">
        <f t="shared" si="408"/>
        <v>7.3852026900365058</v>
      </c>
      <c r="BX457" s="816">
        <f t="shared" si="409"/>
        <v>953.43500315048527</v>
      </c>
      <c r="BY457" s="755">
        <f t="shared" si="383"/>
        <v>0.16524003520805639</v>
      </c>
      <c r="BZ457" s="805">
        <f t="shared" ca="1" si="433"/>
        <v>106.35666458746427</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9.2603389151805597</v>
      </c>
      <c r="BF458" s="808">
        <f t="shared" si="391"/>
        <v>0</v>
      </c>
      <c r="BG458" s="829">
        <f t="shared" si="392"/>
        <v>54.980973063105218</v>
      </c>
      <c r="BH458" s="829">
        <f t="shared" si="393"/>
        <v>10.117754376023157</v>
      </c>
      <c r="BI458" s="829">
        <f t="shared" si="394"/>
        <v>0</v>
      </c>
      <c r="BJ458" s="829">
        <f t="shared" si="395"/>
        <v>0</v>
      </c>
      <c r="BK458" s="829">
        <f t="shared" si="396"/>
        <v>2.4904781854226083</v>
      </c>
      <c r="BL458" s="810">
        <f t="shared" si="397"/>
        <v>20.396385920130925</v>
      </c>
      <c r="BM458" s="810">
        <f t="shared" si="398"/>
        <v>35.093693617526156</v>
      </c>
      <c r="BN458" s="810">
        <f t="shared" si="399"/>
        <v>7.2556167296168956</v>
      </c>
      <c r="BO458" s="810">
        <f t="shared" si="400"/>
        <v>0</v>
      </c>
      <c r="BP458" s="810">
        <f t="shared" si="401"/>
        <v>17.986843176658727</v>
      </c>
      <c r="BQ458" s="830">
        <f t="shared" si="402"/>
        <v>0.33545432014446297</v>
      </c>
      <c r="BR458" s="830">
        <f t="shared" si="403"/>
        <v>94.418801915648103</v>
      </c>
      <c r="BS458" s="830">
        <f t="shared" si="404"/>
        <v>12.415492733688739</v>
      </c>
      <c r="BT458" s="810">
        <f t="shared" si="405"/>
        <v>9.9443071581484741</v>
      </c>
      <c r="BU458" s="810">
        <f t="shared" si="406"/>
        <v>14.746901120045607</v>
      </c>
      <c r="BV458" s="810">
        <f t="shared" si="407"/>
        <v>0</v>
      </c>
      <c r="BW458" s="830">
        <f t="shared" si="408"/>
        <v>4.6140291219454674</v>
      </c>
      <c r="BX458" s="816">
        <f t="shared" si="409"/>
        <v>294.0570703532851</v>
      </c>
      <c r="BY458" s="755">
        <f t="shared" si="383"/>
        <v>5.0963097114954087E-2</v>
      </c>
      <c r="BZ458" s="805">
        <f t="shared" ca="1" si="433"/>
        <v>91.808037850977598</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7.1355235932084486</v>
      </c>
      <c r="BF459" s="808">
        <f t="shared" si="391"/>
        <v>0</v>
      </c>
      <c r="BG459" s="829">
        <f t="shared" si="392"/>
        <v>44.284843300349934</v>
      </c>
      <c r="BH459" s="829">
        <f t="shared" si="393"/>
        <v>7.8044789300717401</v>
      </c>
      <c r="BI459" s="829">
        <f t="shared" si="394"/>
        <v>0</v>
      </c>
      <c r="BJ459" s="829">
        <f t="shared" si="395"/>
        <v>0</v>
      </c>
      <c r="BK459" s="829">
        <f t="shared" si="396"/>
        <v>1.9176719656747705</v>
      </c>
      <c r="BL459" s="810">
        <f t="shared" si="397"/>
        <v>16.508563527633335</v>
      </c>
      <c r="BM459" s="810">
        <f t="shared" si="398"/>
        <v>33.27642386460122</v>
      </c>
      <c r="BN459" s="810">
        <f t="shared" si="399"/>
        <v>5.1583544904351779</v>
      </c>
      <c r="BO459" s="810">
        <f t="shared" si="400"/>
        <v>0</v>
      </c>
      <c r="BP459" s="810">
        <f t="shared" si="401"/>
        <v>13.699514759842321</v>
      </c>
      <c r="BQ459" s="830">
        <f t="shared" si="402"/>
        <v>0.22093027091203649</v>
      </c>
      <c r="BR459" s="830">
        <f t="shared" si="403"/>
        <v>99.151645078427364</v>
      </c>
      <c r="BS459" s="830">
        <f t="shared" si="404"/>
        <v>9.4404182683477629</v>
      </c>
      <c r="BT459" s="810">
        <f t="shared" si="405"/>
        <v>9.5186454066661739</v>
      </c>
      <c r="BU459" s="810">
        <f t="shared" si="406"/>
        <v>12.16241089986063</v>
      </c>
      <c r="BV459" s="810">
        <f t="shared" si="407"/>
        <v>0</v>
      </c>
      <c r="BW459" s="830">
        <f t="shared" si="408"/>
        <v>3.5276075908851858</v>
      </c>
      <c r="BX459" s="816">
        <f t="shared" si="409"/>
        <v>263.80703194691608</v>
      </c>
      <c r="BY459" s="755">
        <f t="shared" si="383"/>
        <v>4.5720456143313014E-2</v>
      </c>
      <c r="BZ459" s="805">
        <f t="shared" ca="1" si="433"/>
        <v>101.95118207621177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21.695313837270241</v>
      </c>
      <c r="BF460" s="808">
        <f t="shared" si="391"/>
        <v>0</v>
      </c>
      <c r="BG460" s="829">
        <f t="shared" si="392"/>
        <v>145.43848986669721</v>
      </c>
      <c r="BH460" s="829">
        <f t="shared" si="393"/>
        <v>20.699625271589952</v>
      </c>
      <c r="BI460" s="829">
        <f t="shared" si="394"/>
        <v>0</v>
      </c>
      <c r="BJ460" s="829">
        <f t="shared" si="395"/>
        <v>0</v>
      </c>
      <c r="BK460" s="829">
        <f t="shared" si="396"/>
        <v>5.2550057488895838</v>
      </c>
      <c r="BL460" s="810">
        <f t="shared" si="397"/>
        <v>46.684004559902817</v>
      </c>
      <c r="BM460" s="810">
        <f t="shared" si="398"/>
        <v>94.101265735929758</v>
      </c>
      <c r="BN460" s="810">
        <f t="shared" si="399"/>
        <v>18.914795681134589</v>
      </c>
      <c r="BO460" s="810">
        <f t="shared" si="400"/>
        <v>0</v>
      </c>
      <c r="BP460" s="810">
        <f t="shared" si="401"/>
        <v>38.740391218558095</v>
      </c>
      <c r="BQ460" s="830">
        <f t="shared" si="402"/>
        <v>0.69432755561425497</v>
      </c>
      <c r="BR460" s="830">
        <f t="shared" si="403"/>
        <v>214.22100398492867</v>
      </c>
      <c r="BS460" s="830">
        <f t="shared" si="404"/>
        <v>22.478075032854655</v>
      </c>
      <c r="BT460" s="810">
        <f t="shared" si="405"/>
        <v>17.502942747312407</v>
      </c>
      <c r="BU460" s="810">
        <f t="shared" si="406"/>
        <v>25.562706066567642</v>
      </c>
      <c r="BV460" s="810">
        <f t="shared" si="407"/>
        <v>0</v>
      </c>
      <c r="BW460" s="830">
        <f t="shared" si="408"/>
        <v>5.6216340569516481</v>
      </c>
      <c r="BX460" s="816">
        <f t="shared" si="409"/>
        <v>677.60958136420163</v>
      </c>
      <c r="BY460" s="755">
        <f t="shared" si="383"/>
        <v>0.11743666921389977</v>
      </c>
      <c r="BZ460" s="805">
        <f t="shared" ca="1" si="433"/>
        <v>94.942631649691393</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65.647043101120957</v>
      </c>
      <c r="BF461" s="808">
        <f t="shared" si="391"/>
        <v>0</v>
      </c>
      <c r="BG461" s="829">
        <f t="shared" si="392"/>
        <v>372.57740856267219</v>
      </c>
      <c r="BH461" s="829">
        <f t="shared" si="393"/>
        <v>65.135880592555679</v>
      </c>
      <c r="BI461" s="829">
        <f t="shared" si="394"/>
        <v>0</v>
      </c>
      <c r="BJ461" s="829">
        <f t="shared" si="395"/>
        <v>0</v>
      </c>
      <c r="BK461" s="829">
        <f t="shared" si="396"/>
        <v>17.541223807189972</v>
      </c>
      <c r="BL461" s="810">
        <f t="shared" si="397"/>
        <v>127.94694109247247</v>
      </c>
      <c r="BM461" s="810">
        <f t="shared" si="398"/>
        <v>257.90352000315136</v>
      </c>
      <c r="BN461" s="810">
        <f t="shared" si="399"/>
        <v>47.764414676372404</v>
      </c>
      <c r="BO461" s="810">
        <f t="shared" si="400"/>
        <v>0</v>
      </c>
      <c r="BP461" s="810">
        <f t="shared" si="401"/>
        <v>113.69364191856558</v>
      </c>
      <c r="BQ461" s="830">
        <f t="shared" si="402"/>
        <v>1.65813203658591</v>
      </c>
      <c r="BR461" s="830">
        <f t="shared" si="403"/>
        <v>629.0506812810861</v>
      </c>
      <c r="BS461" s="830">
        <f t="shared" si="404"/>
        <v>69.630695673342188</v>
      </c>
      <c r="BT461" s="810">
        <f t="shared" si="405"/>
        <v>49.758682986906642</v>
      </c>
      <c r="BU461" s="810">
        <f t="shared" si="406"/>
        <v>73.670737251371108</v>
      </c>
      <c r="BV461" s="810">
        <f t="shared" si="407"/>
        <v>0</v>
      </c>
      <c r="BW461" s="830">
        <f t="shared" si="408"/>
        <v>12.989760937838032</v>
      </c>
      <c r="BX461" s="816">
        <f t="shared" si="409"/>
        <v>1904.9687639212307</v>
      </c>
      <c r="BY461" s="755">
        <f t="shared" ref="BY461:BY524" si="435">IF(BX461&lt;&gt;"", BX461 / $BX$5, "")</f>
        <v>0.33015056567092388</v>
      </c>
      <c r="BZ461" s="805">
        <f t="shared" ca="1" si="433"/>
        <v>95.512103168189668</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38.263974149284159</v>
      </c>
      <c r="BF462" s="808">
        <f t="shared" si="391"/>
        <v>0</v>
      </c>
      <c r="BG462" s="829">
        <f t="shared" si="392"/>
        <v>213.27499341525609</v>
      </c>
      <c r="BH462" s="829">
        <f t="shared" si="393"/>
        <v>40.900480457411923</v>
      </c>
      <c r="BI462" s="829">
        <f t="shared" si="394"/>
        <v>0</v>
      </c>
      <c r="BJ462" s="829">
        <f t="shared" si="395"/>
        <v>0</v>
      </c>
      <c r="BK462" s="829">
        <f t="shared" si="396"/>
        <v>9.9116547236429646</v>
      </c>
      <c r="BL462" s="810">
        <f t="shared" si="397"/>
        <v>75.377923361562509</v>
      </c>
      <c r="BM462" s="810">
        <f t="shared" si="398"/>
        <v>145.4060735167271</v>
      </c>
      <c r="BN462" s="810">
        <f t="shared" si="399"/>
        <v>28.640942519452874</v>
      </c>
      <c r="BO462" s="810">
        <f t="shared" si="400"/>
        <v>0</v>
      </c>
      <c r="BP462" s="810">
        <f t="shared" si="401"/>
        <v>66.211442164669805</v>
      </c>
      <c r="BQ462" s="830">
        <f t="shared" si="402"/>
        <v>1.02115244539144</v>
      </c>
      <c r="BR462" s="830">
        <f t="shared" si="403"/>
        <v>341.01447127739232</v>
      </c>
      <c r="BS462" s="830">
        <f t="shared" si="404"/>
        <v>40.989128623858875</v>
      </c>
      <c r="BT462" s="810">
        <f t="shared" si="405"/>
        <v>30.404327726129509</v>
      </c>
      <c r="BU462" s="810">
        <f t="shared" si="406"/>
        <v>43.917865717147407</v>
      </c>
      <c r="BV462" s="810">
        <f t="shared" si="407"/>
        <v>0</v>
      </c>
      <c r="BW462" s="830">
        <f t="shared" si="408"/>
        <v>9.0883701458254649</v>
      </c>
      <c r="BX462" s="816">
        <f t="shared" si="409"/>
        <v>1084.4228002437524</v>
      </c>
      <c r="BY462" s="755">
        <f t="shared" si="435"/>
        <v>0.18794155983427252</v>
      </c>
      <c r="BZ462" s="805">
        <f t="shared" ca="1" si="433"/>
        <v>92.77488031668355</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24.996253589175041</v>
      </c>
      <c r="BF463" s="808">
        <f t="shared" si="391"/>
        <v>0</v>
      </c>
      <c r="BG463" s="829">
        <f t="shared" si="392"/>
        <v>143.02401649575833</v>
      </c>
      <c r="BH463" s="829">
        <f t="shared" si="393"/>
        <v>26.911634191793222</v>
      </c>
      <c r="BI463" s="829">
        <f t="shared" si="394"/>
        <v>0</v>
      </c>
      <c r="BJ463" s="829">
        <f t="shared" si="395"/>
        <v>0</v>
      </c>
      <c r="BK463" s="829">
        <f t="shared" si="396"/>
        <v>6.479186801808293</v>
      </c>
      <c r="BL463" s="810">
        <f t="shared" si="397"/>
        <v>56.870796160939754</v>
      </c>
      <c r="BM463" s="810">
        <f t="shared" si="398"/>
        <v>113.21618791330154</v>
      </c>
      <c r="BN463" s="810">
        <f t="shared" si="399"/>
        <v>20.081016055926224</v>
      </c>
      <c r="BO463" s="810">
        <f t="shared" si="400"/>
        <v>0</v>
      </c>
      <c r="BP463" s="810">
        <f t="shared" si="401"/>
        <v>41.251551197523284</v>
      </c>
      <c r="BQ463" s="830">
        <f t="shared" si="402"/>
        <v>0.88872704566674499</v>
      </c>
      <c r="BR463" s="830">
        <f t="shared" si="403"/>
        <v>311.00096648679806</v>
      </c>
      <c r="BS463" s="830">
        <f t="shared" si="404"/>
        <v>33.671689382306475</v>
      </c>
      <c r="BT463" s="810">
        <f t="shared" si="405"/>
        <v>25.916747207233172</v>
      </c>
      <c r="BU463" s="810">
        <f t="shared" si="406"/>
        <v>33.136082533491312</v>
      </c>
      <c r="BV463" s="810">
        <f t="shared" si="407"/>
        <v>0</v>
      </c>
      <c r="BW463" s="830">
        <f t="shared" si="408"/>
        <v>6.9312230903065464</v>
      </c>
      <c r="BX463" s="816">
        <f t="shared" si="409"/>
        <v>844.37607815202784</v>
      </c>
      <c r="BY463" s="755">
        <f t="shared" si="435"/>
        <v>0.1463390083452388</v>
      </c>
      <c r="BZ463" s="805">
        <f t="shared" ca="1" si="433"/>
        <v>98.164960236529481</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15.839393631351903</v>
      </c>
      <c r="BF464" s="808">
        <f t="shared" si="391"/>
        <v>0</v>
      </c>
      <c r="BG464" s="829">
        <f t="shared" si="392"/>
        <v>104.75587936140295</v>
      </c>
      <c r="BH464" s="829">
        <f t="shared" si="393"/>
        <v>18.077578897795551</v>
      </c>
      <c r="BI464" s="829">
        <f t="shared" si="394"/>
        <v>0</v>
      </c>
      <c r="BJ464" s="829">
        <f t="shared" si="395"/>
        <v>0</v>
      </c>
      <c r="BK464" s="829">
        <f t="shared" si="396"/>
        <v>5.6033969105028572</v>
      </c>
      <c r="BL464" s="810">
        <f t="shared" si="397"/>
        <v>38.195203441525045</v>
      </c>
      <c r="BM464" s="810">
        <f t="shared" si="398"/>
        <v>85.828252161856824</v>
      </c>
      <c r="BN464" s="810">
        <f t="shared" si="399"/>
        <v>12.923215348370062</v>
      </c>
      <c r="BO464" s="810">
        <f t="shared" si="400"/>
        <v>0</v>
      </c>
      <c r="BP464" s="810">
        <f t="shared" si="401"/>
        <v>31.798440455660703</v>
      </c>
      <c r="BQ464" s="830">
        <f t="shared" si="402"/>
        <v>0.48651439094307647</v>
      </c>
      <c r="BR464" s="830">
        <f t="shared" si="403"/>
        <v>200.83314058130199</v>
      </c>
      <c r="BS464" s="830">
        <f t="shared" si="404"/>
        <v>23.212264344925703</v>
      </c>
      <c r="BT464" s="810">
        <f t="shared" si="405"/>
        <v>16.255372065765087</v>
      </c>
      <c r="BU464" s="810">
        <f t="shared" si="406"/>
        <v>21.567787027819904</v>
      </c>
      <c r="BV464" s="810">
        <f t="shared" si="407"/>
        <v>0</v>
      </c>
      <c r="BW464" s="830">
        <f t="shared" si="408"/>
        <v>4.5571859575452836</v>
      </c>
      <c r="BX464" s="816">
        <f t="shared" si="409"/>
        <v>579.93362457676687</v>
      </c>
      <c r="BY464" s="755">
        <f t="shared" si="435"/>
        <v>0.10050842713635474</v>
      </c>
      <c r="BZ464" s="805">
        <f t="shared" ca="1" si="433"/>
        <v>98.854969985290481</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4.94657760469536</v>
      </c>
      <c r="BF465" s="808">
        <f t="shared" si="391"/>
        <v>0</v>
      </c>
      <c r="BG465" s="829">
        <f t="shared" si="392"/>
        <v>42.392349795801572</v>
      </c>
      <c r="BH465" s="829">
        <f t="shared" si="393"/>
        <v>7.4709579197031974</v>
      </c>
      <c r="BI465" s="829">
        <f t="shared" si="394"/>
        <v>0</v>
      </c>
      <c r="BJ465" s="829">
        <f t="shared" si="395"/>
        <v>0</v>
      </c>
      <c r="BK465" s="829">
        <f t="shared" si="396"/>
        <v>1.8517406430401133</v>
      </c>
      <c r="BL465" s="810">
        <f t="shared" si="397"/>
        <v>13.192295608272593</v>
      </c>
      <c r="BM465" s="810">
        <f t="shared" si="398"/>
        <v>32.872214846694071</v>
      </c>
      <c r="BN465" s="810">
        <f t="shared" si="399"/>
        <v>5.2598613850291756</v>
      </c>
      <c r="BO465" s="810">
        <f t="shared" si="400"/>
        <v>0</v>
      </c>
      <c r="BP465" s="810">
        <f t="shared" si="401"/>
        <v>13.533106631690934</v>
      </c>
      <c r="BQ465" s="830">
        <f t="shared" si="402"/>
        <v>0.231639775353325</v>
      </c>
      <c r="BR465" s="830">
        <f t="shared" si="403"/>
        <v>105.06576468839975</v>
      </c>
      <c r="BS465" s="830">
        <f t="shared" si="404"/>
        <v>11.998940363302234</v>
      </c>
      <c r="BT465" s="810">
        <f t="shared" si="405"/>
        <v>7.4086944753396997</v>
      </c>
      <c r="BU465" s="810">
        <f t="shared" si="406"/>
        <v>8.0543083229179953</v>
      </c>
      <c r="BV465" s="810">
        <f t="shared" si="407"/>
        <v>0</v>
      </c>
      <c r="BW465" s="830">
        <f t="shared" si="408"/>
        <v>2.9252106831698175</v>
      </c>
      <c r="BX465" s="816">
        <f t="shared" si="409"/>
        <v>257.20366274340984</v>
      </c>
      <c r="BY465" s="755">
        <f t="shared" si="435"/>
        <v>4.4576024738892522E-2</v>
      </c>
      <c r="BZ465" s="805">
        <f t="shared" ca="1" si="433"/>
        <v>109.77423307742613</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11.489246260541519</v>
      </c>
      <c r="BF466" s="808">
        <f t="shared" si="391"/>
        <v>0</v>
      </c>
      <c r="BG466" s="829">
        <f t="shared" si="392"/>
        <v>63.608162357925998</v>
      </c>
      <c r="BH466" s="829">
        <f t="shared" si="393"/>
        <v>11.209897696512638</v>
      </c>
      <c r="BI466" s="829">
        <f t="shared" si="394"/>
        <v>0</v>
      </c>
      <c r="BJ466" s="829">
        <f t="shared" si="395"/>
        <v>0</v>
      </c>
      <c r="BK466" s="829">
        <f t="shared" si="396"/>
        <v>2.1595898786528194</v>
      </c>
      <c r="BL466" s="810">
        <f t="shared" si="397"/>
        <v>27.305417154394856</v>
      </c>
      <c r="BM466" s="810">
        <f t="shared" si="398"/>
        <v>68.008155719870828</v>
      </c>
      <c r="BN466" s="810">
        <f t="shared" si="399"/>
        <v>8.7015544227365886</v>
      </c>
      <c r="BO466" s="810">
        <f t="shared" si="400"/>
        <v>0</v>
      </c>
      <c r="BP466" s="810">
        <f t="shared" si="401"/>
        <v>23.449889522371162</v>
      </c>
      <c r="BQ466" s="830">
        <f t="shared" si="402"/>
        <v>0.35903894564192246</v>
      </c>
      <c r="BR466" s="830">
        <f t="shared" si="403"/>
        <v>148.21127676098558</v>
      </c>
      <c r="BS466" s="830">
        <f t="shared" si="404"/>
        <v>18.598217384251583</v>
      </c>
      <c r="BT466" s="810">
        <f t="shared" si="405"/>
        <v>15.772777518369178</v>
      </c>
      <c r="BU466" s="810">
        <f t="shared" si="406"/>
        <v>20.4387356822544</v>
      </c>
      <c r="BV466" s="810">
        <f t="shared" si="407"/>
        <v>0</v>
      </c>
      <c r="BW466" s="830">
        <f t="shared" si="408"/>
        <v>3.3031582999056868</v>
      </c>
      <c r="BX466" s="816">
        <f t="shared" si="409"/>
        <v>422.61511760441476</v>
      </c>
      <c r="BY466" s="755">
        <f t="shared" si="435"/>
        <v>7.3243521248598745E-2</v>
      </c>
      <c r="BZ466" s="805">
        <f t="shared" ca="1" si="433"/>
        <v>101.20534749539567</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37.567573990179838</v>
      </c>
      <c r="BF467" s="808">
        <f t="shared" si="391"/>
        <v>0</v>
      </c>
      <c r="BG467" s="829">
        <f t="shared" si="392"/>
        <v>266.52647229432222</v>
      </c>
      <c r="BH467" s="829">
        <f t="shared" si="393"/>
        <v>41.437823604204823</v>
      </c>
      <c r="BI467" s="829">
        <f t="shared" si="394"/>
        <v>0</v>
      </c>
      <c r="BJ467" s="829">
        <f t="shared" si="395"/>
        <v>0</v>
      </c>
      <c r="BK467" s="829">
        <f t="shared" si="396"/>
        <v>10.096285509860831</v>
      </c>
      <c r="BL467" s="810">
        <f t="shared" si="397"/>
        <v>90.894019206955662</v>
      </c>
      <c r="BM467" s="810">
        <f t="shared" si="398"/>
        <v>170.60965780359115</v>
      </c>
      <c r="BN467" s="810">
        <f t="shared" si="399"/>
        <v>34.958933336762193</v>
      </c>
      <c r="BO467" s="810">
        <f t="shared" si="400"/>
        <v>0</v>
      </c>
      <c r="BP467" s="810">
        <f t="shared" si="401"/>
        <v>75.022370689436528</v>
      </c>
      <c r="BQ467" s="830">
        <f t="shared" si="402"/>
        <v>1.1570462477496051</v>
      </c>
      <c r="BR467" s="830">
        <f t="shared" si="403"/>
        <v>496.37680262269436</v>
      </c>
      <c r="BS467" s="830">
        <f t="shared" si="404"/>
        <v>63.372139215263608</v>
      </c>
      <c r="BT467" s="810">
        <f t="shared" si="405"/>
        <v>40.385142039443323</v>
      </c>
      <c r="BU467" s="810">
        <f t="shared" si="406"/>
        <v>61.412269310282241</v>
      </c>
      <c r="BV467" s="810">
        <f t="shared" si="407"/>
        <v>0</v>
      </c>
      <c r="BW467" s="830">
        <f t="shared" si="408"/>
        <v>8.6147655976021458</v>
      </c>
      <c r="BX467" s="816">
        <f t="shared" si="409"/>
        <v>1398.4313014683485</v>
      </c>
      <c r="BY467" s="755">
        <f t="shared" si="435"/>
        <v>0.24236244392865658</v>
      </c>
      <c r="BZ467" s="805">
        <f t="shared" ca="1" si="433"/>
        <v>101.69612085621178</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19.68702308785312</v>
      </c>
      <c r="BF468" s="808">
        <f t="shared" si="391"/>
        <v>0</v>
      </c>
      <c r="BG468" s="829">
        <f t="shared" si="392"/>
        <v>118.11481209032692</v>
      </c>
      <c r="BH468" s="829">
        <f t="shared" si="393"/>
        <v>22.065371970420799</v>
      </c>
      <c r="BI468" s="829">
        <f t="shared" si="394"/>
        <v>0</v>
      </c>
      <c r="BJ468" s="829">
        <f t="shared" si="395"/>
        <v>0</v>
      </c>
      <c r="BK468" s="829">
        <f t="shared" si="396"/>
        <v>5.3673917356722551</v>
      </c>
      <c r="BL468" s="810">
        <f t="shared" si="397"/>
        <v>54.320463699335811</v>
      </c>
      <c r="BM468" s="810">
        <f t="shared" si="398"/>
        <v>71.880737879828573</v>
      </c>
      <c r="BN468" s="810">
        <f t="shared" si="399"/>
        <v>15.339991269559905</v>
      </c>
      <c r="BO468" s="810">
        <f t="shared" si="400"/>
        <v>0</v>
      </c>
      <c r="BP468" s="810">
        <f t="shared" si="401"/>
        <v>38.162944172245084</v>
      </c>
      <c r="BQ468" s="830">
        <f t="shared" si="402"/>
        <v>0.63984113007722498</v>
      </c>
      <c r="BR468" s="830">
        <f t="shared" si="403"/>
        <v>248.48049454736233</v>
      </c>
      <c r="BS468" s="830">
        <f t="shared" si="404"/>
        <v>28.261744996971625</v>
      </c>
      <c r="BT468" s="810">
        <f t="shared" si="405"/>
        <v>19.698016288855889</v>
      </c>
      <c r="BU468" s="810">
        <f t="shared" si="406"/>
        <v>20.353417917078964</v>
      </c>
      <c r="BV468" s="810">
        <f t="shared" si="407"/>
        <v>0</v>
      </c>
      <c r="BW468" s="830">
        <f t="shared" si="408"/>
        <v>5.6269163506478241</v>
      </c>
      <c r="BX468" s="816">
        <f t="shared" si="409"/>
        <v>667.99916713623634</v>
      </c>
      <c r="BY468" s="755">
        <f t="shared" si="435"/>
        <v>0.11577108615879313</v>
      </c>
      <c r="BZ468" s="805">
        <f t="shared" ca="1" si="433"/>
        <v>97.757973699586515</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13.985549664972561</v>
      </c>
      <c r="BF469" s="808">
        <f t="shared" si="391"/>
        <v>0</v>
      </c>
      <c r="BG469" s="829">
        <f t="shared" si="392"/>
        <v>81.559722301258148</v>
      </c>
      <c r="BH469" s="829">
        <f t="shared" si="393"/>
        <v>14.988189919338703</v>
      </c>
      <c r="BI469" s="829">
        <f t="shared" si="394"/>
        <v>0</v>
      </c>
      <c r="BJ469" s="829">
        <f t="shared" si="395"/>
        <v>0</v>
      </c>
      <c r="BK469" s="829">
        <f t="shared" si="396"/>
        <v>3.3735459407696466</v>
      </c>
      <c r="BL469" s="810">
        <f t="shared" si="397"/>
        <v>31.297530085907777</v>
      </c>
      <c r="BM469" s="810">
        <f t="shared" si="398"/>
        <v>51.45508184209416</v>
      </c>
      <c r="BN469" s="810">
        <f t="shared" si="399"/>
        <v>11.060645449208247</v>
      </c>
      <c r="BO469" s="810">
        <f t="shared" si="400"/>
        <v>0</v>
      </c>
      <c r="BP469" s="810">
        <f t="shared" si="401"/>
        <v>21.262428082841698</v>
      </c>
      <c r="BQ469" s="830">
        <f t="shared" si="402"/>
        <v>0.64724988762114988</v>
      </c>
      <c r="BR469" s="830">
        <f t="shared" si="403"/>
        <v>134.84800881825234</v>
      </c>
      <c r="BS469" s="830">
        <f t="shared" si="404"/>
        <v>18.293636648532186</v>
      </c>
      <c r="BT469" s="810">
        <f t="shared" si="405"/>
        <v>16.146495772916751</v>
      </c>
      <c r="BU469" s="810">
        <f t="shared" si="406"/>
        <v>20.765878698947901</v>
      </c>
      <c r="BV469" s="810">
        <f t="shared" si="407"/>
        <v>0</v>
      </c>
      <c r="BW469" s="830">
        <f t="shared" si="408"/>
        <v>5.7110867702875323</v>
      </c>
      <c r="BX469" s="816">
        <f t="shared" si="409"/>
        <v>425.3950498829488</v>
      </c>
      <c r="BY469" s="755">
        <f t="shared" si="435"/>
        <v>7.3725311938119376E-2</v>
      </c>
      <c r="BZ469" s="805">
        <f t="shared" ca="1" si="433"/>
        <v>89.851708952703774</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13.660577311155919</v>
      </c>
      <c r="BF470" s="808">
        <f t="shared" si="391"/>
        <v>0</v>
      </c>
      <c r="BG470" s="829">
        <f t="shared" si="392"/>
        <v>71.419558391666939</v>
      </c>
      <c r="BH470" s="829">
        <f t="shared" si="393"/>
        <v>14.190778411549967</v>
      </c>
      <c r="BI470" s="829">
        <f t="shared" si="394"/>
        <v>0</v>
      </c>
      <c r="BJ470" s="829">
        <f t="shared" si="395"/>
        <v>0</v>
      </c>
      <c r="BK470" s="829">
        <f t="shared" si="396"/>
        <v>3.1797460806863937</v>
      </c>
      <c r="BL470" s="810">
        <f t="shared" si="397"/>
        <v>24.224884408242644</v>
      </c>
      <c r="BM470" s="810">
        <f t="shared" si="398"/>
        <v>52.368088278953216</v>
      </c>
      <c r="BN470" s="810">
        <f t="shared" si="399"/>
        <v>9.1814180748814085</v>
      </c>
      <c r="BO470" s="810">
        <f t="shared" si="400"/>
        <v>0</v>
      </c>
      <c r="BP470" s="810">
        <f t="shared" si="401"/>
        <v>19.892395195178437</v>
      </c>
      <c r="BQ470" s="830">
        <f t="shared" si="402"/>
        <v>0.43235711030773649</v>
      </c>
      <c r="BR470" s="830">
        <f t="shared" si="403"/>
        <v>151.11201525280967</v>
      </c>
      <c r="BS470" s="830">
        <f t="shared" si="404"/>
        <v>20.009295483879637</v>
      </c>
      <c r="BT470" s="810">
        <f t="shared" si="405"/>
        <v>12.538209037957808</v>
      </c>
      <c r="BU470" s="810">
        <f t="shared" si="406"/>
        <v>19.045132859696423</v>
      </c>
      <c r="BV470" s="810">
        <f t="shared" si="407"/>
        <v>0</v>
      </c>
      <c r="BW470" s="830">
        <f t="shared" si="408"/>
        <v>3.5183779580162065</v>
      </c>
      <c r="BX470" s="816">
        <f t="shared" si="409"/>
        <v>414.77283385498242</v>
      </c>
      <c r="BY470" s="755">
        <f t="shared" si="435"/>
        <v>7.1884373285092271E-2</v>
      </c>
      <c r="BZ470" s="805">
        <f t="shared" ca="1" si="433"/>
        <v>95.376437159694291</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21.050945724374877</v>
      </c>
      <c r="BF471" s="808">
        <f t="shared" si="391"/>
        <v>0</v>
      </c>
      <c r="BG471" s="829">
        <f t="shared" si="392"/>
        <v>109.76615210014454</v>
      </c>
      <c r="BH471" s="829">
        <f t="shared" si="393"/>
        <v>19.344488033761625</v>
      </c>
      <c r="BI471" s="829">
        <f t="shared" si="394"/>
        <v>0</v>
      </c>
      <c r="BJ471" s="829">
        <f t="shared" si="395"/>
        <v>0</v>
      </c>
      <c r="BK471" s="829">
        <f t="shared" si="396"/>
        <v>5.5113417648846639</v>
      </c>
      <c r="BL471" s="810">
        <f t="shared" si="397"/>
        <v>31.758047508192067</v>
      </c>
      <c r="BM471" s="810">
        <f t="shared" si="398"/>
        <v>51.245529039943705</v>
      </c>
      <c r="BN471" s="810">
        <f t="shared" si="399"/>
        <v>11.310399859186328</v>
      </c>
      <c r="BO471" s="810">
        <f t="shared" si="400"/>
        <v>0</v>
      </c>
      <c r="BP471" s="810">
        <f t="shared" si="401"/>
        <v>26.354191256798128</v>
      </c>
      <c r="BQ471" s="830">
        <f t="shared" si="402"/>
        <v>0.55288848923840994</v>
      </c>
      <c r="BR471" s="830">
        <f t="shared" si="403"/>
        <v>154.11067536385488</v>
      </c>
      <c r="BS471" s="830">
        <f t="shared" si="404"/>
        <v>13.087524387218053</v>
      </c>
      <c r="BT471" s="810">
        <f t="shared" si="405"/>
        <v>12.530880489069617</v>
      </c>
      <c r="BU471" s="810">
        <f t="shared" si="406"/>
        <v>18.140635126618225</v>
      </c>
      <c r="BV471" s="810">
        <f t="shared" si="407"/>
        <v>0</v>
      </c>
      <c r="BW471" s="830">
        <f t="shared" si="408"/>
        <v>4.4801743493420307</v>
      </c>
      <c r="BX471" s="816">
        <f t="shared" si="409"/>
        <v>479.24387349262713</v>
      </c>
      <c r="BY471" s="755">
        <f t="shared" si="435"/>
        <v>8.3057863690230008E-2</v>
      </c>
      <c r="BZ471" s="805">
        <f t="shared" ca="1" si="433"/>
        <v>87.737819427573911</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19.35275901104928</v>
      </c>
      <c r="BF472" s="808">
        <f t="shared" si="391"/>
        <v>0</v>
      </c>
      <c r="BG472" s="829">
        <f t="shared" si="392"/>
        <v>103.08758433704664</v>
      </c>
      <c r="BH472" s="829">
        <f t="shared" si="393"/>
        <v>26.11470676130855</v>
      </c>
      <c r="BI472" s="829">
        <f t="shared" si="394"/>
        <v>0</v>
      </c>
      <c r="BJ472" s="829">
        <f t="shared" si="395"/>
        <v>0</v>
      </c>
      <c r="BK472" s="829">
        <f t="shared" si="396"/>
        <v>5.4702200762103974</v>
      </c>
      <c r="BL472" s="810">
        <f t="shared" si="397"/>
        <v>46.852934756246597</v>
      </c>
      <c r="BM472" s="810">
        <f t="shared" si="398"/>
        <v>103.28637781263109</v>
      </c>
      <c r="BN472" s="810">
        <f t="shared" si="399"/>
        <v>18.487040921190044</v>
      </c>
      <c r="BO472" s="810">
        <f t="shared" si="400"/>
        <v>0</v>
      </c>
      <c r="BP472" s="810">
        <f t="shared" si="401"/>
        <v>42.391422412351666</v>
      </c>
      <c r="BQ472" s="830">
        <f t="shared" si="402"/>
        <v>0.85499713066052996</v>
      </c>
      <c r="BR472" s="830">
        <f t="shared" si="403"/>
        <v>366.74427237411726</v>
      </c>
      <c r="BS472" s="830">
        <f t="shared" si="404"/>
        <v>48.308647831982952</v>
      </c>
      <c r="BT472" s="810">
        <f t="shared" si="405"/>
        <v>38.05225442799604</v>
      </c>
      <c r="BU472" s="810">
        <f t="shared" si="406"/>
        <v>51.134639928316631</v>
      </c>
      <c r="BV472" s="810">
        <f t="shared" si="407"/>
        <v>0</v>
      </c>
      <c r="BW472" s="830">
        <f t="shared" si="408"/>
        <v>7.0639476798507763</v>
      </c>
      <c r="BX472" s="816">
        <f t="shared" si="409"/>
        <v>877.20180546095844</v>
      </c>
      <c r="BY472" s="755">
        <f t="shared" si="435"/>
        <v>0.152028042540894</v>
      </c>
      <c r="BZ472" s="805">
        <f t="shared" ca="1" si="433"/>
        <v>105.30634938133083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6.9027214906474876</v>
      </c>
      <c r="BF473" s="808">
        <f t="shared" si="391"/>
        <v>0</v>
      </c>
      <c r="BG473" s="829">
        <f t="shared" si="392"/>
        <v>26.84778284675388</v>
      </c>
      <c r="BH473" s="829">
        <f t="shared" si="393"/>
        <v>6.0934708144649496</v>
      </c>
      <c r="BI473" s="829">
        <f t="shared" si="394"/>
        <v>0</v>
      </c>
      <c r="BJ473" s="829">
        <f t="shared" si="395"/>
        <v>0</v>
      </c>
      <c r="BK473" s="829">
        <f t="shared" si="396"/>
        <v>1.4356327228649108</v>
      </c>
      <c r="BL473" s="810">
        <f t="shared" si="397"/>
        <v>9.3491529354113236</v>
      </c>
      <c r="BM473" s="810">
        <f t="shared" si="398"/>
        <v>21.851642604746417</v>
      </c>
      <c r="BN473" s="810">
        <f t="shared" si="399"/>
        <v>3.831132144988008</v>
      </c>
      <c r="BO473" s="810">
        <f t="shared" si="400"/>
        <v>0</v>
      </c>
      <c r="BP473" s="810">
        <f t="shared" si="401"/>
        <v>7.5350032490017016</v>
      </c>
      <c r="BQ473" s="830">
        <f t="shared" si="402"/>
        <v>0.22175608405734251</v>
      </c>
      <c r="BR473" s="830">
        <f t="shared" si="403"/>
        <v>34.097096342265729</v>
      </c>
      <c r="BS473" s="830">
        <f t="shared" si="404"/>
        <v>6.4824199359375285</v>
      </c>
      <c r="BT473" s="810">
        <f t="shared" si="405"/>
        <v>6.1094938207379412</v>
      </c>
      <c r="BU473" s="810">
        <f t="shared" si="406"/>
        <v>8.3458172294791488</v>
      </c>
      <c r="BV473" s="810">
        <f t="shared" si="407"/>
        <v>0</v>
      </c>
      <c r="BW473" s="830">
        <f t="shared" si="408"/>
        <v>2.3217741473935702</v>
      </c>
      <c r="BX473" s="816">
        <f t="shared" si="409"/>
        <v>141.42489636874993</v>
      </c>
      <c r="BY473" s="755">
        <f t="shared" si="435"/>
        <v>2.4510380653162901E-2</v>
      </c>
      <c r="BZ473" s="805">
        <f t="shared" ca="1" si="433"/>
        <v>78.74342843601012</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30.283999650974081</v>
      </c>
      <c r="BF474" s="808">
        <f t="shared" si="391"/>
        <v>0</v>
      </c>
      <c r="BG474" s="829">
        <f t="shared" si="392"/>
        <v>166.66426341850485</v>
      </c>
      <c r="BH474" s="829">
        <f t="shared" si="393"/>
        <v>30.405013834882578</v>
      </c>
      <c r="BI474" s="829">
        <f t="shared" si="394"/>
        <v>0</v>
      </c>
      <c r="BJ474" s="829">
        <f t="shared" si="395"/>
        <v>0</v>
      </c>
      <c r="BK474" s="829">
        <f t="shared" si="396"/>
        <v>7.5876971379397489</v>
      </c>
      <c r="BL474" s="810">
        <f t="shared" si="397"/>
        <v>59.617452918402371</v>
      </c>
      <c r="BM474" s="810">
        <f t="shared" si="398"/>
        <v>109.33376466274493</v>
      </c>
      <c r="BN474" s="810">
        <f t="shared" si="399"/>
        <v>19.168906791520214</v>
      </c>
      <c r="BO474" s="810">
        <f t="shared" si="400"/>
        <v>0</v>
      </c>
      <c r="BP474" s="810">
        <f t="shared" si="401"/>
        <v>45.011432984532647</v>
      </c>
      <c r="BQ474" s="830">
        <f t="shared" si="402"/>
        <v>0.77372068071197497</v>
      </c>
      <c r="BR474" s="830">
        <f t="shared" si="403"/>
        <v>285.879964964245</v>
      </c>
      <c r="BS474" s="830">
        <f t="shared" si="404"/>
        <v>32.029753610029694</v>
      </c>
      <c r="BT474" s="810">
        <f t="shared" si="405"/>
        <v>21.614557202494662</v>
      </c>
      <c r="BU474" s="810">
        <f t="shared" si="406"/>
        <v>32.482304072513458</v>
      </c>
      <c r="BV474" s="810">
        <f t="shared" si="407"/>
        <v>0</v>
      </c>
      <c r="BW474" s="830">
        <f t="shared" si="408"/>
        <v>6.3945513146115465</v>
      </c>
      <c r="BX474" s="816">
        <f t="shared" si="409"/>
        <v>847.24738324410771</v>
      </c>
      <c r="BY474" s="755">
        <f t="shared" si="435"/>
        <v>0.14683663487766166</v>
      </c>
      <c r="BZ474" s="805">
        <f t="shared" ca="1" si="433"/>
        <v>94.329058377301706</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16.788235967052639</v>
      </c>
      <c r="BF475" s="808">
        <f t="shared" si="391"/>
        <v>0</v>
      </c>
      <c r="BG475" s="829">
        <f t="shared" si="392"/>
        <v>126.39688204258006</v>
      </c>
      <c r="BH475" s="829">
        <f t="shared" si="393"/>
        <v>22.661929934607777</v>
      </c>
      <c r="BI475" s="829">
        <f t="shared" si="394"/>
        <v>0</v>
      </c>
      <c r="BJ475" s="829">
        <f t="shared" si="395"/>
        <v>0</v>
      </c>
      <c r="BK475" s="829">
        <f t="shared" si="396"/>
        <v>6.5746113590056616</v>
      </c>
      <c r="BL475" s="810">
        <f t="shared" si="397"/>
        <v>50.8865520609681</v>
      </c>
      <c r="BM475" s="810">
        <f t="shared" si="398"/>
        <v>101.53999315518367</v>
      </c>
      <c r="BN475" s="810">
        <f t="shared" si="399"/>
        <v>19.564501041898108</v>
      </c>
      <c r="BO475" s="810">
        <f t="shared" si="400"/>
        <v>0</v>
      </c>
      <c r="BP475" s="810">
        <f t="shared" si="401"/>
        <v>36.021671697437299</v>
      </c>
      <c r="BQ475" s="830">
        <f t="shared" si="402"/>
        <v>0.75972736088689996</v>
      </c>
      <c r="BR475" s="830">
        <f t="shared" si="403"/>
        <v>255.87318378358574</v>
      </c>
      <c r="BS475" s="830">
        <f t="shared" si="404"/>
        <v>32.338173728037908</v>
      </c>
      <c r="BT475" s="810">
        <f t="shared" si="405"/>
        <v>30.787478723939042</v>
      </c>
      <c r="BU475" s="810">
        <f t="shared" si="406"/>
        <v>37.553617002233459</v>
      </c>
      <c r="BV475" s="810">
        <f t="shared" si="407"/>
        <v>0</v>
      </c>
      <c r="BW475" s="830">
        <f t="shared" si="408"/>
        <v>9.4770949300521661</v>
      </c>
      <c r="BX475" s="816">
        <f t="shared" si="409"/>
        <v>747.22365278746838</v>
      </c>
      <c r="BY475" s="755">
        <f t="shared" si="435"/>
        <v>0.12950149961654564</v>
      </c>
      <c r="BZ475" s="805">
        <f t="shared" ca="1" si="433"/>
        <v>97.396672440634276</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43.610131774620328</v>
      </c>
      <c r="BF476" s="808">
        <f t="shared" si="391"/>
        <v>0</v>
      </c>
      <c r="BG476" s="829">
        <f t="shared" si="392"/>
        <v>256.2989585025698</v>
      </c>
      <c r="BH476" s="829">
        <f t="shared" si="393"/>
        <v>40.5451203758237</v>
      </c>
      <c r="BI476" s="829">
        <f t="shared" si="394"/>
        <v>0</v>
      </c>
      <c r="BJ476" s="829">
        <f t="shared" si="395"/>
        <v>0</v>
      </c>
      <c r="BK476" s="829">
        <f t="shared" si="396"/>
        <v>9.7035633328807815</v>
      </c>
      <c r="BL476" s="810">
        <f t="shared" si="397"/>
        <v>79.885778190045258</v>
      </c>
      <c r="BM476" s="810">
        <f t="shared" si="398"/>
        <v>170.58550976667124</v>
      </c>
      <c r="BN476" s="810">
        <f t="shared" si="399"/>
        <v>26.699422371807103</v>
      </c>
      <c r="BO476" s="810">
        <f t="shared" si="400"/>
        <v>0</v>
      </c>
      <c r="BP476" s="810">
        <f t="shared" si="401"/>
        <v>80.498222328944394</v>
      </c>
      <c r="BQ476" s="830">
        <f t="shared" si="402"/>
        <v>0.95794237859588505</v>
      </c>
      <c r="BR476" s="830">
        <f t="shared" si="403"/>
        <v>399.4483794276257</v>
      </c>
      <c r="BS476" s="830">
        <f t="shared" si="404"/>
        <v>50.124578620036367</v>
      </c>
      <c r="BT476" s="810">
        <f t="shared" si="405"/>
        <v>29.286718316663048</v>
      </c>
      <c r="BU476" s="810">
        <f t="shared" si="406"/>
        <v>46.289866253437459</v>
      </c>
      <c r="BV476" s="810">
        <f t="shared" si="407"/>
        <v>0</v>
      </c>
      <c r="BW476" s="830">
        <f t="shared" si="408"/>
        <v>7.5979886101673655</v>
      </c>
      <c r="BX476" s="816">
        <f t="shared" si="409"/>
        <v>1241.5321802498886</v>
      </c>
      <c r="BY476" s="755">
        <f t="shared" si="435"/>
        <v>0.21517022188039664</v>
      </c>
      <c r="BZ476" s="805">
        <f t="shared" ca="1" si="433"/>
        <v>95.669615644822031</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17.24005544728432</v>
      </c>
      <c r="BF477" s="808">
        <f t="shared" si="391"/>
        <v>0</v>
      </c>
      <c r="BG477" s="829">
        <f t="shared" si="392"/>
        <v>120.53082628521852</v>
      </c>
      <c r="BH477" s="829">
        <f t="shared" si="393"/>
        <v>22.725582598138878</v>
      </c>
      <c r="BI477" s="829">
        <f t="shared" si="394"/>
        <v>0</v>
      </c>
      <c r="BJ477" s="829">
        <f t="shared" si="395"/>
        <v>0</v>
      </c>
      <c r="BK477" s="829">
        <f t="shared" si="396"/>
        <v>5.025991891315611</v>
      </c>
      <c r="BL477" s="810">
        <f t="shared" si="397"/>
        <v>41.101278216630888</v>
      </c>
      <c r="BM477" s="810">
        <f t="shared" si="398"/>
        <v>80.140621059094741</v>
      </c>
      <c r="BN477" s="810">
        <f t="shared" si="399"/>
        <v>13.86328013845641</v>
      </c>
      <c r="BO477" s="810">
        <f t="shared" si="400"/>
        <v>0</v>
      </c>
      <c r="BP477" s="810">
        <f t="shared" si="401"/>
        <v>41.849164990065759</v>
      </c>
      <c r="BQ477" s="830">
        <f t="shared" si="402"/>
        <v>0.53507564465644997</v>
      </c>
      <c r="BR477" s="830">
        <f t="shared" si="403"/>
        <v>220.87922611418256</v>
      </c>
      <c r="BS477" s="830">
        <f t="shared" si="404"/>
        <v>27.716918393204111</v>
      </c>
      <c r="BT477" s="810">
        <f t="shared" si="405"/>
        <v>16.625714702786695</v>
      </c>
      <c r="BU477" s="810">
        <f t="shared" si="406"/>
        <v>27.875560025016636</v>
      </c>
      <c r="BV477" s="810">
        <f t="shared" si="407"/>
        <v>0</v>
      </c>
      <c r="BW477" s="830">
        <f t="shared" si="408"/>
        <v>4.4931789420759127</v>
      </c>
      <c r="BX477" s="816">
        <f t="shared" si="409"/>
        <v>640.60247444812751</v>
      </c>
      <c r="BY477" s="755">
        <f t="shared" si="435"/>
        <v>0.11102295917645191</v>
      </c>
      <c r="BZ477" s="805">
        <f t="shared" ca="1" si="433"/>
        <v>99.289078137002591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4.3641911805198239</v>
      </c>
      <c r="BF478" s="808">
        <f t="shared" si="391"/>
        <v>0</v>
      </c>
      <c r="BG478" s="829">
        <f t="shared" si="392"/>
        <v>20.214520789031582</v>
      </c>
      <c r="BH478" s="829">
        <f t="shared" si="393"/>
        <v>4.6712554752435249</v>
      </c>
      <c r="BI478" s="829">
        <f t="shared" si="394"/>
        <v>0</v>
      </c>
      <c r="BJ478" s="829">
        <f t="shared" si="395"/>
        <v>0</v>
      </c>
      <c r="BK478" s="829">
        <f t="shared" si="396"/>
        <v>1.1615773447357274</v>
      </c>
      <c r="BL478" s="810">
        <f t="shared" si="397"/>
        <v>9.8614987686233402</v>
      </c>
      <c r="BM478" s="810">
        <f t="shared" si="398"/>
        <v>19.424807123504781</v>
      </c>
      <c r="BN478" s="810">
        <f t="shared" si="399"/>
        <v>3.4850846433616516</v>
      </c>
      <c r="BO478" s="810">
        <f t="shared" si="400"/>
        <v>0</v>
      </c>
      <c r="BP478" s="810">
        <f t="shared" si="401"/>
        <v>8.1834950514492117</v>
      </c>
      <c r="BQ478" s="830">
        <f t="shared" si="402"/>
        <v>0.1383848808297635</v>
      </c>
      <c r="BR478" s="830">
        <f t="shared" si="403"/>
        <v>57.125278806526367</v>
      </c>
      <c r="BS478" s="830">
        <f t="shared" si="404"/>
        <v>7.4971895401907895</v>
      </c>
      <c r="BT478" s="810">
        <f t="shared" si="405"/>
        <v>3.9167916909618201</v>
      </c>
      <c r="BU478" s="810">
        <f t="shared" si="406"/>
        <v>7.1634475368982669</v>
      </c>
      <c r="BV478" s="810">
        <f t="shared" si="407"/>
        <v>0</v>
      </c>
      <c r="BW478" s="830">
        <f t="shared" si="408"/>
        <v>1.2693789023040587</v>
      </c>
      <c r="BX478" s="816">
        <f t="shared" si="409"/>
        <v>148.4769017341807</v>
      </c>
      <c r="BY478" s="755">
        <f t="shared" si="435"/>
        <v>2.5732565291885737E-2</v>
      </c>
      <c r="BZ478" s="805">
        <f t="shared" ca="1" si="433"/>
        <v>95.936624820238421</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21.768031609176003</v>
      </c>
      <c r="BF479" s="808">
        <f t="shared" si="391"/>
        <v>0</v>
      </c>
      <c r="BG479" s="829">
        <f t="shared" si="392"/>
        <v>141.2018456276372</v>
      </c>
      <c r="BH479" s="829">
        <f t="shared" si="393"/>
        <v>28.380890964979177</v>
      </c>
      <c r="BI479" s="829">
        <f t="shared" si="394"/>
        <v>0</v>
      </c>
      <c r="BJ479" s="829">
        <f t="shared" si="395"/>
        <v>0</v>
      </c>
      <c r="BK479" s="829">
        <f t="shared" si="396"/>
        <v>6.1539944298116716</v>
      </c>
      <c r="BL479" s="810">
        <f t="shared" si="397"/>
        <v>56.241150124654418</v>
      </c>
      <c r="BM479" s="810">
        <f t="shared" si="398"/>
        <v>104.41713814115353</v>
      </c>
      <c r="BN479" s="810">
        <f t="shared" si="399"/>
        <v>21.778687201041944</v>
      </c>
      <c r="BO479" s="810">
        <f t="shared" si="400"/>
        <v>0</v>
      </c>
      <c r="BP479" s="810">
        <f t="shared" si="401"/>
        <v>42.932282203637385</v>
      </c>
      <c r="BQ479" s="830">
        <f t="shared" si="402"/>
        <v>0.73190601924970999</v>
      </c>
      <c r="BR479" s="830">
        <f t="shared" si="403"/>
        <v>318.41109680477399</v>
      </c>
      <c r="BS479" s="830">
        <f t="shared" si="404"/>
        <v>34.009787787708639</v>
      </c>
      <c r="BT479" s="810">
        <f t="shared" si="405"/>
        <v>25.389447866108</v>
      </c>
      <c r="BU479" s="810">
        <f t="shared" si="406"/>
        <v>44.571633879588838</v>
      </c>
      <c r="BV479" s="810">
        <f t="shared" si="407"/>
        <v>0</v>
      </c>
      <c r="BW479" s="830">
        <f t="shared" si="408"/>
        <v>6.583342878403184</v>
      </c>
      <c r="BX479" s="816">
        <f t="shared" si="409"/>
        <v>852.5712355379236</v>
      </c>
      <c r="BY479" s="755">
        <f t="shared" si="435"/>
        <v>0.14775931291818434</v>
      </c>
      <c r="BZ479" s="805">
        <f t="shared" ca="1" si="433"/>
        <v>103.12359340184496</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6.2322842114152968</v>
      </c>
      <c r="BF480" s="808">
        <f t="shared" si="391"/>
        <v>0</v>
      </c>
      <c r="BG480" s="829">
        <f t="shared" si="392"/>
        <v>42.528115633633938</v>
      </c>
      <c r="BH480" s="829">
        <f t="shared" si="393"/>
        <v>6.2494366459682329</v>
      </c>
      <c r="BI480" s="829">
        <f t="shared" si="394"/>
        <v>0</v>
      </c>
      <c r="BJ480" s="829">
        <f t="shared" si="395"/>
        <v>0</v>
      </c>
      <c r="BK480" s="829">
        <f t="shared" si="396"/>
        <v>1.5549136162809079</v>
      </c>
      <c r="BL480" s="810">
        <f t="shared" si="397"/>
        <v>13.426944937081821</v>
      </c>
      <c r="BM480" s="810">
        <f t="shared" si="398"/>
        <v>24.711170771291773</v>
      </c>
      <c r="BN480" s="810">
        <f t="shared" si="399"/>
        <v>4.5528539932655452</v>
      </c>
      <c r="BO480" s="810">
        <f t="shared" si="400"/>
        <v>0</v>
      </c>
      <c r="BP480" s="810">
        <f t="shared" si="401"/>
        <v>11.142255353546956</v>
      </c>
      <c r="BQ480" s="830">
        <f t="shared" si="402"/>
        <v>0.15904800246355599</v>
      </c>
      <c r="BR480" s="830">
        <f t="shared" si="403"/>
        <v>49.588201766939171</v>
      </c>
      <c r="BS480" s="830">
        <f t="shared" si="404"/>
        <v>6.7399508543439337</v>
      </c>
      <c r="BT480" s="810">
        <f t="shared" si="405"/>
        <v>6.2823360635227514</v>
      </c>
      <c r="BU480" s="810">
        <f t="shared" si="406"/>
        <v>4.5025584814423505</v>
      </c>
      <c r="BV480" s="810">
        <f t="shared" si="407"/>
        <v>0</v>
      </c>
      <c r="BW480" s="830">
        <f t="shared" si="408"/>
        <v>2.4454145251978479</v>
      </c>
      <c r="BX480" s="816">
        <f t="shared" si="409"/>
        <v>180.11548485639409</v>
      </c>
      <c r="BY480" s="755">
        <f t="shared" si="435"/>
        <v>3.12158552610735E-2</v>
      </c>
      <c r="BZ480" s="805">
        <f t="shared" ca="1" si="433"/>
        <v>85.485240053682048</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14.638127782506336</v>
      </c>
      <c r="BF481" s="808">
        <f t="shared" si="391"/>
        <v>0</v>
      </c>
      <c r="BG481" s="829">
        <f t="shared" si="392"/>
        <v>83.542718290364078</v>
      </c>
      <c r="BH481" s="829">
        <f t="shared" si="393"/>
        <v>13.049319801034493</v>
      </c>
      <c r="BI481" s="829">
        <f t="shared" si="394"/>
        <v>0</v>
      </c>
      <c r="BJ481" s="829">
        <f t="shared" si="395"/>
        <v>0</v>
      </c>
      <c r="BK481" s="829">
        <f t="shared" si="396"/>
        <v>3.6176605100560479</v>
      </c>
      <c r="BL481" s="810">
        <f t="shared" si="397"/>
        <v>29.263505044094369</v>
      </c>
      <c r="BM481" s="810">
        <f t="shared" si="398"/>
        <v>62.754398413980816</v>
      </c>
      <c r="BN481" s="810">
        <f t="shared" si="399"/>
        <v>11.002394527126507</v>
      </c>
      <c r="BO481" s="810">
        <f t="shared" si="400"/>
        <v>0</v>
      </c>
      <c r="BP481" s="810">
        <f t="shared" si="401"/>
        <v>22.404910471961049</v>
      </c>
      <c r="BQ481" s="830">
        <f t="shared" si="402"/>
        <v>0.576182904823345</v>
      </c>
      <c r="BR481" s="830">
        <f t="shared" si="403"/>
        <v>201.06942171060484</v>
      </c>
      <c r="BS481" s="830">
        <f t="shared" si="404"/>
        <v>21.372401502610796</v>
      </c>
      <c r="BT481" s="810">
        <f t="shared" si="405"/>
        <v>16.602186182855277</v>
      </c>
      <c r="BU481" s="810">
        <f t="shared" si="406"/>
        <v>21.255577121703947</v>
      </c>
      <c r="BV481" s="810">
        <f t="shared" si="407"/>
        <v>0</v>
      </c>
      <c r="BW481" s="830">
        <f t="shared" si="408"/>
        <v>8.1195332609358868</v>
      </c>
      <c r="BX481" s="816">
        <f t="shared" si="409"/>
        <v>509.2683375246578</v>
      </c>
      <c r="BY481" s="755">
        <f t="shared" si="435"/>
        <v>8.8261410316231859E-2</v>
      </c>
      <c r="BZ481" s="805">
        <f t="shared" ca="1" si="433"/>
        <v>100.52879005348207</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16.536016779908479</v>
      </c>
      <c r="BF482" s="808">
        <f t="shared" si="391"/>
        <v>0</v>
      </c>
      <c r="BG482" s="829">
        <f t="shared" si="392"/>
        <v>145.06418157229822</v>
      </c>
      <c r="BH482" s="829">
        <f t="shared" si="393"/>
        <v>19.691419442243848</v>
      </c>
      <c r="BI482" s="829">
        <f t="shared" si="394"/>
        <v>0</v>
      </c>
      <c r="BJ482" s="829">
        <f t="shared" si="395"/>
        <v>0</v>
      </c>
      <c r="BK482" s="829">
        <f t="shared" si="396"/>
        <v>4.8384630629513463</v>
      </c>
      <c r="BL482" s="810">
        <f t="shared" si="397"/>
        <v>35.262925958509548</v>
      </c>
      <c r="BM482" s="810">
        <f t="shared" si="398"/>
        <v>68.512319833882543</v>
      </c>
      <c r="BN482" s="810">
        <f t="shared" si="399"/>
        <v>12.011900230615769</v>
      </c>
      <c r="BO482" s="810">
        <f t="shared" si="400"/>
        <v>0</v>
      </c>
      <c r="BP482" s="810">
        <f t="shared" si="401"/>
        <v>29.201557977815504</v>
      </c>
      <c r="BQ482" s="830">
        <f t="shared" si="402"/>
        <v>0.56650327205212503</v>
      </c>
      <c r="BR482" s="830">
        <f t="shared" si="403"/>
        <v>180.06719498110229</v>
      </c>
      <c r="BS482" s="830">
        <f t="shared" si="404"/>
        <v>24.4896832981157</v>
      </c>
      <c r="BT482" s="810">
        <f t="shared" si="405"/>
        <v>12.631652349916934</v>
      </c>
      <c r="BU482" s="810">
        <f t="shared" si="406"/>
        <v>17.676253178221415</v>
      </c>
      <c r="BV482" s="810">
        <f t="shared" si="407"/>
        <v>0</v>
      </c>
      <c r="BW482" s="830">
        <f t="shared" si="408"/>
        <v>3.5082956450587477</v>
      </c>
      <c r="BX482" s="816">
        <f t="shared" si="409"/>
        <v>570.05836758269243</v>
      </c>
      <c r="BY482" s="755">
        <f t="shared" si="435"/>
        <v>9.8796944121783789E-2</v>
      </c>
      <c r="BZ482" s="805">
        <f t="shared" ca="1" si="433"/>
        <v>99.246688658986031</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19.919832422348961</v>
      </c>
      <c r="BF483" s="808">
        <f t="shared" si="391"/>
        <v>0</v>
      </c>
      <c r="BG483" s="829">
        <f t="shared" si="392"/>
        <v>118.40771255461608</v>
      </c>
      <c r="BH483" s="829">
        <f t="shared" si="393"/>
        <v>21.525729077140575</v>
      </c>
      <c r="BI483" s="829">
        <f t="shared" si="394"/>
        <v>0</v>
      </c>
      <c r="BJ483" s="829">
        <f t="shared" si="395"/>
        <v>0</v>
      </c>
      <c r="BK483" s="829">
        <f t="shared" si="396"/>
        <v>5.289179144668827</v>
      </c>
      <c r="BL483" s="810">
        <f t="shared" si="397"/>
        <v>36.876007592778855</v>
      </c>
      <c r="BM483" s="810">
        <f t="shared" si="398"/>
        <v>98.19365862702395</v>
      </c>
      <c r="BN483" s="810">
        <f t="shared" si="399"/>
        <v>16.769973236753387</v>
      </c>
      <c r="BO483" s="810">
        <f t="shared" si="400"/>
        <v>0</v>
      </c>
      <c r="BP483" s="810">
        <f t="shared" si="401"/>
        <v>37.363657103698976</v>
      </c>
      <c r="BQ483" s="830">
        <f t="shared" si="402"/>
        <v>0.64048428104306998</v>
      </c>
      <c r="BR483" s="830">
        <f t="shared" si="403"/>
        <v>255.21211512598694</v>
      </c>
      <c r="BS483" s="830">
        <f t="shared" si="404"/>
        <v>31.396619715623686</v>
      </c>
      <c r="BT483" s="810">
        <f t="shared" si="405"/>
        <v>22.790967210997685</v>
      </c>
      <c r="BU483" s="810">
        <f t="shared" si="406"/>
        <v>31.68938508872721</v>
      </c>
      <c r="BV483" s="810">
        <f t="shared" si="407"/>
        <v>0</v>
      </c>
      <c r="BW483" s="830">
        <f t="shared" si="408"/>
        <v>8.0586868680834094</v>
      </c>
      <c r="BX483" s="816">
        <f t="shared" si="409"/>
        <v>704.13400804949174</v>
      </c>
      <c r="BY483" s="755">
        <f t="shared" si="435"/>
        <v>0.12203362357876807</v>
      </c>
      <c r="BZ483" s="805">
        <f t="shared" ca="1" si="433"/>
        <v>99.658142499788696</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22.37279686035312</v>
      </c>
      <c r="BF484" s="808">
        <f t="shared" si="391"/>
        <v>0</v>
      </c>
      <c r="BG484" s="829">
        <f t="shared" si="392"/>
        <v>126.91600202881574</v>
      </c>
      <c r="BH484" s="829">
        <f t="shared" si="393"/>
        <v>22.366868434081322</v>
      </c>
      <c r="BI484" s="829">
        <f t="shared" si="394"/>
        <v>0</v>
      </c>
      <c r="BJ484" s="829">
        <f t="shared" si="395"/>
        <v>0</v>
      </c>
      <c r="BK484" s="829">
        <f t="shared" si="396"/>
        <v>6.009682562074202</v>
      </c>
      <c r="BL484" s="810">
        <f t="shared" si="397"/>
        <v>42.161965283094681</v>
      </c>
      <c r="BM484" s="810">
        <f t="shared" si="398"/>
        <v>94.527219821231895</v>
      </c>
      <c r="BN484" s="810">
        <f t="shared" si="399"/>
        <v>16.541563741889895</v>
      </c>
      <c r="BO484" s="810">
        <f t="shared" si="400"/>
        <v>0</v>
      </c>
      <c r="BP484" s="810">
        <f t="shared" si="401"/>
        <v>38.842042267993307</v>
      </c>
      <c r="BQ484" s="830">
        <f t="shared" si="402"/>
        <v>0.67644178340700489</v>
      </c>
      <c r="BR484" s="830">
        <f t="shared" si="403"/>
        <v>229.27363770784004</v>
      </c>
      <c r="BS484" s="830">
        <f t="shared" si="404"/>
        <v>29.200032632839747</v>
      </c>
      <c r="BT484" s="810">
        <f t="shared" si="405"/>
        <v>21.836464116551909</v>
      </c>
      <c r="BU484" s="810">
        <f t="shared" si="406"/>
        <v>22.330714855266677</v>
      </c>
      <c r="BV484" s="810">
        <f t="shared" si="407"/>
        <v>0</v>
      </c>
      <c r="BW484" s="830">
        <f t="shared" si="408"/>
        <v>9.6416619296393229</v>
      </c>
      <c r="BX484" s="816">
        <f t="shared" si="409"/>
        <v>682.69709402507897</v>
      </c>
      <c r="BY484" s="755">
        <f t="shared" si="435"/>
        <v>0.11831838717938976</v>
      </c>
      <c r="BZ484" s="805">
        <f t="shared" ca="1" si="433"/>
        <v>93.446014879852285</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6.3145353769003041</v>
      </c>
      <c r="BF485" s="808">
        <f t="shared" si="391"/>
        <v>0</v>
      </c>
      <c r="BG485" s="829">
        <f t="shared" si="392"/>
        <v>42.198370559984056</v>
      </c>
      <c r="BH485" s="829">
        <f t="shared" si="393"/>
        <v>4.9954907070515651</v>
      </c>
      <c r="BI485" s="829">
        <f t="shared" si="394"/>
        <v>0</v>
      </c>
      <c r="BJ485" s="829">
        <f t="shared" si="395"/>
        <v>0</v>
      </c>
      <c r="BK485" s="829">
        <f t="shared" si="396"/>
        <v>1.6970313825419567</v>
      </c>
      <c r="BL485" s="810">
        <f t="shared" si="397"/>
        <v>11.930239907504427</v>
      </c>
      <c r="BM485" s="810">
        <f t="shared" si="398"/>
        <v>20.898184071536463</v>
      </c>
      <c r="BN485" s="810">
        <f t="shared" si="399"/>
        <v>4.6254847200109648</v>
      </c>
      <c r="BO485" s="810">
        <f t="shared" si="400"/>
        <v>0</v>
      </c>
      <c r="BP485" s="810">
        <f t="shared" si="401"/>
        <v>12.250807116523744</v>
      </c>
      <c r="BQ485" s="830">
        <f t="shared" si="402"/>
        <v>0.20044512538929149</v>
      </c>
      <c r="BR485" s="830">
        <f t="shared" si="403"/>
        <v>78.859640919934662</v>
      </c>
      <c r="BS485" s="830">
        <f t="shared" si="404"/>
        <v>10.221654141357368</v>
      </c>
      <c r="BT485" s="810">
        <f t="shared" si="405"/>
        <v>6.7881255301678269</v>
      </c>
      <c r="BU485" s="810">
        <f t="shared" si="406"/>
        <v>8.8900206499626435</v>
      </c>
      <c r="BV485" s="810">
        <f t="shared" si="407"/>
        <v>0</v>
      </c>
      <c r="BW485" s="830">
        <f t="shared" si="408"/>
        <v>2.7663504400173209</v>
      </c>
      <c r="BX485" s="816">
        <f t="shared" si="409"/>
        <v>212.63638064888261</v>
      </c>
      <c r="BY485" s="755">
        <f t="shared" si="435"/>
        <v>3.6852059037934592E-2</v>
      </c>
      <c r="BZ485" s="805">
        <f t="shared" ca="1" si="433"/>
        <v>97.752545084579836</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13.462284347731616</v>
      </c>
      <c r="BF486" s="808">
        <f t="shared" si="391"/>
        <v>0</v>
      </c>
      <c r="BG486" s="829">
        <f t="shared" si="392"/>
        <v>75.82226246566384</v>
      </c>
      <c r="BH486" s="829">
        <f t="shared" si="393"/>
        <v>13.362432962226759</v>
      </c>
      <c r="BI486" s="829">
        <f t="shared" si="394"/>
        <v>0</v>
      </c>
      <c r="BJ486" s="829">
        <f t="shared" si="395"/>
        <v>0</v>
      </c>
      <c r="BK486" s="829">
        <f t="shared" si="396"/>
        <v>3.7050067793387362</v>
      </c>
      <c r="BL486" s="810">
        <f t="shared" si="397"/>
        <v>24.603708050142419</v>
      </c>
      <c r="BM486" s="810">
        <f t="shared" si="398"/>
        <v>51.333646419153403</v>
      </c>
      <c r="BN486" s="810">
        <f t="shared" si="399"/>
        <v>8.6950277140555663</v>
      </c>
      <c r="BO486" s="810">
        <f t="shared" si="400"/>
        <v>0</v>
      </c>
      <c r="BP486" s="810">
        <f t="shared" si="401"/>
        <v>20.417213224856404</v>
      </c>
      <c r="BQ486" s="830">
        <f t="shared" si="402"/>
        <v>0.36167816391017954</v>
      </c>
      <c r="BR486" s="830">
        <f t="shared" si="403"/>
        <v>149.3007460621221</v>
      </c>
      <c r="BS486" s="830">
        <f t="shared" si="404"/>
        <v>19.320707179828382</v>
      </c>
      <c r="BT486" s="810">
        <f t="shared" si="405"/>
        <v>11.800846053357295</v>
      </c>
      <c r="BU486" s="810">
        <f t="shared" si="406"/>
        <v>14.718581233772383</v>
      </c>
      <c r="BV486" s="810">
        <f t="shared" si="407"/>
        <v>0</v>
      </c>
      <c r="BW486" s="830">
        <f t="shared" si="408"/>
        <v>3.3274391079736518</v>
      </c>
      <c r="BX486" s="816">
        <f t="shared" si="409"/>
        <v>410.23157976413273</v>
      </c>
      <c r="BY486" s="755">
        <f t="shared" si="435"/>
        <v>7.1097327515447617E-2</v>
      </c>
      <c r="BZ486" s="805">
        <f t="shared" ca="1" si="433"/>
        <v>96.641856418142083</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4.1229385054156955</v>
      </c>
      <c r="BF487" s="808">
        <f t="shared" si="391"/>
        <v>0</v>
      </c>
      <c r="BG487" s="829">
        <f t="shared" si="392"/>
        <v>22.800499706350028</v>
      </c>
      <c r="BH487" s="829">
        <f t="shared" si="393"/>
        <v>5.2878354315308727</v>
      </c>
      <c r="BI487" s="829">
        <f t="shared" si="394"/>
        <v>0</v>
      </c>
      <c r="BJ487" s="829">
        <f t="shared" si="395"/>
        <v>0</v>
      </c>
      <c r="BK487" s="829">
        <f t="shared" si="396"/>
        <v>1.2291492943491178</v>
      </c>
      <c r="BL487" s="810">
        <f t="shared" si="397"/>
        <v>11.569881109948334</v>
      </c>
      <c r="BM487" s="810">
        <f t="shared" si="398"/>
        <v>17.924634402565044</v>
      </c>
      <c r="BN487" s="810">
        <f t="shared" si="399"/>
        <v>4.8979969026471721</v>
      </c>
      <c r="BO487" s="810">
        <f t="shared" si="400"/>
        <v>0</v>
      </c>
      <c r="BP487" s="810">
        <f t="shared" si="401"/>
        <v>5.4931972368696025</v>
      </c>
      <c r="BQ487" s="830">
        <f t="shared" si="402"/>
        <v>0.200489813621124</v>
      </c>
      <c r="BR487" s="830">
        <f t="shared" si="403"/>
        <v>50.964502558214072</v>
      </c>
      <c r="BS487" s="830">
        <f t="shared" si="404"/>
        <v>11.294049914313254</v>
      </c>
      <c r="BT487" s="810">
        <f t="shared" si="405"/>
        <v>9.6920170421667748</v>
      </c>
      <c r="BU487" s="810">
        <f t="shared" si="406"/>
        <v>6.1054531102094769</v>
      </c>
      <c r="BV487" s="810">
        <f t="shared" si="407"/>
        <v>0</v>
      </c>
      <c r="BW487" s="830">
        <f t="shared" si="408"/>
        <v>4.3803090610337305</v>
      </c>
      <c r="BX487" s="816">
        <f t="shared" si="409"/>
        <v>155.9629540892343</v>
      </c>
      <c r="BY487" s="755">
        <f t="shared" si="435"/>
        <v>2.7029974712172323E-2</v>
      </c>
      <c r="BZ487" s="805">
        <f t="shared" ca="1" si="433"/>
        <v>84.319532037198073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7.829306155600336</v>
      </c>
      <c r="BF488" s="808">
        <f t="shared" si="391"/>
        <v>0</v>
      </c>
      <c r="BG488" s="829">
        <f t="shared" si="392"/>
        <v>46.505437440191265</v>
      </c>
      <c r="BH488" s="829">
        <f t="shared" si="393"/>
        <v>8.8038571945975708</v>
      </c>
      <c r="BI488" s="829">
        <f t="shared" si="394"/>
        <v>0</v>
      </c>
      <c r="BJ488" s="829">
        <f t="shared" si="395"/>
        <v>0</v>
      </c>
      <c r="BK488" s="829">
        <f t="shared" si="396"/>
        <v>2.0138306242983126</v>
      </c>
      <c r="BL488" s="810">
        <f t="shared" si="397"/>
        <v>15.942968568902808</v>
      </c>
      <c r="BM488" s="810">
        <f t="shared" si="398"/>
        <v>30.90289010869861</v>
      </c>
      <c r="BN488" s="810">
        <f t="shared" si="399"/>
        <v>7.4362742205631065</v>
      </c>
      <c r="BO488" s="810">
        <f t="shared" si="400"/>
        <v>0</v>
      </c>
      <c r="BP488" s="810">
        <f t="shared" si="401"/>
        <v>14.721971215860467</v>
      </c>
      <c r="BQ488" s="830">
        <f t="shared" si="402"/>
        <v>0.25376664247167302</v>
      </c>
      <c r="BR488" s="830">
        <f t="shared" si="403"/>
        <v>122.573058778193</v>
      </c>
      <c r="BS488" s="830">
        <f t="shared" si="404"/>
        <v>14.413200569520784</v>
      </c>
      <c r="BT488" s="810">
        <f t="shared" si="405"/>
        <v>9.1512221666585329</v>
      </c>
      <c r="BU488" s="810">
        <f t="shared" si="406"/>
        <v>13.31695419859965</v>
      </c>
      <c r="BV488" s="810">
        <f t="shared" si="407"/>
        <v>0</v>
      </c>
      <c r="BW488" s="830">
        <f t="shared" si="408"/>
        <v>2.5214961421763489</v>
      </c>
      <c r="BX488" s="816">
        <f t="shared" si="409"/>
        <v>296.38623402633249</v>
      </c>
      <c r="BY488" s="755">
        <f t="shared" si="435"/>
        <v>5.1366764995898179E-2</v>
      </c>
      <c r="BZ488" s="805">
        <f t="shared" ca="1" si="433"/>
        <v>105.20901872755657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4.0934645230370243</v>
      </c>
      <c r="BF489" s="808">
        <f t="shared" si="391"/>
        <v>0</v>
      </c>
      <c r="BG489" s="829">
        <f t="shared" si="392"/>
        <v>24.020095683932041</v>
      </c>
      <c r="BH489" s="829">
        <f t="shared" si="393"/>
        <v>3.6421598233564247</v>
      </c>
      <c r="BI489" s="829">
        <f t="shared" si="394"/>
        <v>0</v>
      </c>
      <c r="BJ489" s="829">
        <f t="shared" si="395"/>
        <v>0</v>
      </c>
      <c r="BK489" s="829">
        <f t="shared" si="396"/>
        <v>1.2645994660255531</v>
      </c>
      <c r="BL489" s="810">
        <f t="shared" si="397"/>
        <v>6.2171861510000888</v>
      </c>
      <c r="BM489" s="810">
        <f t="shared" si="398"/>
        <v>12.702771357916022</v>
      </c>
      <c r="BN489" s="810">
        <f t="shared" si="399"/>
        <v>3.0167211950004149</v>
      </c>
      <c r="BO489" s="810">
        <f t="shared" si="400"/>
        <v>0</v>
      </c>
      <c r="BP489" s="810">
        <f t="shared" si="401"/>
        <v>6.7860373446681139</v>
      </c>
      <c r="BQ489" s="830">
        <f t="shared" si="402"/>
        <v>0.153147214843909</v>
      </c>
      <c r="BR489" s="830">
        <f t="shared" si="403"/>
        <v>26.149459675084341</v>
      </c>
      <c r="BS489" s="830">
        <f t="shared" si="404"/>
        <v>7.525519989189994</v>
      </c>
      <c r="BT489" s="810">
        <f t="shared" si="405"/>
        <v>5.2195744775368134</v>
      </c>
      <c r="BU489" s="810">
        <f t="shared" si="406"/>
        <v>7.5562444471317818</v>
      </c>
      <c r="BV489" s="810">
        <f t="shared" si="407"/>
        <v>0</v>
      </c>
      <c r="BW489" s="830">
        <f t="shared" si="408"/>
        <v>4.6770549432804742</v>
      </c>
      <c r="BX489" s="816">
        <f t="shared" si="409"/>
        <v>113.02403629200299</v>
      </c>
      <c r="BY489" s="755">
        <f t="shared" si="435"/>
        <v>1.9588221194454591E-2</v>
      </c>
      <c r="BZ489" s="805">
        <f t="shared" ca="1" si="433"/>
        <v>77.339144261494525</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11.997011535677441</v>
      </c>
      <c r="BF490" s="808">
        <f t="shared" si="391"/>
        <v>0</v>
      </c>
      <c r="BG490" s="829">
        <f t="shared" si="392"/>
        <v>60.860567308989033</v>
      </c>
      <c r="BH490" s="829">
        <f t="shared" si="393"/>
        <v>9.0307718487457276</v>
      </c>
      <c r="BI490" s="829">
        <f t="shared" si="394"/>
        <v>0</v>
      </c>
      <c r="BJ490" s="829">
        <f t="shared" si="395"/>
        <v>0</v>
      </c>
      <c r="BK490" s="829">
        <f t="shared" si="396"/>
        <v>2.6115657818987232</v>
      </c>
      <c r="BL490" s="810">
        <f t="shared" si="397"/>
        <v>21.545815859907929</v>
      </c>
      <c r="BM490" s="810">
        <f t="shared" si="398"/>
        <v>37.218862565423692</v>
      </c>
      <c r="BN490" s="810">
        <f t="shared" si="399"/>
        <v>6.5852691979595619</v>
      </c>
      <c r="BO490" s="810">
        <f t="shared" si="400"/>
        <v>0</v>
      </c>
      <c r="BP490" s="810">
        <f t="shared" si="401"/>
        <v>13.684832779664285</v>
      </c>
      <c r="BQ490" s="830">
        <f t="shared" si="402"/>
        <v>0.45892082920249849</v>
      </c>
      <c r="BR490" s="830">
        <f t="shared" si="403"/>
        <v>132.92558161523988</v>
      </c>
      <c r="BS490" s="830">
        <f t="shared" si="404"/>
        <v>12.170407417594216</v>
      </c>
      <c r="BT490" s="810">
        <f t="shared" si="405"/>
        <v>7.8282240371989325</v>
      </c>
      <c r="BU490" s="810">
        <f t="shared" si="406"/>
        <v>16.792064071589664</v>
      </c>
      <c r="BV490" s="810">
        <f t="shared" si="407"/>
        <v>0</v>
      </c>
      <c r="BW490" s="830">
        <f t="shared" si="408"/>
        <v>3.1435524727962139</v>
      </c>
      <c r="BX490" s="816">
        <f t="shared" si="409"/>
        <v>336.85344732188781</v>
      </c>
      <c r="BY490" s="755">
        <f t="shared" si="435"/>
        <v>5.8380146849547281E-2</v>
      </c>
      <c r="BZ490" s="805">
        <f t="shared" ca="1" si="433"/>
        <v>98.026581749272182</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5.5024912490051205</v>
      </c>
      <c r="BF493" s="808">
        <f t="shared" si="391"/>
        <v>0</v>
      </c>
      <c r="BG493" s="829">
        <f t="shared" si="392"/>
        <v>46.791322233241324</v>
      </c>
      <c r="BH493" s="829">
        <f t="shared" si="393"/>
        <v>7.0212495875054222</v>
      </c>
      <c r="BI493" s="829">
        <f t="shared" si="394"/>
        <v>0</v>
      </c>
      <c r="BJ493" s="829">
        <f t="shared" si="395"/>
        <v>0</v>
      </c>
      <c r="BK493" s="829">
        <f t="shared" si="396"/>
        <v>1.6252706493101203</v>
      </c>
      <c r="BL493" s="810">
        <f t="shared" si="397"/>
        <v>13.137197856999725</v>
      </c>
      <c r="BM493" s="810">
        <f t="shared" si="398"/>
        <v>25.738487907742226</v>
      </c>
      <c r="BN493" s="810">
        <f t="shared" si="399"/>
        <v>4.64272699134807</v>
      </c>
      <c r="BO493" s="810">
        <f t="shared" si="400"/>
        <v>0</v>
      </c>
      <c r="BP493" s="810">
        <f t="shared" si="401"/>
        <v>10.901810787091394</v>
      </c>
      <c r="BQ493" s="830">
        <f t="shared" si="402"/>
        <v>0.18350603360676901</v>
      </c>
      <c r="BR493" s="830">
        <f t="shared" si="403"/>
        <v>63.222341740051604</v>
      </c>
      <c r="BS493" s="830">
        <f t="shared" si="404"/>
        <v>7.1013114502069596</v>
      </c>
      <c r="BT493" s="810">
        <f t="shared" si="405"/>
        <v>5.9151780926805042</v>
      </c>
      <c r="BU493" s="810">
        <f t="shared" si="406"/>
        <v>9.3131031660105208</v>
      </c>
      <c r="BV493" s="810">
        <f t="shared" si="407"/>
        <v>0</v>
      </c>
      <c r="BW493" s="830">
        <f t="shared" si="408"/>
        <v>1.5819662340889722</v>
      </c>
      <c r="BX493" s="816">
        <f t="shared" si="409"/>
        <v>202.6779639788887</v>
      </c>
      <c r="BY493" s="755">
        <f t="shared" si="435"/>
        <v>3.5126163601193881E-2</v>
      </c>
      <c r="BZ493" s="805">
        <f t="shared" ca="1" si="433"/>
        <v>99.772272180379645</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8.43500216556472</v>
      </c>
      <c r="BF494" s="808">
        <f t="shared" si="391"/>
        <v>0</v>
      </c>
      <c r="BG494" s="829">
        <f t="shared" si="392"/>
        <v>51.230960657843212</v>
      </c>
      <c r="BH494" s="829">
        <f t="shared" si="393"/>
        <v>10.709649462899398</v>
      </c>
      <c r="BI494" s="829">
        <f t="shared" si="394"/>
        <v>0</v>
      </c>
      <c r="BJ494" s="829">
        <f t="shared" si="395"/>
        <v>0</v>
      </c>
      <c r="BK494" s="829">
        <f t="shared" si="396"/>
        <v>2.6315138680267092</v>
      </c>
      <c r="BL494" s="810">
        <f t="shared" si="397"/>
        <v>24.518307369940377</v>
      </c>
      <c r="BM494" s="810">
        <f t="shared" si="398"/>
        <v>46.016941554411133</v>
      </c>
      <c r="BN494" s="810">
        <f t="shared" si="399"/>
        <v>8.2617295856652486</v>
      </c>
      <c r="BO494" s="810">
        <f t="shared" si="400"/>
        <v>0</v>
      </c>
      <c r="BP494" s="810">
        <f t="shared" si="401"/>
        <v>19.576963945203115</v>
      </c>
      <c r="BQ494" s="830">
        <f t="shared" si="402"/>
        <v>0.30015462124557452</v>
      </c>
      <c r="BR494" s="830">
        <f t="shared" si="403"/>
        <v>123.90382765017316</v>
      </c>
      <c r="BS494" s="830">
        <f t="shared" si="404"/>
        <v>15.54800938052076</v>
      </c>
      <c r="BT494" s="810">
        <f t="shared" si="405"/>
        <v>10.334892022457517</v>
      </c>
      <c r="BU494" s="810">
        <f t="shared" si="406"/>
        <v>14.078718504018576</v>
      </c>
      <c r="BV494" s="810">
        <f t="shared" si="407"/>
        <v>0</v>
      </c>
      <c r="BW494" s="830">
        <f t="shared" si="408"/>
        <v>2.8795074654048314</v>
      </c>
      <c r="BX494" s="816">
        <f t="shared" si="409"/>
        <v>338.4261782533743</v>
      </c>
      <c r="BY494" s="755">
        <f t="shared" si="435"/>
        <v>5.8652717201624661E-2</v>
      </c>
      <c r="BZ494" s="805">
        <f t="shared" ca="1" si="433"/>
        <v>100.49045968231121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27.907985932408323</v>
      </c>
      <c r="BF495" s="808">
        <f t="shared" si="391"/>
        <v>0</v>
      </c>
      <c r="BG495" s="829">
        <f t="shared" si="392"/>
        <v>160.09090584869597</v>
      </c>
      <c r="BH495" s="829">
        <f t="shared" si="393"/>
        <v>28.213402339901101</v>
      </c>
      <c r="BI495" s="829">
        <f t="shared" si="394"/>
        <v>0</v>
      </c>
      <c r="BJ495" s="829">
        <f t="shared" si="395"/>
        <v>0</v>
      </c>
      <c r="BK495" s="829">
        <f t="shared" si="396"/>
        <v>6.3885936993347947</v>
      </c>
      <c r="BL495" s="810">
        <f t="shared" si="397"/>
        <v>63.302722846905162</v>
      </c>
      <c r="BM495" s="810">
        <f t="shared" si="398"/>
        <v>126.44471935828501</v>
      </c>
      <c r="BN495" s="810">
        <f t="shared" si="399"/>
        <v>17.931191793375827</v>
      </c>
      <c r="BO495" s="810">
        <f t="shared" si="400"/>
        <v>0</v>
      </c>
      <c r="BP495" s="810">
        <f t="shared" si="401"/>
        <v>50.03893018614886</v>
      </c>
      <c r="BQ495" s="830">
        <f t="shared" si="402"/>
        <v>0.93704179381712993</v>
      </c>
      <c r="BR495" s="830">
        <f t="shared" si="403"/>
        <v>339.86573273003836</v>
      </c>
      <c r="BS495" s="830">
        <f t="shared" si="404"/>
        <v>43.423692576503058</v>
      </c>
      <c r="BT495" s="810">
        <f t="shared" si="405"/>
        <v>29.272005428528995</v>
      </c>
      <c r="BU495" s="810">
        <f t="shared" si="406"/>
        <v>36.312442720258787</v>
      </c>
      <c r="BV495" s="810">
        <f t="shared" si="407"/>
        <v>0</v>
      </c>
      <c r="BW495" s="830">
        <f t="shared" si="408"/>
        <v>13.461130010830875</v>
      </c>
      <c r="BX495" s="816">
        <f t="shared" si="409"/>
        <v>943.59049726503224</v>
      </c>
      <c r="BY495" s="755">
        <f t="shared" si="435"/>
        <v>0.16353388167504893</v>
      </c>
      <c r="BZ495" s="805">
        <f t="shared" ca="1" si="433"/>
        <v>95.584591050611451</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91.331210604652156</v>
      </c>
      <c r="BF496" s="808">
        <f t="shared" si="391"/>
        <v>0</v>
      </c>
      <c r="BG496" s="829">
        <f t="shared" si="392"/>
        <v>561.06683270883707</v>
      </c>
      <c r="BH496" s="829">
        <f t="shared" si="393"/>
        <v>103.21841396104105</v>
      </c>
      <c r="BI496" s="829">
        <f t="shared" si="394"/>
        <v>0</v>
      </c>
      <c r="BJ496" s="829">
        <f t="shared" si="395"/>
        <v>0</v>
      </c>
      <c r="BK496" s="829">
        <f t="shared" si="396"/>
        <v>24.652169397526425</v>
      </c>
      <c r="BL496" s="810">
        <f t="shared" si="397"/>
        <v>212.39955963116822</v>
      </c>
      <c r="BM496" s="810">
        <f t="shared" si="398"/>
        <v>429.58729275948639</v>
      </c>
      <c r="BN496" s="810">
        <f t="shared" si="399"/>
        <v>81.400458828696088</v>
      </c>
      <c r="BO496" s="810">
        <f t="shared" si="400"/>
        <v>0</v>
      </c>
      <c r="BP496" s="810">
        <f t="shared" si="401"/>
        <v>177.5628686059564</v>
      </c>
      <c r="BQ496" s="830">
        <f t="shared" si="402"/>
        <v>2.9124558368115752</v>
      </c>
      <c r="BR496" s="830">
        <f t="shared" si="403"/>
        <v>1202.2617694358182</v>
      </c>
      <c r="BS496" s="830">
        <f t="shared" si="404"/>
        <v>153.40767928049107</v>
      </c>
      <c r="BT496" s="810">
        <f t="shared" si="405"/>
        <v>97.989330668497757</v>
      </c>
      <c r="BU496" s="810">
        <f t="shared" si="406"/>
        <v>140.55875048194466</v>
      </c>
      <c r="BV496" s="810">
        <f t="shared" si="407"/>
        <v>0</v>
      </c>
      <c r="BW496" s="830">
        <f t="shared" si="408"/>
        <v>24.008881382369392</v>
      </c>
      <c r="BX496" s="816">
        <f t="shared" si="409"/>
        <v>3302.3576735832967</v>
      </c>
      <c r="BY496" s="755">
        <f t="shared" si="435"/>
        <v>0.57233235244077929</v>
      </c>
      <c r="BZ496" s="805">
        <f t="shared" ca="1" si="433"/>
        <v>100.95938962271207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43.662715353522557</v>
      </c>
      <c r="BF498" s="808">
        <f t="shared" si="391"/>
        <v>0</v>
      </c>
      <c r="BG498" s="829">
        <f t="shared" si="392"/>
        <v>229.66663981349836</v>
      </c>
      <c r="BH498" s="829">
        <f t="shared" si="393"/>
        <v>40.800833693865876</v>
      </c>
      <c r="BI498" s="829">
        <f t="shared" si="394"/>
        <v>0</v>
      </c>
      <c r="BJ498" s="829">
        <f t="shared" si="395"/>
        <v>0</v>
      </c>
      <c r="BK498" s="829">
        <f t="shared" si="396"/>
        <v>11.044350386829018</v>
      </c>
      <c r="BL498" s="810">
        <f t="shared" si="397"/>
        <v>98.849953333969921</v>
      </c>
      <c r="BM498" s="810">
        <f t="shared" si="398"/>
        <v>218.23753800900744</v>
      </c>
      <c r="BN498" s="810">
        <f t="shared" si="399"/>
        <v>40.360512455250976</v>
      </c>
      <c r="BO498" s="810">
        <f t="shared" si="400"/>
        <v>0</v>
      </c>
      <c r="BP498" s="810">
        <f t="shared" si="401"/>
        <v>73.577328248409543</v>
      </c>
      <c r="BQ498" s="830">
        <f t="shared" si="402"/>
        <v>1.7997352195498402</v>
      </c>
      <c r="BR498" s="830">
        <f t="shared" si="403"/>
        <v>673.11669855051548</v>
      </c>
      <c r="BS498" s="830">
        <f t="shared" si="404"/>
        <v>80.539275628430161</v>
      </c>
      <c r="BT498" s="810">
        <f t="shared" si="405"/>
        <v>55.750010211410007</v>
      </c>
      <c r="BU498" s="810">
        <f t="shared" si="406"/>
        <v>68.86089928352213</v>
      </c>
      <c r="BV498" s="810">
        <f t="shared" si="407"/>
        <v>0</v>
      </c>
      <c r="BW498" s="830">
        <f t="shared" si="408"/>
        <v>24.95596075095688</v>
      </c>
      <c r="BX498" s="816">
        <f t="shared" si="409"/>
        <v>1661.2224509387381</v>
      </c>
      <c r="BY498" s="755">
        <f t="shared" si="435"/>
        <v>0.28790683725108113</v>
      </c>
      <c r="BZ498" s="805">
        <f t="shared" ca="1" si="433"/>
        <v>101.1000612637128</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24.657263990567042</v>
      </c>
      <c r="BF499" s="808">
        <f t="shared" si="391"/>
        <v>0</v>
      </c>
      <c r="BG499" s="829">
        <f t="shared" si="392"/>
        <v>140.47255062028358</v>
      </c>
      <c r="BH499" s="829">
        <f t="shared" si="393"/>
        <v>25.913787818126774</v>
      </c>
      <c r="BI499" s="829">
        <f t="shared" si="394"/>
        <v>0</v>
      </c>
      <c r="BJ499" s="829">
        <f t="shared" si="395"/>
        <v>0</v>
      </c>
      <c r="BK499" s="829">
        <f t="shared" si="396"/>
        <v>6.7267790088677808</v>
      </c>
      <c r="BL499" s="810">
        <f t="shared" si="397"/>
        <v>51.823380483821573</v>
      </c>
      <c r="BM499" s="810">
        <f t="shared" si="398"/>
        <v>128.02746407884894</v>
      </c>
      <c r="BN499" s="810">
        <f t="shared" si="399"/>
        <v>23.45190337351098</v>
      </c>
      <c r="BO499" s="810">
        <f t="shared" si="400"/>
        <v>0</v>
      </c>
      <c r="BP499" s="810">
        <f t="shared" si="401"/>
        <v>39.035359785739907</v>
      </c>
      <c r="BQ499" s="830">
        <f t="shared" si="402"/>
        <v>1.115047421032245</v>
      </c>
      <c r="BR499" s="830">
        <f t="shared" si="403"/>
        <v>394.88755531535361</v>
      </c>
      <c r="BS499" s="830">
        <f t="shared" si="404"/>
        <v>48.342352807358758</v>
      </c>
      <c r="BT499" s="810">
        <f t="shared" si="405"/>
        <v>40.925337736084408</v>
      </c>
      <c r="BU499" s="810">
        <f t="shared" si="406"/>
        <v>45.21955254925787</v>
      </c>
      <c r="BV499" s="810">
        <f t="shared" si="407"/>
        <v>0</v>
      </c>
      <c r="BW499" s="830">
        <f t="shared" si="408"/>
        <v>22.65074549983655</v>
      </c>
      <c r="BX499" s="816">
        <f t="shared" si="409"/>
        <v>993.24908048869008</v>
      </c>
      <c r="BY499" s="755">
        <f t="shared" si="435"/>
        <v>0.17214022192178338</v>
      </c>
      <c r="BZ499" s="805">
        <f t="shared" ca="1" si="433"/>
        <v>97.984486321945496</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49.536344482541438</v>
      </c>
      <c r="BF500" s="808">
        <f t="shared" si="391"/>
        <v>0</v>
      </c>
      <c r="BG500" s="829">
        <f t="shared" si="392"/>
        <v>307.81014677530254</v>
      </c>
      <c r="BH500" s="829">
        <f t="shared" si="393"/>
        <v>54.54249874933685</v>
      </c>
      <c r="BI500" s="829">
        <f t="shared" si="394"/>
        <v>0</v>
      </c>
      <c r="BJ500" s="829">
        <f t="shared" si="395"/>
        <v>0</v>
      </c>
      <c r="BK500" s="829">
        <f t="shared" si="396"/>
        <v>13.827260047202234</v>
      </c>
      <c r="BL500" s="810">
        <f t="shared" si="397"/>
        <v>118.9047222364598</v>
      </c>
      <c r="BM500" s="810">
        <f t="shared" si="398"/>
        <v>240.39052268599985</v>
      </c>
      <c r="BN500" s="810">
        <f t="shared" si="399"/>
        <v>40.971031137035318</v>
      </c>
      <c r="BO500" s="810">
        <f t="shared" si="400"/>
        <v>0</v>
      </c>
      <c r="BP500" s="810">
        <f t="shared" si="401"/>
        <v>84.886387761173793</v>
      </c>
      <c r="BQ500" s="830">
        <f t="shared" si="402"/>
        <v>1.9842975934934151</v>
      </c>
      <c r="BR500" s="830">
        <f t="shared" si="403"/>
        <v>704.88111538227747</v>
      </c>
      <c r="BS500" s="830">
        <f t="shared" si="404"/>
        <v>83.239367907967917</v>
      </c>
      <c r="BT500" s="810">
        <f t="shared" si="405"/>
        <v>59.312119953912394</v>
      </c>
      <c r="BU500" s="810">
        <f t="shared" si="406"/>
        <v>85.864638770489449</v>
      </c>
      <c r="BV500" s="810">
        <f t="shared" si="407"/>
        <v>0</v>
      </c>
      <c r="BW500" s="830">
        <f t="shared" si="408"/>
        <v>26.724672264966184</v>
      </c>
      <c r="BX500" s="816">
        <f t="shared" si="409"/>
        <v>1872.8751257481586</v>
      </c>
      <c r="BY500" s="755">
        <f t="shared" si="435"/>
        <v>0.32458841000834637</v>
      </c>
      <c r="BZ500" s="805">
        <f t="shared" ca="1" si="433"/>
        <v>99.714967282690779</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24.739881533430879</v>
      </c>
      <c r="BF501" s="808">
        <f t="shared" si="391"/>
        <v>0</v>
      </c>
      <c r="BG501" s="829">
        <f t="shared" si="392"/>
        <v>161.2862272236892</v>
      </c>
      <c r="BH501" s="829">
        <f t="shared" si="393"/>
        <v>26.028473073535274</v>
      </c>
      <c r="BI501" s="829">
        <f t="shared" si="394"/>
        <v>0</v>
      </c>
      <c r="BJ501" s="829">
        <f t="shared" si="395"/>
        <v>0</v>
      </c>
      <c r="BK501" s="829">
        <f t="shared" si="396"/>
        <v>6.0416566707949801</v>
      </c>
      <c r="BL501" s="810">
        <f t="shared" si="397"/>
        <v>54.859100871006305</v>
      </c>
      <c r="BM501" s="810">
        <f t="shared" si="398"/>
        <v>118.59496865151398</v>
      </c>
      <c r="BN501" s="810">
        <f t="shared" si="399"/>
        <v>20.89385087104683</v>
      </c>
      <c r="BO501" s="810">
        <f t="shared" si="400"/>
        <v>0</v>
      </c>
      <c r="BP501" s="810">
        <f t="shared" si="401"/>
        <v>49.319683891287966</v>
      </c>
      <c r="BQ501" s="830">
        <f t="shared" si="402"/>
        <v>1.130509884604165</v>
      </c>
      <c r="BR501" s="830">
        <f t="shared" si="403"/>
        <v>407.08798829669712</v>
      </c>
      <c r="BS501" s="830">
        <f t="shared" si="404"/>
        <v>46.667575801865745</v>
      </c>
      <c r="BT501" s="810">
        <f t="shared" si="405"/>
        <v>36.244654818229186</v>
      </c>
      <c r="BU501" s="810">
        <f t="shared" si="406"/>
        <v>49.110905564863167</v>
      </c>
      <c r="BV501" s="810">
        <f t="shared" si="407"/>
        <v>0</v>
      </c>
      <c r="BW501" s="830">
        <f t="shared" si="408"/>
        <v>20.869269162434041</v>
      </c>
      <c r="BX501" s="816">
        <f t="shared" si="409"/>
        <v>1022.8747463149988</v>
      </c>
      <c r="BY501" s="755">
        <f t="shared" si="435"/>
        <v>0.17727465274090101</v>
      </c>
      <c r="BZ501" s="805">
        <f t="shared" ca="1" si="433"/>
        <v>101.3157258693748</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29.301171719752158</v>
      </c>
      <c r="BF502" s="808">
        <f t="shared" si="391"/>
        <v>0</v>
      </c>
      <c r="BG502" s="829">
        <f t="shared" si="392"/>
        <v>170.2330087857525</v>
      </c>
      <c r="BH502" s="829">
        <f t="shared" si="393"/>
        <v>28.981020947829478</v>
      </c>
      <c r="BI502" s="829">
        <f t="shared" si="394"/>
        <v>0</v>
      </c>
      <c r="BJ502" s="829">
        <f t="shared" si="395"/>
        <v>0</v>
      </c>
      <c r="BK502" s="829">
        <f t="shared" si="396"/>
        <v>7.6998687575085274</v>
      </c>
      <c r="BL502" s="810">
        <f t="shared" si="397"/>
        <v>64.239625051308693</v>
      </c>
      <c r="BM502" s="810">
        <f t="shared" si="398"/>
        <v>146.53481278401506</v>
      </c>
      <c r="BN502" s="810">
        <f t="shared" si="399"/>
        <v>24.277142404539315</v>
      </c>
      <c r="BO502" s="810">
        <f t="shared" si="400"/>
        <v>0</v>
      </c>
      <c r="BP502" s="810">
        <f t="shared" si="401"/>
        <v>50.454271082751582</v>
      </c>
      <c r="BQ502" s="830">
        <f t="shared" si="402"/>
        <v>1.2628485463166799</v>
      </c>
      <c r="BR502" s="830">
        <f t="shared" si="403"/>
        <v>386.75266169448997</v>
      </c>
      <c r="BS502" s="830">
        <f t="shared" si="404"/>
        <v>53.069155829226482</v>
      </c>
      <c r="BT502" s="810">
        <f t="shared" si="405"/>
        <v>40.39850604928489</v>
      </c>
      <c r="BU502" s="810">
        <f t="shared" si="406"/>
        <v>46.444115384258986</v>
      </c>
      <c r="BV502" s="810">
        <f t="shared" si="407"/>
        <v>0</v>
      </c>
      <c r="BW502" s="830">
        <f t="shared" si="408"/>
        <v>22.020965069541713</v>
      </c>
      <c r="BX502" s="816">
        <f t="shared" si="409"/>
        <v>1071.6691741065761</v>
      </c>
      <c r="BY502" s="755">
        <f t="shared" si="435"/>
        <v>0.18573122601500452</v>
      </c>
      <c r="BZ502" s="805">
        <f t="shared" ca="1" si="433"/>
        <v>94.45344181713368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40.841234349340795</v>
      </c>
      <c r="BF503" s="808">
        <f t="shared" si="391"/>
        <v>0</v>
      </c>
      <c r="BG503" s="829">
        <f t="shared" si="392"/>
        <v>201.48166762467898</v>
      </c>
      <c r="BH503" s="829">
        <f t="shared" si="393"/>
        <v>39.817355982154801</v>
      </c>
      <c r="BI503" s="829">
        <f t="shared" si="394"/>
        <v>0</v>
      </c>
      <c r="BJ503" s="829">
        <f t="shared" si="395"/>
        <v>0</v>
      </c>
      <c r="BK503" s="829">
        <f t="shared" si="396"/>
        <v>8.8635206745285622</v>
      </c>
      <c r="BL503" s="810">
        <f t="shared" si="397"/>
        <v>79.946690782111943</v>
      </c>
      <c r="BM503" s="810">
        <f t="shared" si="398"/>
        <v>172.87849327214775</v>
      </c>
      <c r="BN503" s="810">
        <f t="shared" si="399"/>
        <v>32.142979594986748</v>
      </c>
      <c r="BO503" s="810">
        <f t="shared" si="400"/>
        <v>0</v>
      </c>
      <c r="BP503" s="810">
        <f t="shared" si="401"/>
        <v>70.770700210635525</v>
      </c>
      <c r="BQ503" s="830">
        <f t="shared" si="402"/>
        <v>1.49764438294961</v>
      </c>
      <c r="BR503" s="830">
        <f t="shared" si="403"/>
        <v>468.75154650642378</v>
      </c>
      <c r="BS503" s="830">
        <f t="shared" si="404"/>
        <v>68.679266098438347</v>
      </c>
      <c r="BT503" s="810">
        <f t="shared" si="405"/>
        <v>52.576060305718734</v>
      </c>
      <c r="BU503" s="810">
        <f t="shared" si="406"/>
        <v>62.797448603733237</v>
      </c>
      <c r="BV503" s="810">
        <f t="shared" si="407"/>
        <v>0</v>
      </c>
      <c r="BW503" s="830">
        <f t="shared" si="408"/>
        <v>21.456526035352596</v>
      </c>
      <c r="BX503" s="816">
        <f t="shared" si="409"/>
        <v>1322.5011344232014</v>
      </c>
      <c r="BY503" s="755">
        <f t="shared" si="435"/>
        <v>0.22920296957074549</v>
      </c>
      <c r="BZ503" s="805">
        <f t="shared" ca="1" si="433"/>
        <v>92.728383912826132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81.319431279855365</v>
      </c>
      <c r="BF504" s="808">
        <f t="shared" si="391"/>
        <v>0</v>
      </c>
      <c r="BG504" s="829">
        <f t="shared" si="392"/>
        <v>495.9238818373272</v>
      </c>
      <c r="BH504" s="829">
        <f t="shared" si="393"/>
        <v>92.394799990103962</v>
      </c>
      <c r="BI504" s="829">
        <f t="shared" si="394"/>
        <v>0</v>
      </c>
      <c r="BJ504" s="829">
        <f t="shared" si="395"/>
        <v>0</v>
      </c>
      <c r="BK504" s="829">
        <f t="shared" si="396"/>
        <v>20.963070980184291</v>
      </c>
      <c r="BL504" s="810">
        <f t="shared" si="397"/>
        <v>189.16519970249098</v>
      </c>
      <c r="BM504" s="810">
        <f t="shared" si="398"/>
        <v>384.61844784694949</v>
      </c>
      <c r="BN504" s="810">
        <f t="shared" si="399"/>
        <v>72.827301439805851</v>
      </c>
      <c r="BO504" s="810">
        <f t="shared" si="400"/>
        <v>0</v>
      </c>
      <c r="BP504" s="810">
        <f t="shared" si="401"/>
        <v>164.09322207804485</v>
      </c>
      <c r="BQ504" s="830">
        <f t="shared" si="402"/>
        <v>3.0851574163459947</v>
      </c>
      <c r="BR504" s="830">
        <f t="shared" si="403"/>
        <v>1033.9491534111069</v>
      </c>
      <c r="BS504" s="830">
        <f t="shared" si="404"/>
        <v>142.15440460555217</v>
      </c>
      <c r="BT504" s="810">
        <f t="shared" si="405"/>
        <v>95.81426590477588</v>
      </c>
      <c r="BU504" s="810">
        <f t="shared" si="406"/>
        <v>131.2862994182444</v>
      </c>
      <c r="BV504" s="810">
        <f t="shared" si="407"/>
        <v>0</v>
      </c>
      <c r="BW504" s="830">
        <f t="shared" si="408"/>
        <v>33.517441163008066</v>
      </c>
      <c r="BX504" s="816">
        <f t="shared" si="409"/>
        <v>2941.1120770737953</v>
      </c>
      <c r="BY504" s="755">
        <f t="shared" si="435"/>
        <v>0.50972479671989523</v>
      </c>
      <c r="BZ504" s="805">
        <f t="shared" ca="1" si="433"/>
        <v>97.087900200949591</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40.553172425384957</v>
      </c>
      <c r="BF505" s="808">
        <f t="shared" si="391"/>
        <v>0</v>
      </c>
      <c r="BG505" s="829">
        <f t="shared" si="392"/>
        <v>235.17840780571873</v>
      </c>
      <c r="BH505" s="829">
        <f t="shared" si="393"/>
        <v>42.978594937644623</v>
      </c>
      <c r="BI505" s="829">
        <f t="shared" si="394"/>
        <v>0</v>
      </c>
      <c r="BJ505" s="829">
        <f t="shared" si="395"/>
        <v>0</v>
      </c>
      <c r="BK505" s="829">
        <f t="shared" si="396"/>
        <v>10.752323845815679</v>
      </c>
      <c r="BL505" s="810">
        <f t="shared" si="397"/>
        <v>89.121199140120567</v>
      </c>
      <c r="BM505" s="810">
        <f t="shared" si="398"/>
        <v>201.24064738236615</v>
      </c>
      <c r="BN505" s="810">
        <f t="shared" si="399"/>
        <v>36.654570055313911</v>
      </c>
      <c r="BO505" s="810">
        <f t="shared" si="400"/>
        <v>0</v>
      </c>
      <c r="BP505" s="810">
        <f t="shared" si="401"/>
        <v>82.003381463582627</v>
      </c>
      <c r="BQ505" s="830">
        <f t="shared" si="402"/>
        <v>1.8831437588188549</v>
      </c>
      <c r="BR505" s="830">
        <f t="shared" si="403"/>
        <v>548.80004957066683</v>
      </c>
      <c r="BS505" s="830">
        <f t="shared" si="404"/>
        <v>74.896282056624386</v>
      </c>
      <c r="BT505" s="810">
        <f t="shared" si="405"/>
        <v>53.352989902116114</v>
      </c>
      <c r="BU505" s="810">
        <f t="shared" si="406"/>
        <v>61.611088619464027</v>
      </c>
      <c r="BV505" s="810">
        <f t="shared" si="407"/>
        <v>0</v>
      </c>
      <c r="BW505" s="830">
        <f t="shared" si="408"/>
        <v>28.361800455730769</v>
      </c>
      <c r="BX505" s="816">
        <f t="shared" si="409"/>
        <v>1507.3876514193682</v>
      </c>
      <c r="BY505" s="755">
        <f t="shared" si="435"/>
        <v>0.26124569348689225</v>
      </c>
      <c r="BZ505" s="805">
        <f t="shared" ca="1" si="433"/>
        <v>94.919729433433048</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40.016265070433121</v>
      </c>
      <c r="BF506" s="808">
        <f t="shared" si="391"/>
        <v>0</v>
      </c>
      <c r="BG506" s="829">
        <f t="shared" si="392"/>
        <v>241.13804217031915</v>
      </c>
      <c r="BH506" s="829">
        <f t="shared" si="393"/>
        <v>40.395668206115602</v>
      </c>
      <c r="BI506" s="829">
        <f t="shared" si="394"/>
        <v>0</v>
      </c>
      <c r="BJ506" s="829">
        <f t="shared" si="395"/>
        <v>0</v>
      </c>
      <c r="BK506" s="829">
        <f t="shared" si="396"/>
        <v>10.347290945331922</v>
      </c>
      <c r="BL506" s="810">
        <f t="shared" si="397"/>
        <v>80.507742929187302</v>
      </c>
      <c r="BM506" s="810">
        <f t="shared" si="398"/>
        <v>173.84025226630214</v>
      </c>
      <c r="BN506" s="810">
        <f t="shared" si="399"/>
        <v>32.863771130251273</v>
      </c>
      <c r="BO506" s="810">
        <f t="shared" si="400"/>
        <v>0</v>
      </c>
      <c r="BP506" s="810">
        <f t="shared" si="401"/>
        <v>70.395574229589982</v>
      </c>
      <c r="BQ506" s="830">
        <f t="shared" si="402"/>
        <v>1.6770574571086598</v>
      </c>
      <c r="BR506" s="830">
        <f t="shared" si="403"/>
        <v>553.6121481766977</v>
      </c>
      <c r="BS506" s="830">
        <f t="shared" si="404"/>
        <v>67.337060551398409</v>
      </c>
      <c r="BT506" s="810">
        <f t="shared" si="405"/>
        <v>46.809331276454238</v>
      </c>
      <c r="BU506" s="810">
        <f t="shared" si="406"/>
        <v>65.344304670823405</v>
      </c>
      <c r="BV506" s="810">
        <f t="shared" si="407"/>
        <v>0</v>
      </c>
      <c r="BW506" s="830">
        <f t="shared" si="408"/>
        <v>26.040507515829852</v>
      </c>
      <c r="BX506" s="816">
        <f t="shared" si="409"/>
        <v>1450.325016595843</v>
      </c>
      <c r="BY506" s="755">
        <f t="shared" si="435"/>
        <v>0.25135615538922756</v>
      </c>
      <c r="BZ506" s="805">
        <f t="shared" ca="1" si="433"/>
        <v>97.331152084599651</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125.90001290299632</v>
      </c>
      <c r="BF507" s="808">
        <f t="shared" si="391"/>
        <v>0</v>
      </c>
      <c r="BG507" s="829">
        <f t="shared" si="392"/>
        <v>760.74966927383707</v>
      </c>
      <c r="BH507" s="829">
        <f t="shared" si="393"/>
        <v>137.12316078188226</v>
      </c>
      <c r="BI507" s="829">
        <f t="shared" si="394"/>
        <v>0</v>
      </c>
      <c r="BJ507" s="829">
        <f t="shared" si="395"/>
        <v>0</v>
      </c>
      <c r="BK507" s="829">
        <f t="shared" si="396"/>
        <v>33.189587952351047</v>
      </c>
      <c r="BL507" s="810">
        <f t="shared" si="397"/>
        <v>287.58506051950644</v>
      </c>
      <c r="BM507" s="810">
        <f t="shared" si="398"/>
        <v>573.65912419870062</v>
      </c>
      <c r="BN507" s="810">
        <f t="shared" si="399"/>
        <v>101.63346379616065</v>
      </c>
      <c r="BO507" s="810">
        <f t="shared" si="400"/>
        <v>0</v>
      </c>
      <c r="BP507" s="810">
        <f t="shared" si="401"/>
        <v>236.1715576062426</v>
      </c>
      <c r="BQ507" s="830">
        <f t="shared" si="402"/>
        <v>4.0358763942844247</v>
      </c>
      <c r="BR507" s="830">
        <f t="shared" si="403"/>
        <v>1574.9136436800336</v>
      </c>
      <c r="BS507" s="830">
        <f t="shared" si="404"/>
        <v>199.70225779151687</v>
      </c>
      <c r="BT507" s="810">
        <f t="shared" si="405"/>
        <v>126.2779314789432</v>
      </c>
      <c r="BU507" s="810">
        <f t="shared" si="406"/>
        <v>182.50814358105532</v>
      </c>
      <c r="BV507" s="810">
        <f t="shared" si="407"/>
        <v>0</v>
      </c>
      <c r="BW507" s="830">
        <f t="shared" si="408"/>
        <v>38.202106067737745</v>
      </c>
      <c r="BX507" s="816">
        <f t="shared" si="409"/>
        <v>4381.6515960252482</v>
      </c>
      <c r="BY507" s="755">
        <f t="shared" si="435"/>
        <v>0.75938502530766872</v>
      </c>
      <c r="BZ507" s="805">
        <f t="shared" ca="1" si="433"/>
        <v>99.42742747169207</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66.321952305767525</v>
      </c>
      <c r="BF508" s="808">
        <f t="shared" si="391"/>
        <v>0</v>
      </c>
      <c r="BG508" s="829">
        <f t="shared" si="392"/>
        <v>397.73099237433303</v>
      </c>
      <c r="BH508" s="829">
        <f t="shared" si="393"/>
        <v>68.973785210570625</v>
      </c>
      <c r="BI508" s="829">
        <f t="shared" si="394"/>
        <v>0</v>
      </c>
      <c r="BJ508" s="829">
        <f t="shared" si="395"/>
        <v>0</v>
      </c>
      <c r="BK508" s="829">
        <f t="shared" si="396"/>
        <v>16.898155945830482</v>
      </c>
      <c r="BL508" s="810">
        <f t="shared" si="397"/>
        <v>132.33989811914333</v>
      </c>
      <c r="BM508" s="810">
        <f t="shared" si="398"/>
        <v>257.14191379721461</v>
      </c>
      <c r="BN508" s="810">
        <f t="shared" si="399"/>
        <v>57.401511565712937</v>
      </c>
      <c r="BO508" s="810">
        <f t="shared" si="400"/>
        <v>0</v>
      </c>
      <c r="BP508" s="810">
        <f t="shared" si="401"/>
        <v>109.05416943918343</v>
      </c>
      <c r="BQ508" s="830">
        <f t="shared" si="402"/>
        <v>2.3644648406274351</v>
      </c>
      <c r="BR508" s="830">
        <f t="shared" si="403"/>
        <v>832.16580287214731</v>
      </c>
      <c r="BS508" s="830">
        <f t="shared" si="404"/>
        <v>107.1761155368511</v>
      </c>
      <c r="BT508" s="810">
        <f t="shared" si="405"/>
        <v>79.830330845924664</v>
      </c>
      <c r="BU508" s="810">
        <f t="shared" si="406"/>
        <v>92.342166709250435</v>
      </c>
      <c r="BV508" s="810">
        <f t="shared" si="407"/>
        <v>0</v>
      </c>
      <c r="BW508" s="830">
        <f t="shared" si="408"/>
        <v>32.219949599994763</v>
      </c>
      <c r="BX508" s="816">
        <f t="shared" si="409"/>
        <v>2251.9612091625518</v>
      </c>
      <c r="BY508" s="755">
        <f t="shared" si="435"/>
        <v>0.39028790453423773</v>
      </c>
      <c r="BZ508" s="805">
        <f t="shared" ca="1" si="433"/>
        <v>97.669087520166769</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12.368739207370048</v>
      </c>
      <c r="BF510" s="808">
        <f t="shared" si="391"/>
        <v>0</v>
      </c>
      <c r="BG510" s="829">
        <f t="shared" si="392"/>
        <v>79.947783789019184</v>
      </c>
      <c r="BH510" s="829">
        <f t="shared" si="393"/>
        <v>10.641097109156517</v>
      </c>
      <c r="BI510" s="829">
        <f t="shared" si="394"/>
        <v>0</v>
      </c>
      <c r="BJ510" s="829">
        <f t="shared" si="395"/>
        <v>0</v>
      </c>
      <c r="BK510" s="829">
        <f t="shared" si="396"/>
        <v>2.5943311606203237</v>
      </c>
      <c r="BL510" s="810">
        <f t="shared" si="397"/>
        <v>22.83409306965601</v>
      </c>
      <c r="BM510" s="810">
        <f t="shared" si="398"/>
        <v>65.996097765505056</v>
      </c>
      <c r="BN510" s="810">
        <f t="shared" si="399"/>
        <v>11.258959625079147</v>
      </c>
      <c r="BO510" s="810">
        <f t="shared" si="400"/>
        <v>0</v>
      </c>
      <c r="BP510" s="810">
        <f t="shared" si="401"/>
        <v>21.302791823170004</v>
      </c>
      <c r="BQ510" s="830">
        <f t="shared" si="402"/>
        <v>0.70515678937703996</v>
      </c>
      <c r="BR510" s="830">
        <f t="shared" si="403"/>
        <v>200.36266411780977</v>
      </c>
      <c r="BS510" s="830">
        <f t="shared" si="404"/>
        <v>26.117779168844027</v>
      </c>
      <c r="BT510" s="810">
        <f t="shared" si="405"/>
        <v>23.006330388108104</v>
      </c>
      <c r="BU510" s="810">
        <f t="shared" si="406"/>
        <v>16.181698385026909</v>
      </c>
      <c r="BV510" s="810">
        <f t="shared" si="407"/>
        <v>0</v>
      </c>
      <c r="BW510" s="830">
        <f t="shared" si="408"/>
        <v>15.791966684489008</v>
      </c>
      <c r="BX510" s="816">
        <f t="shared" si="409"/>
        <v>509.10948908323115</v>
      </c>
      <c r="BY510" s="755">
        <f t="shared" si="435"/>
        <v>8.8233880257059125E-2</v>
      </c>
      <c r="BZ510" s="805">
        <f t="shared" ca="1" si="433"/>
        <v>95.856177305890597</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13.815795483516544</v>
      </c>
      <c r="BF511" s="808">
        <f t="shared" si="391"/>
        <v>0</v>
      </c>
      <c r="BG511" s="829">
        <f t="shared" si="392"/>
        <v>87.086911378473971</v>
      </c>
      <c r="BH511" s="829">
        <f t="shared" si="393"/>
        <v>15.105827774074152</v>
      </c>
      <c r="BI511" s="829">
        <f t="shared" si="394"/>
        <v>0</v>
      </c>
      <c r="BJ511" s="829">
        <f t="shared" si="395"/>
        <v>0</v>
      </c>
      <c r="BK511" s="829">
        <f t="shared" si="396"/>
        <v>3.4444372124477858</v>
      </c>
      <c r="BL511" s="810">
        <f t="shared" si="397"/>
        <v>24.254409658642562</v>
      </c>
      <c r="BM511" s="810">
        <f t="shared" si="398"/>
        <v>59.332809388326702</v>
      </c>
      <c r="BN511" s="810">
        <f t="shared" si="399"/>
        <v>11.083827767532346</v>
      </c>
      <c r="BO511" s="810">
        <f t="shared" si="400"/>
        <v>0</v>
      </c>
      <c r="BP511" s="810">
        <f t="shared" si="401"/>
        <v>20.391583784488574</v>
      </c>
      <c r="BQ511" s="830">
        <f t="shared" si="402"/>
        <v>0.69465930581019508</v>
      </c>
      <c r="BR511" s="830">
        <f t="shared" si="403"/>
        <v>214.75995833786851</v>
      </c>
      <c r="BS511" s="830">
        <f t="shared" si="404"/>
        <v>21.441975794925401</v>
      </c>
      <c r="BT511" s="810">
        <f t="shared" si="405"/>
        <v>20.961836355260889</v>
      </c>
      <c r="BU511" s="810">
        <f t="shared" si="406"/>
        <v>15.76782559629631</v>
      </c>
      <c r="BV511" s="810">
        <f t="shared" si="407"/>
        <v>0</v>
      </c>
      <c r="BW511" s="830">
        <f t="shared" si="408"/>
        <v>13.81691970402871</v>
      </c>
      <c r="BX511" s="816">
        <f>IF(SUM(BB511:BW511)=0,"",SUM(BB511:BW511))</f>
        <v>521.9587775416926</v>
      </c>
      <c r="BY511" s="755">
        <f t="shared" si="435"/>
        <v>9.0460793334782075E-2</v>
      </c>
      <c r="BZ511" s="805">
        <f t="shared" ca="1" si="433"/>
        <v>97.757116002637375</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133.29173496715984</v>
      </c>
      <c r="BF512" s="808">
        <f t="shared" si="391"/>
        <v>0</v>
      </c>
      <c r="BG512" s="829">
        <f t="shared" si="392"/>
        <v>810.03153449775414</v>
      </c>
      <c r="BH512" s="829">
        <f t="shared" si="393"/>
        <v>142.88523546786598</v>
      </c>
      <c r="BI512" s="829">
        <f t="shared" si="394"/>
        <v>0</v>
      </c>
      <c r="BJ512" s="829">
        <f t="shared" si="395"/>
        <v>0</v>
      </c>
      <c r="BK512" s="829">
        <f t="shared" si="396"/>
        <v>34.548973028312702</v>
      </c>
      <c r="BL512" s="810">
        <f t="shared" si="397"/>
        <v>299.24671447960731</v>
      </c>
      <c r="BM512" s="810">
        <f t="shared" si="398"/>
        <v>630.00319879490678</v>
      </c>
      <c r="BN512" s="810">
        <f t="shared" si="399"/>
        <v>105.48650989443965</v>
      </c>
      <c r="BO512" s="810">
        <f t="shared" si="400"/>
        <v>0</v>
      </c>
      <c r="BP512" s="810">
        <f t="shared" si="401"/>
        <v>245.48654530639598</v>
      </c>
      <c r="BQ512" s="830">
        <f t="shared" si="402"/>
        <v>4.1508059741248999</v>
      </c>
      <c r="BR512" s="830">
        <f t="shared" si="403"/>
        <v>1520.8209227971031</v>
      </c>
      <c r="BS512" s="830">
        <f t="shared" si="404"/>
        <v>198.32579187165186</v>
      </c>
      <c r="BT512" s="810">
        <f t="shared" si="405"/>
        <v>131.3657555435006</v>
      </c>
      <c r="BU512" s="810">
        <f t="shared" si="406"/>
        <v>190.17484378099797</v>
      </c>
      <c r="BV512" s="810">
        <f t="shared" si="407"/>
        <v>0</v>
      </c>
      <c r="BW512" s="830">
        <f t="shared" si="408"/>
        <v>38.164132253189479</v>
      </c>
      <c r="BX512" s="816">
        <f t="shared" ref="BX512:BX575" si="441">IF(SUM(BB512:BW512)=0,"",SUM(BB512:BW512))</f>
        <v>4483.9826986570106</v>
      </c>
      <c r="BY512" s="755">
        <f t="shared" si="435"/>
        <v>0.77712005176031385</v>
      </c>
      <c r="BZ512" s="805">
        <f t="shared" ca="1" si="433"/>
        <v>97.276276835214645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109.88738243380624</v>
      </c>
      <c r="BF513" s="808">
        <f t="shared" si="391"/>
        <v>0</v>
      </c>
      <c r="BG513" s="829">
        <f t="shared" si="392"/>
        <v>662.19299830159127</v>
      </c>
      <c r="BH513" s="829">
        <f t="shared" si="393"/>
        <v>116.70067945899142</v>
      </c>
      <c r="BI513" s="829">
        <f t="shared" si="394"/>
        <v>0</v>
      </c>
      <c r="BJ513" s="829">
        <f t="shared" si="395"/>
        <v>0</v>
      </c>
      <c r="BK513" s="829">
        <f t="shared" si="396"/>
        <v>29.585889452595204</v>
      </c>
      <c r="BL513" s="810">
        <f t="shared" si="397"/>
        <v>259.89513968064153</v>
      </c>
      <c r="BM513" s="810">
        <f t="shared" si="398"/>
        <v>523.87240197406811</v>
      </c>
      <c r="BN513" s="810">
        <f t="shared" si="399"/>
        <v>92.192790026342607</v>
      </c>
      <c r="BO513" s="810">
        <f t="shared" si="400"/>
        <v>0</v>
      </c>
      <c r="BP513" s="810">
        <f t="shared" si="401"/>
        <v>217.20314682953514</v>
      </c>
      <c r="BQ513" s="830">
        <f t="shared" si="402"/>
        <v>3.5534062427257651</v>
      </c>
      <c r="BR513" s="830">
        <f t="shared" si="403"/>
        <v>1466.8460969971959</v>
      </c>
      <c r="BS513" s="830">
        <f t="shared" si="404"/>
        <v>184.06644337319463</v>
      </c>
      <c r="BT513" s="810">
        <f t="shared" si="405"/>
        <v>116.24385961329408</v>
      </c>
      <c r="BU513" s="810">
        <f t="shared" si="406"/>
        <v>168.28326188203621</v>
      </c>
      <c r="BV513" s="810">
        <f t="shared" si="407"/>
        <v>0</v>
      </c>
      <c r="BW513" s="830">
        <f t="shared" si="408"/>
        <v>34.34907446505342</v>
      </c>
      <c r="BX513" s="816">
        <f t="shared" si="441"/>
        <v>3984.8725707310718</v>
      </c>
      <c r="BY513" s="755">
        <f t="shared" si="435"/>
        <v>0.69061916303831405</v>
      </c>
      <c r="BZ513" s="805">
        <f t="shared" ca="1" si="433"/>
        <v>101.01697981330882</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68.444412779709438</v>
      </c>
      <c r="BF514" s="808">
        <f t="shared" si="391"/>
        <v>0</v>
      </c>
      <c r="BG514" s="829">
        <f t="shared" si="392"/>
        <v>439.69011684849994</v>
      </c>
      <c r="BH514" s="829">
        <f t="shared" si="393"/>
        <v>73.275800615424217</v>
      </c>
      <c r="BI514" s="829">
        <f t="shared" si="394"/>
        <v>0</v>
      </c>
      <c r="BJ514" s="829">
        <f t="shared" si="395"/>
        <v>0</v>
      </c>
      <c r="BK514" s="829">
        <f t="shared" si="396"/>
        <v>19.166302842866475</v>
      </c>
      <c r="BL514" s="810">
        <f t="shared" si="397"/>
        <v>179.75184627209316</v>
      </c>
      <c r="BM514" s="810">
        <f t="shared" si="398"/>
        <v>362.60909398682657</v>
      </c>
      <c r="BN514" s="810">
        <f t="shared" si="399"/>
        <v>67.500445574324658</v>
      </c>
      <c r="BO514" s="810">
        <f t="shared" si="400"/>
        <v>0</v>
      </c>
      <c r="BP514" s="810">
        <f t="shared" si="401"/>
        <v>150.77631682923626</v>
      </c>
      <c r="BQ514" s="830">
        <f t="shared" si="402"/>
        <v>2.5261113600860803</v>
      </c>
      <c r="BR514" s="830">
        <f t="shared" si="403"/>
        <v>1055.4612337371898</v>
      </c>
      <c r="BS514" s="830">
        <f t="shared" si="404"/>
        <v>136.0036913412045</v>
      </c>
      <c r="BT514" s="810">
        <f t="shared" si="405"/>
        <v>89.313265646299598</v>
      </c>
      <c r="BU514" s="810">
        <f t="shared" si="406"/>
        <v>124.55739550971467</v>
      </c>
      <c r="BV514" s="810">
        <f t="shared" si="407"/>
        <v>0</v>
      </c>
      <c r="BW514" s="830">
        <f t="shared" si="408"/>
        <v>29.822565997804094</v>
      </c>
      <c r="BX514" s="816">
        <f t="shared" si="441"/>
        <v>2798.8985993412798</v>
      </c>
      <c r="BY514" s="755">
        <f t="shared" si="435"/>
        <v>0.48507774685290811</v>
      </c>
      <c r="BZ514" s="805">
        <f t="shared" ca="1" si="433"/>
        <v>103.0818684004409</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12.217510255310049</v>
      </c>
      <c r="BF515" s="808">
        <f t="shared" si="391"/>
        <v>0</v>
      </c>
      <c r="BG515" s="829">
        <f t="shared" si="392"/>
        <v>75.502681419092042</v>
      </c>
      <c r="BH515" s="829">
        <f t="shared" si="393"/>
        <v>9.9707481677525038</v>
      </c>
      <c r="BI515" s="829">
        <f t="shared" si="394"/>
        <v>0</v>
      </c>
      <c r="BJ515" s="829">
        <f t="shared" si="395"/>
        <v>0</v>
      </c>
      <c r="BK515" s="829">
        <f t="shared" si="396"/>
        <v>2.4397736302173016</v>
      </c>
      <c r="BL515" s="810">
        <f t="shared" si="397"/>
        <v>25.734527128615163</v>
      </c>
      <c r="BM515" s="810">
        <f t="shared" si="398"/>
        <v>62.897516103707751</v>
      </c>
      <c r="BN515" s="810">
        <f t="shared" si="399"/>
        <v>9.2980554253642662</v>
      </c>
      <c r="BO515" s="810">
        <f t="shared" si="400"/>
        <v>0</v>
      </c>
      <c r="BP515" s="810">
        <f t="shared" si="401"/>
        <v>19.536137934541557</v>
      </c>
      <c r="BQ515" s="830">
        <f t="shared" si="402"/>
        <v>0.59021800776173006</v>
      </c>
      <c r="BR515" s="830">
        <f t="shared" si="403"/>
        <v>219.98089033085202</v>
      </c>
      <c r="BS515" s="830">
        <f t="shared" si="404"/>
        <v>24.290027268972164</v>
      </c>
      <c r="BT515" s="810">
        <f t="shared" si="405"/>
        <v>18.903408532780674</v>
      </c>
      <c r="BU515" s="810">
        <f t="shared" si="406"/>
        <v>11.734445926903311</v>
      </c>
      <c r="BV515" s="810">
        <f t="shared" si="407"/>
        <v>0</v>
      </c>
      <c r="BW515" s="830">
        <f t="shared" si="408"/>
        <v>16.265857767232998</v>
      </c>
      <c r="BX515" s="816">
        <f t="shared" si="441"/>
        <v>509.36179789910346</v>
      </c>
      <c r="BY515" s="755">
        <f t="shared" si="435"/>
        <v>8.8277607954783968E-2</v>
      </c>
      <c r="BZ515" s="805">
        <f t="shared" ca="1" si="433"/>
        <v>101.64371049065535</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81.693381236252009</v>
      </c>
      <c r="BF516" s="808">
        <f t="shared" si="391"/>
        <v>0</v>
      </c>
      <c r="BG516" s="829">
        <f t="shared" si="392"/>
        <v>476.34700740101016</v>
      </c>
      <c r="BH516" s="829">
        <f t="shared" si="393"/>
        <v>90.570256349924406</v>
      </c>
      <c r="BI516" s="829">
        <f t="shared" si="394"/>
        <v>0</v>
      </c>
      <c r="BJ516" s="829">
        <f t="shared" si="395"/>
        <v>0</v>
      </c>
      <c r="BK516" s="829">
        <f t="shared" si="396"/>
        <v>21.421248936315287</v>
      </c>
      <c r="BL516" s="810">
        <f t="shared" si="397"/>
        <v>170.1644776842856</v>
      </c>
      <c r="BM516" s="810">
        <f t="shared" si="398"/>
        <v>354.63741194858363</v>
      </c>
      <c r="BN516" s="810">
        <f t="shared" si="399"/>
        <v>69.915353910361745</v>
      </c>
      <c r="BO516" s="810">
        <f t="shared" si="400"/>
        <v>0</v>
      </c>
      <c r="BP516" s="810">
        <f t="shared" si="401"/>
        <v>139.46540396612406</v>
      </c>
      <c r="BQ516" s="830">
        <f t="shared" si="402"/>
        <v>3.017099421414315</v>
      </c>
      <c r="BR516" s="830">
        <f t="shared" si="403"/>
        <v>1005.8105405373565</v>
      </c>
      <c r="BS516" s="830">
        <f t="shared" si="404"/>
        <v>128.64356060517426</v>
      </c>
      <c r="BT516" s="810">
        <f t="shared" si="405"/>
        <v>94.759166463567141</v>
      </c>
      <c r="BU516" s="810">
        <f t="shared" si="406"/>
        <v>106.86296729549933</v>
      </c>
      <c r="BV516" s="810">
        <f t="shared" si="407"/>
        <v>0</v>
      </c>
      <c r="BW516" s="830">
        <f t="shared" si="408"/>
        <v>32.010245408290814</v>
      </c>
      <c r="BX516" s="816">
        <f t="shared" si="441"/>
        <v>2775.3181211641586</v>
      </c>
      <c r="BY516" s="755">
        <f t="shared" si="435"/>
        <v>0.48099100886727186</v>
      </c>
      <c r="BZ516" s="805">
        <f t="shared" ca="1" si="433"/>
        <v>97.193965911615209</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33.39438891528016</v>
      </c>
      <c r="BF517" s="808">
        <f t="shared" si="391"/>
        <v>0</v>
      </c>
      <c r="BG517" s="829">
        <f t="shared" si="392"/>
        <v>208.86993568568968</v>
      </c>
      <c r="BH517" s="829">
        <f t="shared" si="393"/>
        <v>31.348587653506375</v>
      </c>
      <c r="BI517" s="829">
        <f t="shared" si="394"/>
        <v>0</v>
      </c>
      <c r="BJ517" s="829">
        <f t="shared" si="395"/>
        <v>0</v>
      </c>
      <c r="BK517" s="829">
        <f t="shared" si="396"/>
        <v>7.4755139071185086</v>
      </c>
      <c r="BL517" s="810">
        <f t="shared" si="397"/>
        <v>55.541458792784553</v>
      </c>
      <c r="BM517" s="810">
        <f t="shared" si="398"/>
        <v>133.36584697702267</v>
      </c>
      <c r="BN517" s="810">
        <f t="shared" si="399"/>
        <v>24.705396916399529</v>
      </c>
      <c r="BO517" s="810">
        <f t="shared" si="400"/>
        <v>0</v>
      </c>
      <c r="BP517" s="810">
        <f t="shared" si="401"/>
        <v>50.664772478521094</v>
      </c>
      <c r="BQ517" s="830">
        <f t="shared" si="402"/>
        <v>1.5286454366268052</v>
      </c>
      <c r="BR517" s="830">
        <f t="shared" si="403"/>
        <v>363.49829454534239</v>
      </c>
      <c r="BS517" s="830">
        <f t="shared" si="404"/>
        <v>52.891220756104495</v>
      </c>
      <c r="BT517" s="810">
        <f t="shared" si="405"/>
        <v>36.806087091661254</v>
      </c>
      <c r="BU517" s="810">
        <f t="shared" si="406"/>
        <v>48.980701722661713</v>
      </c>
      <c r="BV517" s="810">
        <f t="shared" si="407"/>
        <v>0</v>
      </c>
      <c r="BW517" s="830">
        <f t="shared" si="408"/>
        <v>23.889483428669042</v>
      </c>
      <c r="BX517" s="816">
        <f t="shared" si="441"/>
        <v>1072.9603343073884</v>
      </c>
      <c r="BY517" s="755">
        <f t="shared" si="435"/>
        <v>0.18595499728030995</v>
      </c>
      <c r="BZ517" s="805">
        <f t="shared" ca="1" si="433"/>
        <v>91.689674254816239</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29.336713847263361</v>
      </c>
      <c r="BF518" s="808">
        <f t="shared" si="391"/>
        <v>0</v>
      </c>
      <c r="BG518" s="829">
        <f t="shared" si="392"/>
        <v>171.63953196616643</v>
      </c>
      <c r="BH518" s="829">
        <f t="shared" si="393"/>
        <v>27.995966745918672</v>
      </c>
      <c r="BI518" s="829">
        <f t="shared" si="394"/>
        <v>0</v>
      </c>
      <c r="BJ518" s="829">
        <f t="shared" si="395"/>
        <v>0</v>
      </c>
      <c r="BK518" s="829">
        <f t="shared" si="396"/>
        <v>6.8510377437196102</v>
      </c>
      <c r="BL518" s="810">
        <f t="shared" si="397"/>
        <v>62.073667608493075</v>
      </c>
      <c r="BM518" s="810">
        <f t="shared" si="398"/>
        <v>119.00102708111078</v>
      </c>
      <c r="BN518" s="810">
        <f t="shared" si="399"/>
        <v>25.105782335969565</v>
      </c>
      <c r="BO518" s="810">
        <f t="shared" si="400"/>
        <v>0</v>
      </c>
      <c r="BP518" s="810">
        <f t="shared" si="401"/>
        <v>55.79548075019791</v>
      </c>
      <c r="BQ518" s="830">
        <f t="shared" si="402"/>
        <v>1.200957997368665</v>
      </c>
      <c r="BR518" s="830">
        <f t="shared" si="403"/>
        <v>374.06259402213124</v>
      </c>
      <c r="BS518" s="830">
        <f t="shared" si="404"/>
        <v>46.131460010734465</v>
      </c>
      <c r="BT518" s="810">
        <f t="shared" si="405"/>
        <v>38.583499311725895</v>
      </c>
      <c r="BU518" s="810">
        <f t="shared" si="406"/>
        <v>43.659682962469745</v>
      </c>
      <c r="BV518" s="810">
        <f t="shared" si="407"/>
        <v>0</v>
      </c>
      <c r="BW518" s="830">
        <f t="shared" si="408"/>
        <v>21.439525159848362</v>
      </c>
      <c r="BX518" s="816">
        <f t="shared" si="441"/>
        <v>1022.8769275431179</v>
      </c>
      <c r="BY518" s="755">
        <f t="shared" si="435"/>
        <v>0.17727503077003776</v>
      </c>
      <c r="BZ518" s="805">
        <f t="shared" ca="1" si="433"/>
        <v>95.401613554119578</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27.717283053796962</v>
      </c>
      <c r="BF519" s="808">
        <f t="shared" ref="BF519:BF582" si="448">IF(OR(N519="",N519="*"),"",BF$5*N519)</f>
        <v>0</v>
      </c>
      <c r="BG519" s="829">
        <f t="shared" ref="BG519:BG582" si="449">IF(OR(P519="",P519="*"),"",BG$5*P519)</f>
        <v>144.04035322103891</v>
      </c>
      <c r="BH519" s="829">
        <f t="shared" ref="BH519:BH582" si="450">IF(OR(R519="",R519="*"),"",BH$5*R519)</f>
        <v>21.342570424694927</v>
      </c>
      <c r="BI519" s="829">
        <f t="shared" ref="BI519:BI582" si="451">IF(OR(T519="",T519="*"),"",BI$5*T519)</f>
        <v>0</v>
      </c>
      <c r="BJ519" s="829">
        <f t="shared" ref="BJ519:BJ582" si="452">IF(OR(V519="",V519="*"),"",BJ$5*V519)</f>
        <v>0</v>
      </c>
      <c r="BK519" s="829">
        <f t="shared" ref="BK519:BK582" si="453">IF(OR(X519="",X519="*"),"",BK$5*X519)</f>
        <v>5.8726282638920102</v>
      </c>
      <c r="BL519" s="810">
        <f t="shared" ref="BL519:BL582" si="454">IF(OR(Z519="",Z519="*"),"",BL$5*Z519)</f>
        <v>49.936096412808773</v>
      </c>
      <c r="BM519" s="810">
        <f t="shared" ref="BM519:BM582" si="455">IF(OR(AB519="",AB519="*"),"",BM$5*AB519)</f>
        <v>102.117637621066</v>
      </c>
      <c r="BN519" s="810">
        <f t="shared" ref="BN519:BN582" si="456">IF(OR(AD519="",AD519="*"),"",BN$5*AD519)</f>
        <v>21.409294929274935</v>
      </c>
      <c r="BO519" s="810">
        <f t="shared" ref="BO519:BO582" si="457">IF(OR(AF519="",AF519="*"),"",BO$5*AF519)</f>
        <v>0</v>
      </c>
      <c r="BP519" s="810">
        <f t="shared" ref="BP519:BP582" si="458">IF(OR(AH519="",AH519="*"),"",BP$5*AH519)</f>
        <v>41.212673165160432</v>
      </c>
      <c r="BQ519" s="830">
        <f t="shared" ref="BQ519:BQ582" si="459">IF(OR(AJ519="",AJ519="*"),"",BQ$5*AJ519)</f>
        <v>1.24459695436302</v>
      </c>
      <c r="BR519" s="830">
        <f t="shared" ref="BR519:BR582" si="460">IF(OR(AL519="",AL519="*"),"",BR$5*AL519)</f>
        <v>310.45437653123207</v>
      </c>
      <c r="BS519" s="830">
        <f t="shared" ref="BS519:BS582" si="461">IF(OR(AN519="",AN519="*"),"",BS$5*AN519)</f>
        <v>48.437975868324308</v>
      </c>
      <c r="BT519" s="810">
        <f t="shared" ref="BT519:BT582" si="462">IF(OR(AP519="",AP519="*"),"",BT$5*AP519)</f>
        <v>37.864948357554304</v>
      </c>
      <c r="BU519" s="810">
        <f t="shared" ref="BU519:BU582" si="463">IF(OR(AR519="",AR519="*"),"",BU$5*AR519)</f>
        <v>33.05464567376238</v>
      </c>
      <c r="BV519" s="810">
        <f t="shared" ref="BV519:BV582" si="464">IF(OR(AT519="",AT519="*"),"",BV$5*AT519)</f>
        <v>0</v>
      </c>
      <c r="BW519" s="830">
        <f t="shared" ref="BW519:BW582" si="465">IF(OR(AV519="",AV519="*"),"",BW$5*AV519)</f>
        <v>20.295224203078295</v>
      </c>
      <c r="BX519" s="816">
        <f t="shared" si="441"/>
        <v>865.00030468004741</v>
      </c>
      <c r="BY519" s="755">
        <f t="shared" si="435"/>
        <v>0.14991339769151601</v>
      </c>
      <c r="BZ519" s="805">
        <f t="shared" ca="1" si="433"/>
        <v>89.70726087242015</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14.665507639382</v>
      </c>
      <c r="BF520" s="808">
        <f t="shared" si="448"/>
        <v>0</v>
      </c>
      <c r="BG520" s="829">
        <f t="shared" si="449"/>
        <v>103.20244788247399</v>
      </c>
      <c r="BH520" s="829">
        <f t="shared" si="450"/>
        <v>12.53010541904723</v>
      </c>
      <c r="BI520" s="829">
        <f t="shared" si="451"/>
        <v>0</v>
      </c>
      <c r="BJ520" s="829">
        <f t="shared" si="452"/>
        <v>0</v>
      </c>
      <c r="BK520" s="829">
        <f t="shared" si="453"/>
        <v>3.206500995884908</v>
      </c>
      <c r="BL520" s="810">
        <f t="shared" si="454"/>
        <v>32.832087479631568</v>
      </c>
      <c r="BM520" s="810">
        <f t="shared" si="455"/>
        <v>77.356580983859104</v>
      </c>
      <c r="BN520" s="810">
        <f t="shared" si="456"/>
        <v>13.383118706150466</v>
      </c>
      <c r="BO520" s="810">
        <f t="shared" si="457"/>
        <v>0</v>
      </c>
      <c r="BP520" s="810">
        <f t="shared" si="458"/>
        <v>28.02771278652591</v>
      </c>
      <c r="BQ520" s="830">
        <f t="shared" si="459"/>
        <v>0.83211150244482501</v>
      </c>
      <c r="BR520" s="830">
        <f t="shared" si="460"/>
        <v>260.3752661685387</v>
      </c>
      <c r="BS520" s="830">
        <f t="shared" si="461"/>
        <v>29.781734930271806</v>
      </c>
      <c r="BT520" s="810">
        <f t="shared" si="462"/>
        <v>24.871695557197139</v>
      </c>
      <c r="BU520" s="810">
        <f t="shared" si="463"/>
        <v>23.644075201545913</v>
      </c>
      <c r="BV520" s="810">
        <f t="shared" si="464"/>
        <v>0</v>
      </c>
      <c r="BW520" s="830">
        <f t="shared" si="465"/>
        <v>16.022731036255369</v>
      </c>
      <c r="BX520" s="816">
        <f t="shared" si="441"/>
        <v>640.73167628920885</v>
      </c>
      <c r="BY520" s="755">
        <f t="shared" si="435"/>
        <v>0.11104535117663931</v>
      </c>
      <c r="BZ520" s="805">
        <f t="shared" ref="BZ520:BZ583" ca="1" si="489">IFERROR(IF(DA520&gt;0,BY520/DA520*100,""),"")</f>
        <v>101.77395151399587</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37.514665001256645</v>
      </c>
      <c r="BF521" s="808">
        <f t="shared" si="448"/>
        <v>0</v>
      </c>
      <c r="BG521" s="829">
        <f t="shared" si="449"/>
        <v>204.45070679853313</v>
      </c>
      <c r="BH521" s="829">
        <f t="shared" si="450"/>
        <v>33.260411599433027</v>
      </c>
      <c r="BI521" s="829">
        <f t="shared" si="451"/>
        <v>0</v>
      </c>
      <c r="BJ521" s="829">
        <f t="shared" si="452"/>
        <v>0</v>
      </c>
      <c r="BK521" s="829">
        <f t="shared" si="453"/>
        <v>8.2677064190438774</v>
      </c>
      <c r="BL521" s="810">
        <f t="shared" si="454"/>
        <v>74.36829181046609</v>
      </c>
      <c r="BM521" s="810">
        <f t="shared" si="455"/>
        <v>162.20518508302493</v>
      </c>
      <c r="BN521" s="810">
        <f t="shared" si="456"/>
        <v>30.646702837921861</v>
      </c>
      <c r="BO521" s="810">
        <f t="shared" si="457"/>
        <v>0</v>
      </c>
      <c r="BP521" s="810">
        <f t="shared" si="458"/>
        <v>60.08115123524739</v>
      </c>
      <c r="BQ521" s="830">
        <f t="shared" si="459"/>
        <v>1.470989272830965</v>
      </c>
      <c r="BR521" s="830">
        <f t="shared" si="460"/>
        <v>511.62493331596119</v>
      </c>
      <c r="BS521" s="830">
        <f t="shared" si="461"/>
        <v>70.648016511669368</v>
      </c>
      <c r="BT521" s="810">
        <f t="shared" si="462"/>
        <v>57.929035971881511</v>
      </c>
      <c r="BU521" s="810">
        <f t="shared" si="463"/>
        <v>43.667765536543655</v>
      </c>
      <c r="BV521" s="810">
        <f t="shared" si="464"/>
        <v>0</v>
      </c>
      <c r="BW521" s="830">
        <f t="shared" si="465"/>
        <v>25.210009124123708</v>
      </c>
      <c r="BX521" s="816">
        <f t="shared" si="441"/>
        <v>1321.3455705179372</v>
      </c>
      <c r="BY521" s="755">
        <f t="shared" si="435"/>
        <v>0.22900269852997179</v>
      </c>
      <c r="BZ521" s="805">
        <f t="shared" ca="1" si="489"/>
        <v>96.416192147142638</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48.033423014680956</v>
      </c>
      <c r="BF522" s="808">
        <f t="shared" si="448"/>
        <v>0</v>
      </c>
      <c r="BG522" s="829">
        <f t="shared" si="449"/>
        <v>277.18544141223703</v>
      </c>
      <c r="BH522" s="829">
        <f t="shared" si="450"/>
        <v>53.356427018184853</v>
      </c>
      <c r="BI522" s="829">
        <f t="shared" si="451"/>
        <v>0</v>
      </c>
      <c r="BJ522" s="829">
        <f t="shared" si="452"/>
        <v>0</v>
      </c>
      <c r="BK522" s="829">
        <f t="shared" si="453"/>
        <v>11.95126011092635</v>
      </c>
      <c r="BL522" s="810">
        <f t="shared" si="454"/>
        <v>108.82835550188739</v>
      </c>
      <c r="BM522" s="810">
        <f t="shared" si="455"/>
        <v>216.9994939899579</v>
      </c>
      <c r="BN522" s="810">
        <f t="shared" si="456"/>
        <v>45.731069941145037</v>
      </c>
      <c r="BO522" s="810">
        <f t="shared" si="457"/>
        <v>0</v>
      </c>
      <c r="BP522" s="810">
        <f t="shared" si="458"/>
        <v>80.808953059376961</v>
      </c>
      <c r="BQ522" s="830">
        <f t="shared" si="459"/>
        <v>2.0304156914275051</v>
      </c>
      <c r="BR522" s="830">
        <f t="shared" si="460"/>
        <v>690.10011681992228</v>
      </c>
      <c r="BS522" s="830">
        <f t="shared" si="461"/>
        <v>95.105740821568105</v>
      </c>
      <c r="BT522" s="810">
        <f t="shared" si="462"/>
        <v>69.418406191976388</v>
      </c>
      <c r="BU522" s="810">
        <f t="shared" si="463"/>
        <v>66.354095358264985</v>
      </c>
      <c r="BV522" s="810">
        <f t="shared" si="464"/>
        <v>0</v>
      </c>
      <c r="BW522" s="830">
        <f t="shared" si="465"/>
        <v>28.950242271771689</v>
      </c>
      <c r="BX522" s="816">
        <f t="shared" si="441"/>
        <v>1794.8534412033275</v>
      </c>
      <c r="BY522" s="755">
        <f t="shared" si="435"/>
        <v>0.31106645428133928</v>
      </c>
      <c r="BZ522" s="805">
        <f t="shared" ca="1" si="489"/>
        <v>98.341703388347142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12.595067339477025</v>
      </c>
      <c r="BF523" s="808">
        <f t="shared" si="448"/>
        <v>0</v>
      </c>
      <c r="BG523" s="829">
        <f t="shared" si="449"/>
        <v>96.801039522068677</v>
      </c>
      <c r="BH523" s="829">
        <f t="shared" si="450"/>
        <v>15.326108663078061</v>
      </c>
      <c r="BI523" s="829">
        <f t="shared" si="451"/>
        <v>0</v>
      </c>
      <c r="BJ523" s="829">
        <f t="shared" si="452"/>
        <v>0</v>
      </c>
      <c r="BK523" s="829">
        <f t="shared" si="453"/>
        <v>3.0736049384378146</v>
      </c>
      <c r="BL523" s="810">
        <f t="shared" si="454"/>
        <v>23.460549952515205</v>
      </c>
      <c r="BM523" s="810">
        <f t="shared" si="455"/>
        <v>67.266401872148407</v>
      </c>
      <c r="BN523" s="810">
        <f t="shared" si="456"/>
        <v>11.646951025387247</v>
      </c>
      <c r="BO523" s="810">
        <f t="shared" si="457"/>
        <v>0</v>
      </c>
      <c r="BP523" s="810">
        <f t="shared" si="458"/>
        <v>21.875482996564138</v>
      </c>
      <c r="BQ523" s="830">
        <f t="shared" si="459"/>
        <v>0.76802964810122998</v>
      </c>
      <c r="BR523" s="830">
        <f t="shared" si="460"/>
        <v>233.42569404785783</v>
      </c>
      <c r="BS523" s="830">
        <f t="shared" si="461"/>
        <v>25.110690497681958</v>
      </c>
      <c r="BT523" s="810">
        <f t="shared" si="462"/>
        <v>23.812000841893685</v>
      </c>
      <c r="BU523" s="810">
        <f t="shared" si="463"/>
        <v>10.71054562606168</v>
      </c>
      <c r="BV523" s="810">
        <f t="shared" si="464"/>
        <v>0</v>
      </c>
      <c r="BW523" s="830">
        <f t="shared" si="465"/>
        <v>13.813364214344293</v>
      </c>
      <c r="BX523" s="816">
        <f t="shared" si="441"/>
        <v>559.68553118561738</v>
      </c>
      <c r="BY523" s="755">
        <f t="shared" si="435"/>
        <v>9.6999225508772505E-2</v>
      </c>
      <c r="BZ523" s="805">
        <f t="shared" ca="1" si="489"/>
        <v>100.51422502167738</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14.053985448282415</v>
      </c>
      <c r="BF524" s="808">
        <f t="shared" si="448"/>
        <v>0</v>
      </c>
      <c r="BG524" s="829">
        <f t="shared" si="449"/>
        <v>85.096295222503116</v>
      </c>
      <c r="BH524" s="829">
        <f t="shared" si="450"/>
        <v>9.9912075645278229</v>
      </c>
      <c r="BI524" s="829">
        <f t="shared" si="451"/>
        <v>0</v>
      </c>
      <c r="BJ524" s="829">
        <f t="shared" si="452"/>
        <v>0</v>
      </c>
      <c r="BK524" s="829">
        <f t="shared" si="453"/>
        <v>2.8590889519233595</v>
      </c>
      <c r="BL524" s="810">
        <f t="shared" si="454"/>
        <v>25.025633754696159</v>
      </c>
      <c r="BM524" s="810">
        <f t="shared" si="455"/>
        <v>65.526926625607828</v>
      </c>
      <c r="BN524" s="810">
        <f t="shared" si="456"/>
        <v>10.598787381979768</v>
      </c>
      <c r="BO524" s="810">
        <f t="shared" si="457"/>
        <v>0</v>
      </c>
      <c r="BP524" s="810">
        <f t="shared" si="458"/>
        <v>19.790022089942809</v>
      </c>
      <c r="BQ524" s="830">
        <f t="shared" si="459"/>
        <v>0.69586800805724502</v>
      </c>
      <c r="BR524" s="830">
        <f t="shared" si="460"/>
        <v>183.60062011904199</v>
      </c>
      <c r="BS524" s="830">
        <f t="shared" si="461"/>
        <v>25.399829246344524</v>
      </c>
      <c r="BT524" s="810">
        <f t="shared" si="462"/>
        <v>22.771197104810753</v>
      </c>
      <c r="BU524" s="810">
        <f t="shared" si="463"/>
        <v>21.819070137516306</v>
      </c>
      <c r="BV524" s="810">
        <f t="shared" si="464"/>
        <v>0</v>
      </c>
      <c r="BW524" s="830">
        <f t="shared" si="465"/>
        <v>15.654455870436205</v>
      </c>
      <c r="BX524" s="816">
        <f t="shared" si="441"/>
        <v>502.88298752567027</v>
      </c>
      <c r="BY524" s="755">
        <f t="shared" si="435"/>
        <v>8.7154763869266946E-2</v>
      </c>
      <c r="BZ524" s="805">
        <f t="shared" ca="1" si="489"/>
        <v>93.748551841667123</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13.712616246422304</v>
      </c>
      <c r="BF525" s="808">
        <f t="shared" si="448"/>
        <v>0</v>
      </c>
      <c r="BG525" s="829">
        <f t="shared" si="449"/>
        <v>83.202572433147381</v>
      </c>
      <c r="BH525" s="829">
        <f t="shared" si="450"/>
        <v>12.13836798879208</v>
      </c>
      <c r="BI525" s="829">
        <f t="shared" si="451"/>
        <v>0</v>
      </c>
      <c r="BJ525" s="829">
        <f t="shared" si="452"/>
        <v>0</v>
      </c>
      <c r="BK525" s="829">
        <f t="shared" si="453"/>
        <v>2.8917047144661026</v>
      </c>
      <c r="BL525" s="810">
        <f t="shared" si="454"/>
        <v>28.046695966812962</v>
      </c>
      <c r="BM525" s="810">
        <f t="shared" si="455"/>
        <v>67.460220163499244</v>
      </c>
      <c r="BN525" s="810">
        <f t="shared" si="456"/>
        <v>10.754854653783765</v>
      </c>
      <c r="BO525" s="810">
        <f t="shared" si="457"/>
        <v>0</v>
      </c>
      <c r="BP525" s="810">
        <f t="shared" si="458"/>
        <v>20.943386661687867</v>
      </c>
      <c r="BQ525" s="830">
        <f t="shared" si="459"/>
        <v>0.67934907484984497</v>
      </c>
      <c r="BR525" s="830">
        <f t="shared" si="460"/>
        <v>218.37223617230995</v>
      </c>
      <c r="BS525" s="830">
        <f t="shared" si="461"/>
        <v>24.699642058625837</v>
      </c>
      <c r="BT525" s="810">
        <f t="shared" si="462"/>
        <v>18.055321300448412</v>
      </c>
      <c r="BU525" s="810">
        <f t="shared" si="463"/>
        <v>18.480393618406858</v>
      </c>
      <c r="BV525" s="810">
        <f t="shared" si="464"/>
        <v>0</v>
      </c>
      <c r="BW525" s="830">
        <f t="shared" si="465"/>
        <v>16.12777151696919</v>
      </c>
      <c r="BX525" s="816">
        <f t="shared" si="441"/>
        <v>535.56513257022186</v>
      </c>
      <c r="BY525" s="755">
        <f t="shared" ref="BY525:BY588" si="491">IF(BX525&lt;&gt;"", BX525 / $BX$5, "")</f>
        <v>9.281891379033308E-2</v>
      </c>
      <c r="BZ525" s="805">
        <f t="shared" ca="1" si="489"/>
        <v>98.69848520691734</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116.84114578038417</v>
      </c>
      <c r="BF526" s="808">
        <f t="shared" si="448"/>
        <v>0</v>
      </c>
      <c r="BG526" s="829">
        <f t="shared" si="449"/>
        <v>697.38747148178027</v>
      </c>
      <c r="BH526" s="829">
        <f t="shared" si="450"/>
        <v>130.41425475018849</v>
      </c>
      <c r="BI526" s="829">
        <f t="shared" si="451"/>
        <v>0</v>
      </c>
      <c r="BJ526" s="829">
        <f t="shared" si="452"/>
        <v>0</v>
      </c>
      <c r="BK526" s="829">
        <f t="shared" si="453"/>
        <v>31.559576934532945</v>
      </c>
      <c r="BL526" s="810">
        <f t="shared" si="454"/>
        <v>260.22499742474355</v>
      </c>
      <c r="BM526" s="810">
        <f t="shared" si="455"/>
        <v>523.50465926606159</v>
      </c>
      <c r="BN526" s="810">
        <f t="shared" si="456"/>
        <v>95.00459979424005</v>
      </c>
      <c r="BO526" s="810">
        <f t="shared" si="457"/>
        <v>0</v>
      </c>
      <c r="BP526" s="810">
        <f t="shared" si="458"/>
        <v>213.10311352384667</v>
      </c>
      <c r="BQ526" s="830">
        <f t="shared" si="459"/>
        <v>3.9403078866653902</v>
      </c>
      <c r="BR526" s="830">
        <f t="shared" si="460"/>
        <v>1432.7186206598685</v>
      </c>
      <c r="BS526" s="830">
        <f t="shared" si="461"/>
        <v>180.90546034029583</v>
      </c>
      <c r="BT526" s="810">
        <f t="shared" si="462"/>
        <v>117.50142809813609</v>
      </c>
      <c r="BU526" s="810">
        <f t="shared" si="463"/>
        <v>152.15188781398862</v>
      </c>
      <c r="BV526" s="810">
        <f t="shared" si="464"/>
        <v>0</v>
      </c>
      <c r="BW526" s="830">
        <f t="shared" si="465"/>
        <v>40.481351544391998</v>
      </c>
      <c r="BX526" s="816">
        <f t="shared" si="441"/>
        <v>3995.7388752991242</v>
      </c>
      <c r="BY526" s="755">
        <f t="shared" si="491"/>
        <v>0.69250240473121738</v>
      </c>
      <c r="BZ526" s="805">
        <f t="shared" ca="1" si="489"/>
        <v>97.928637618863007</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54.59216399139968</v>
      </c>
      <c r="BF527" s="808">
        <f t="shared" si="448"/>
        <v>0</v>
      </c>
      <c r="BG527" s="829">
        <f t="shared" si="449"/>
        <v>280.07840703879918</v>
      </c>
      <c r="BH527" s="829">
        <f t="shared" si="450"/>
        <v>53.372047050182701</v>
      </c>
      <c r="BI527" s="829">
        <f t="shared" si="451"/>
        <v>0</v>
      </c>
      <c r="BJ527" s="829">
        <f t="shared" si="452"/>
        <v>0</v>
      </c>
      <c r="BK527" s="829">
        <f t="shared" si="453"/>
        <v>11.411807444358763</v>
      </c>
      <c r="BL527" s="810">
        <f t="shared" si="454"/>
        <v>110.12521247901687</v>
      </c>
      <c r="BM527" s="810">
        <f t="shared" si="455"/>
        <v>224.43514065749702</v>
      </c>
      <c r="BN527" s="810">
        <f t="shared" si="456"/>
        <v>42.446169656134877</v>
      </c>
      <c r="BO527" s="810">
        <f t="shared" si="457"/>
        <v>0</v>
      </c>
      <c r="BP527" s="810">
        <f t="shared" si="458"/>
        <v>99.501593041482195</v>
      </c>
      <c r="BQ527" s="830">
        <f t="shared" si="459"/>
        <v>1.8705334625081951</v>
      </c>
      <c r="BR527" s="830">
        <f t="shared" si="460"/>
        <v>597.02937680327329</v>
      </c>
      <c r="BS527" s="830">
        <f t="shared" si="461"/>
        <v>80.892178068281837</v>
      </c>
      <c r="BT527" s="810">
        <f t="shared" si="462"/>
        <v>61.258386575494249</v>
      </c>
      <c r="BU527" s="810">
        <f t="shared" si="463"/>
        <v>73.317117274695008</v>
      </c>
      <c r="BV527" s="810">
        <f t="shared" si="464"/>
        <v>0</v>
      </c>
      <c r="BW527" s="830">
        <f t="shared" si="465"/>
        <v>27.122180847398695</v>
      </c>
      <c r="BX527" s="816">
        <f t="shared" si="441"/>
        <v>1717.4523143905226</v>
      </c>
      <c r="BY527" s="755">
        <f t="shared" si="491"/>
        <v>0.29765204755468327</v>
      </c>
      <c r="BZ527" s="805">
        <f t="shared" ca="1" si="489"/>
        <v>93.894909027694922</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87.909401804130241</v>
      </c>
      <c r="BF529" s="808">
        <f t="shared" si="448"/>
        <v>0</v>
      </c>
      <c r="BG529" s="829">
        <f t="shared" si="449"/>
        <v>520.58511942623852</v>
      </c>
      <c r="BH529" s="829">
        <f t="shared" si="450"/>
        <v>100.4009440297185</v>
      </c>
      <c r="BI529" s="829">
        <f t="shared" si="451"/>
        <v>0</v>
      </c>
      <c r="BJ529" s="829">
        <f t="shared" si="452"/>
        <v>0</v>
      </c>
      <c r="BK529" s="829">
        <f t="shared" si="453"/>
        <v>22.728502109280743</v>
      </c>
      <c r="BL529" s="810">
        <f t="shared" si="454"/>
        <v>196.89207384917344</v>
      </c>
      <c r="BM529" s="810">
        <f t="shared" si="455"/>
        <v>410.95891677216372</v>
      </c>
      <c r="BN529" s="810">
        <f t="shared" si="456"/>
        <v>72.640892942242147</v>
      </c>
      <c r="BO529" s="810">
        <f t="shared" si="457"/>
        <v>0</v>
      </c>
      <c r="BP529" s="810">
        <f t="shared" si="458"/>
        <v>170.57157824215378</v>
      </c>
      <c r="BQ529" s="830">
        <f t="shared" si="459"/>
        <v>2.94383284296359</v>
      </c>
      <c r="BR529" s="830">
        <f t="shared" si="460"/>
        <v>1033.6295648835603</v>
      </c>
      <c r="BS529" s="830">
        <f t="shared" si="461"/>
        <v>135.15283198836232</v>
      </c>
      <c r="BT529" s="810">
        <f t="shared" si="462"/>
        <v>94.993157860796899</v>
      </c>
      <c r="BU529" s="810">
        <f t="shared" si="463"/>
        <v>127.6915497855978</v>
      </c>
      <c r="BV529" s="810">
        <f t="shared" si="464"/>
        <v>0</v>
      </c>
      <c r="BW529" s="830">
        <f t="shared" si="465"/>
        <v>33.566798980010773</v>
      </c>
      <c r="BX529" s="816">
        <f t="shared" si="441"/>
        <v>3010.6651655163928</v>
      </c>
      <c r="BY529" s="755">
        <f t="shared" si="491"/>
        <v>0.52177905814842163</v>
      </c>
      <c r="BZ529" s="805">
        <f t="shared" ca="1" si="489"/>
        <v>96.26684060407635</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67.434049607684472</v>
      </c>
      <c r="BF530" s="808">
        <f t="shared" si="448"/>
        <v>0</v>
      </c>
      <c r="BG530" s="829">
        <f t="shared" si="449"/>
        <v>378.74817873284701</v>
      </c>
      <c r="BH530" s="829">
        <f t="shared" si="450"/>
        <v>69.564391139741574</v>
      </c>
      <c r="BI530" s="829">
        <f t="shared" si="451"/>
        <v>0</v>
      </c>
      <c r="BJ530" s="829">
        <f t="shared" si="452"/>
        <v>0</v>
      </c>
      <c r="BK530" s="829">
        <f t="shared" si="453"/>
        <v>16.234371931401242</v>
      </c>
      <c r="BL530" s="810">
        <f t="shared" si="454"/>
        <v>146.19249938553892</v>
      </c>
      <c r="BM530" s="810">
        <f t="shared" si="455"/>
        <v>276.18596598248729</v>
      </c>
      <c r="BN530" s="810">
        <f t="shared" si="456"/>
        <v>51.664888526303024</v>
      </c>
      <c r="BO530" s="810">
        <f t="shared" si="457"/>
        <v>0</v>
      </c>
      <c r="BP530" s="810">
        <f t="shared" si="458"/>
        <v>116.61997504806608</v>
      </c>
      <c r="BQ530" s="830">
        <f t="shared" si="459"/>
        <v>2.1667121792111796</v>
      </c>
      <c r="BR530" s="830">
        <f t="shared" si="460"/>
        <v>788.46699510258293</v>
      </c>
      <c r="BS530" s="830">
        <f t="shared" si="461"/>
        <v>100.06779356374766</v>
      </c>
      <c r="BT530" s="810">
        <f t="shared" si="462"/>
        <v>67.435330872723142</v>
      </c>
      <c r="BU530" s="810">
        <f t="shared" si="463"/>
        <v>98.267017360371</v>
      </c>
      <c r="BV530" s="810">
        <f t="shared" si="464"/>
        <v>0</v>
      </c>
      <c r="BW530" s="830">
        <f t="shared" si="465"/>
        <v>30.149330522622822</v>
      </c>
      <c r="BX530" s="816">
        <f t="shared" si="441"/>
        <v>2209.1974999553281</v>
      </c>
      <c r="BY530" s="755">
        <f t="shared" si="491"/>
        <v>0.38287651645672932</v>
      </c>
      <c r="BZ530" s="805">
        <f t="shared" ca="1" si="489"/>
        <v>97.391288293143035</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21.353694835488479</v>
      </c>
      <c r="BF531" s="808">
        <f t="shared" si="448"/>
        <v>0</v>
      </c>
      <c r="BG531" s="829">
        <f t="shared" si="449"/>
        <v>120.83716316446844</v>
      </c>
      <c r="BH531" s="829">
        <f t="shared" si="450"/>
        <v>24.399423773150122</v>
      </c>
      <c r="BI531" s="829">
        <f t="shared" si="451"/>
        <v>0</v>
      </c>
      <c r="BJ531" s="829">
        <f t="shared" si="452"/>
        <v>0</v>
      </c>
      <c r="BK531" s="829">
        <f t="shared" si="453"/>
        <v>4.6930929903892586</v>
      </c>
      <c r="BL531" s="810">
        <f t="shared" si="454"/>
        <v>43.032147888484324</v>
      </c>
      <c r="BM531" s="810">
        <f t="shared" si="455"/>
        <v>85.589853555925188</v>
      </c>
      <c r="BN531" s="810">
        <f t="shared" si="456"/>
        <v>15.403939772072309</v>
      </c>
      <c r="BO531" s="810">
        <f t="shared" si="457"/>
        <v>0</v>
      </c>
      <c r="BP531" s="810">
        <f t="shared" si="458"/>
        <v>36.284720073390176</v>
      </c>
      <c r="BQ531" s="830">
        <f t="shared" si="459"/>
        <v>0.96853964111508495</v>
      </c>
      <c r="BR531" s="830">
        <f t="shared" si="460"/>
        <v>249.51745142665996</v>
      </c>
      <c r="BS531" s="830">
        <f t="shared" si="461"/>
        <v>33.635355865504827</v>
      </c>
      <c r="BT531" s="810">
        <f t="shared" si="462"/>
        <v>27.564582639403014</v>
      </c>
      <c r="BU531" s="810">
        <f t="shared" si="463"/>
        <v>24.293697786012949</v>
      </c>
      <c r="BV531" s="810">
        <f t="shared" si="464"/>
        <v>0</v>
      </c>
      <c r="BW531" s="830">
        <f t="shared" si="465"/>
        <v>19.00420874702785</v>
      </c>
      <c r="BX531" s="816">
        <f t="shared" si="441"/>
        <v>706.57787215909195</v>
      </c>
      <c r="BY531" s="755">
        <f t="shared" si="491"/>
        <v>0.12245717021821351</v>
      </c>
      <c r="BZ531" s="805">
        <f t="shared" ca="1" si="489"/>
        <v>91.477729646157158</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48.845609965496159</v>
      </c>
      <c r="BF532" s="808">
        <f t="shared" si="448"/>
        <v>0</v>
      </c>
      <c r="BG532" s="829">
        <f t="shared" si="449"/>
        <v>285.28726301845137</v>
      </c>
      <c r="BH532" s="829">
        <f t="shared" si="450"/>
        <v>53.948795286278553</v>
      </c>
      <c r="BI532" s="829">
        <f t="shared" si="451"/>
        <v>0</v>
      </c>
      <c r="BJ532" s="829">
        <f t="shared" si="452"/>
        <v>0</v>
      </c>
      <c r="BK532" s="829">
        <f t="shared" si="453"/>
        <v>12.648870601230538</v>
      </c>
      <c r="BL532" s="810">
        <f t="shared" si="454"/>
        <v>111.66699947796269</v>
      </c>
      <c r="BM532" s="810">
        <f t="shared" si="455"/>
        <v>232.77041483960724</v>
      </c>
      <c r="BN532" s="810">
        <f t="shared" si="456"/>
        <v>43.068949685381519</v>
      </c>
      <c r="BO532" s="810">
        <f t="shared" si="457"/>
        <v>0</v>
      </c>
      <c r="BP532" s="810">
        <f t="shared" si="458"/>
        <v>97.989871190995316</v>
      </c>
      <c r="BQ532" s="830">
        <f t="shared" si="459"/>
        <v>1.8304805053180451</v>
      </c>
      <c r="BR532" s="830">
        <f t="shared" si="460"/>
        <v>641.60308272338477</v>
      </c>
      <c r="BS532" s="830">
        <f t="shared" si="461"/>
        <v>83.321837100463924</v>
      </c>
      <c r="BT532" s="810">
        <f t="shared" si="462"/>
        <v>56.019816696177088</v>
      </c>
      <c r="BU532" s="810">
        <f t="shared" si="463"/>
        <v>71.943305456656063</v>
      </c>
      <c r="BV532" s="810">
        <f t="shared" si="464"/>
        <v>0</v>
      </c>
      <c r="BW532" s="830">
        <f t="shared" si="465"/>
        <v>24.377666893400356</v>
      </c>
      <c r="BX532" s="816">
        <f t="shared" si="441"/>
        <v>1765.3229634408037</v>
      </c>
      <c r="BY532" s="755">
        <f t="shared" si="491"/>
        <v>0.30594852052700239</v>
      </c>
      <c r="BZ532" s="805">
        <f t="shared" ca="1" si="489"/>
        <v>98.036534639889254</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37.656077557578399</v>
      </c>
      <c r="BF533" s="808">
        <f t="shared" si="448"/>
        <v>0</v>
      </c>
      <c r="BG533" s="829">
        <f t="shared" si="449"/>
        <v>230.00137048616577</v>
      </c>
      <c r="BH533" s="829">
        <f t="shared" si="450"/>
        <v>42.434711354866948</v>
      </c>
      <c r="BI533" s="829">
        <f t="shared" si="451"/>
        <v>0</v>
      </c>
      <c r="BJ533" s="829">
        <f t="shared" si="452"/>
        <v>0</v>
      </c>
      <c r="BK533" s="829">
        <f t="shared" si="453"/>
        <v>9.1043983129253352</v>
      </c>
      <c r="BL533" s="810">
        <f t="shared" si="454"/>
        <v>77.348953332472149</v>
      </c>
      <c r="BM533" s="810">
        <f t="shared" si="455"/>
        <v>159.26822085347635</v>
      </c>
      <c r="BN533" s="810">
        <f t="shared" si="456"/>
        <v>29.414542299710085</v>
      </c>
      <c r="BO533" s="810">
        <f t="shared" si="457"/>
        <v>0</v>
      </c>
      <c r="BP533" s="810">
        <f t="shared" si="458"/>
        <v>66.54437809082485</v>
      </c>
      <c r="BQ533" s="830">
        <f t="shared" si="459"/>
        <v>1.3870881119174201</v>
      </c>
      <c r="BR533" s="830">
        <f t="shared" si="460"/>
        <v>487.20476158048865</v>
      </c>
      <c r="BS533" s="830">
        <f t="shared" si="461"/>
        <v>61.316105794857755</v>
      </c>
      <c r="BT533" s="810">
        <f t="shared" si="462"/>
        <v>43.660090081950685</v>
      </c>
      <c r="BU533" s="810">
        <f t="shared" si="463"/>
        <v>60.006130559287783</v>
      </c>
      <c r="BV533" s="810">
        <f t="shared" si="464"/>
        <v>0</v>
      </c>
      <c r="BW533" s="830">
        <f t="shared" si="465"/>
        <v>21.089666203278647</v>
      </c>
      <c r="BX533" s="816">
        <f t="shared" si="441"/>
        <v>1326.4364946198011</v>
      </c>
      <c r="BY533" s="755">
        <f t="shared" si="491"/>
        <v>0.22988500773306778</v>
      </c>
      <c r="BZ533" s="805">
        <f t="shared" ca="1" si="489"/>
        <v>98.168232640201055</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74.871814260127678</v>
      </c>
      <c r="BF534" s="808">
        <f t="shared" si="448"/>
        <v>0</v>
      </c>
      <c r="BG534" s="829">
        <f t="shared" si="449"/>
        <v>474.30638755289817</v>
      </c>
      <c r="BH534" s="829">
        <f t="shared" si="450"/>
        <v>80.252913022862998</v>
      </c>
      <c r="BI534" s="829">
        <f t="shared" si="451"/>
        <v>0</v>
      </c>
      <c r="BJ534" s="829">
        <f t="shared" si="452"/>
        <v>0</v>
      </c>
      <c r="BK534" s="829">
        <f t="shared" si="453"/>
        <v>19.31445614553289</v>
      </c>
      <c r="BL534" s="810">
        <f t="shared" si="454"/>
        <v>161.3339879613828</v>
      </c>
      <c r="BM534" s="810">
        <f t="shared" si="455"/>
        <v>321.15323331843672</v>
      </c>
      <c r="BN534" s="810">
        <f t="shared" si="456"/>
        <v>55.654077767121265</v>
      </c>
      <c r="BO534" s="810">
        <f t="shared" si="457"/>
        <v>0</v>
      </c>
      <c r="BP534" s="810">
        <f t="shared" si="458"/>
        <v>136.02590707621286</v>
      </c>
      <c r="BQ534" s="830">
        <f t="shared" si="459"/>
        <v>2.2009259677953601</v>
      </c>
      <c r="BR534" s="830">
        <f t="shared" si="460"/>
        <v>782.06443757679665</v>
      </c>
      <c r="BS534" s="830">
        <f t="shared" si="461"/>
        <v>99.040135464368717</v>
      </c>
      <c r="BT534" s="810">
        <f t="shared" si="462"/>
        <v>72.429030273904161</v>
      </c>
      <c r="BU534" s="810">
        <f t="shared" si="463"/>
        <v>95.1050304925635</v>
      </c>
      <c r="BV534" s="810">
        <f t="shared" si="464"/>
        <v>0</v>
      </c>
      <c r="BW534" s="830">
        <f t="shared" si="465"/>
        <v>24.42023857804001</v>
      </c>
      <c r="BX534" s="816">
        <f t="shared" si="441"/>
        <v>2398.1725754580434</v>
      </c>
      <c r="BY534" s="755">
        <f t="shared" si="491"/>
        <v>0.41562782936881171</v>
      </c>
      <c r="BZ534" s="805">
        <f t="shared" ca="1" si="489"/>
        <v>95.176982065526843</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21.78804595502416</v>
      </c>
      <c r="BF535" s="808">
        <f t="shared" si="448"/>
        <v>0</v>
      </c>
      <c r="BG535" s="829">
        <f t="shared" si="449"/>
        <v>137.11908322252714</v>
      </c>
      <c r="BH535" s="829">
        <f t="shared" si="450"/>
        <v>22.4459896724644</v>
      </c>
      <c r="BI535" s="829">
        <f t="shared" si="451"/>
        <v>0</v>
      </c>
      <c r="BJ535" s="829">
        <f t="shared" si="452"/>
        <v>0</v>
      </c>
      <c r="BK535" s="829">
        <f t="shared" si="453"/>
        <v>5.1830691207810649</v>
      </c>
      <c r="BL535" s="810">
        <f t="shared" si="454"/>
        <v>45.639791918345544</v>
      </c>
      <c r="BM535" s="810">
        <f t="shared" si="455"/>
        <v>97.37692244764331</v>
      </c>
      <c r="BN535" s="810">
        <f t="shared" si="456"/>
        <v>16.3004176936611</v>
      </c>
      <c r="BO535" s="810">
        <f t="shared" si="457"/>
        <v>0</v>
      </c>
      <c r="BP535" s="810">
        <f t="shared" si="458"/>
        <v>35.912857514609136</v>
      </c>
      <c r="BQ535" s="830">
        <f t="shared" si="459"/>
        <v>0.94675738741038507</v>
      </c>
      <c r="BR535" s="830">
        <f t="shared" si="460"/>
        <v>253.03937991129484</v>
      </c>
      <c r="BS535" s="830">
        <f t="shared" si="461"/>
        <v>34.91195031818804</v>
      </c>
      <c r="BT535" s="810">
        <f t="shared" si="462"/>
        <v>31.803762667968396</v>
      </c>
      <c r="BU535" s="810">
        <f t="shared" si="463"/>
        <v>26.144857904422469</v>
      </c>
      <c r="BV535" s="810">
        <f t="shared" si="464"/>
        <v>0</v>
      </c>
      <c r="BW535" s="830">
        <f t="shared" si="465"/>
        <v>19.332873898747128</v>
      </c>
      <c r="BX535" s="816">
        <f t="shared" si="441"/>
        <v>747.94575963308705</v>
      </c>
      <c r="BY535" s="755">
        <f t="shared" si="491"/>
        <v>0.12962664811665287</v>
      </c>
      <c r="BZ535" s="805">
        <f t="shared" ca="1" si="489"/>
        <v>91.622840340389416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20.105856514067199</v>
      </c>
      <c r="BF536" s="808">
        <f t="shared" si="448"/>
        <v>0</v>
      </c>
      <c r="BG536" s="829">
        <f t="shared" si="449"/>
        <v>120.69940512597884</v>
      </c>
      <c r="BH536" s="829">
        <f t="shared" si="450"/>
        <v>19.15149605900125</v>
      </c>
      <c r="BI536" s="829">
        <f t="shared" si="451"/>
        <v>0</v>
      </c>
      <c r="BJ536" s="829">
        <f t="shared" si="452"/>
        <v>0</v>
      </c>
      <c r="BK536" s="829">
        <f t="shared" si="453"/>
        <v>4.5515533829686703</v>
      </c>
      <c r="BL536" s="810">
        <f t="shared" si="454"/>
        <v>43.132457324646353</v>
      </c>
      <c r="BM536" s="810">
        <f t="shared" si="455"/>
        <v>93.451122841069065</v>
      </c>
      <c r="BN536" s="810">
        <f t="shared" si="456"/>
        <v>16.94740056039468</v>
      </c>
      <c r="BO536" s="810">
        <f t="shared" si="457"/>
        <v>0</v>
      </c>
      <c r="BP536" s="810">
        <f t="shared" si="458"/>
        <v>35.452368275585798</v>
      </c>
      <c r="BQ536" s="830">
        <f t="shared" si="459"/>
        <v>0.84359296359100999</v>
      </c>
      <c r="BR536" s="830">
        <f t="shared" si="460"/>
        <v>272.20427962782537</v>
      </c>
      <c r="BS536" s="830">
        <f t="shared" si="461"/>
        <v>36.130374648580421</v>
      </c>
      <c r="BT536" s="810">
        <f t="shared" si="462"/>
        <v>29.993462308610862</v>
      </c>
      <c r="BU536" s="810">
        <f t="shared" si="463"/>
        <v>38.170101183681318</v>
      </c>
      <c r="BV536" s="810">
        <f t="shared" si="464"/>
        <v>0</v>
      </c>
      <c r="BW536" s="830">
        <f t="shared" si="465"/>
        <v>16.681248122474607</v>
      </c>
      <c r="BX536" s="816">
        <f t="shared" si="441"/>
        <v>747.51471893847543</v>
      </c>
      <c r="BY536" s="755">
        <f t="shared" si="491"/>
        <v>0.12955194435675485</v>
      </c>
      <c r="BZ536" s="805">
        <f t="shared" ca="1" si="489"/>
        <v>97.834769226121509</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28.535806501462879</v>
      </c>
      <c r="BF537" s="808">
        <f t="shared" si="448"/>
        <v>0</v>
      </c>
      <c r="BG537" s="829">
        <f t="shared" si="449"/>
        <v>162.640071849452</v>
      </c>
      <c r="BH537" s="829">
        <f t="shared" si="450"/>
        <v>25.776432017628952</v>
      </c>
      <c r="BI537" s="829">
        <f t="shared" si="451"/>
        <v>0</v>
      </c>
      <c r="BJ537" s="829">
        <f t="shared" si="452"/>
        <v>0</v>
      </c>
      <c r="BK537" s="829">
        <f t="shared" si="453"/>
        <v>6.1697871776059028</v>
      </c>
      <c r="BL537" s="810">
        <f t="shared" si="454"/>
        <v>57.383766226905671</v>
      </c>
      <c r="BM537" s="810">
        <f t="shared" si="455"/>
        <v>125.23657864975488</v>
      </c>
      <c r="BN537" s="810">
        <f t="shared" si="456"/>
        <v>20.107455813111599</v>
      </c>
      <c r="BO537" s="810">
        <f t="shared" si="457"/>
        <v>0</v>
      </c>
      <c r="BP537" s="810">
        <f t="shared" si="458"/>
        <v>50.720422712531708</v>
      </c>
      <c r="BQ537" s="830">
        <f t="shared" si="459"/>
        <v>0.95260710503162493</v>
      </c>
      <c r="BR537" s="830">
        <f t="shared" si="460"/>
        <v>365.15558880521888</v>
      </c>
      <c r="BS537" s="830">
        <f t="shared" si="461"/>
        <v>48.396569497222302</v>
      </c>
      <c r="BT537" s="810">
        <f t="shared" si="462"/>
        <v>33.323415007795397</v>
      </c>
      <c r="BU537" s="810">
        <f t="shared" si="463"/>
        <v>40.213792382841724</v>
      </c>
      <c r="BV537" s="810">
        <f t="shared" si="464"/>
        <v>0</v>
      </c>
      <c r="BW537" s="830">
        <f t="shared" si="465"/>
        <v>17.405650983961809</v>
      </c>
      <c r="BX537" s="816">
        <f t="shared" si="441"/>
        <v>982.0179447305253</v>
      </c>
      <c r="BY537" s="755">
        <f t="shared" si="491"/>
        <v>0.17019375125312397</v>
      </c>
      <c r="BZ537" s="805">
        <f t="shared" ca="1" si="489"/>
        <v>99.084313221479277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52.766114295278882</v>
      </c>
      <c r="BF538" s="808">
        <f t="shared" si="448"/>
        <v>0</v>
      </c>
      <c r="BG538" s="829">
        <f t="shared" si="449"/>
        <v>332.9855371088691</v>
      </c>
      <c r="BH538" s="829">
        <f t="shared" si="450"/>
        <v>54.846294031124053</v>
      </c>
      <c r="BI538" s="829">
        <f t="shared" si="451"/>
        <v>0</v>
      </c>
      <c r="BJ538" s="829">
        <f t="shared" si="452"/>
        <v>0</v>
      </c>
      <c r="BK538" s="829">
        <f t="shared" si="453"/>
        <v>13.827164988672209</v>
      </c>
      <c r="BL538" s="810">
        <f t="shared" si="454"/>
        <v>124.28472364049628</v>
      </c>
      <c r="BM538" s="810">
        <f t="shared" si="455"/>
        <v>248.82088694224225</v>
      </c>
      <c r="BN538" s="810">
        <f t="shared" si="456"/>
        <v>42.056423851321306</v>
      </c>
      <c r="BO538" s="810">
        <f t="shared" si="457"/>
        <v>0</v>
      </c>
      <c r="BP538" s="810">
        <f t="shared" si="458"/>
        <v>99.700317188304425</v>
      </c>
      <c r="BQ538" s="830">
        <f t="shared" si="459"/>
        <v>1.7461823290362148</v>
      </c>
      <c r="BR538" s="830">
        <f t="shared" si="460"/>
        <v>617.37742474184267</v>
      </c>
      <c r="BS538" s="830">
        <f t="shared" si="461"/>
        <v>82.309488406320497</v>
      </c>
      <c r="BT538" s="810">
        <f t="shared" si="462"/>
        <v>63.193599180733436</v>
      </c>
      <c r="BU538" s="810">
        <f t="shared" si="463"/>
        <v>81.329097348875322</v>
      </c>
      <c r="BV538" s="810">
        <f t="shared" si="464"/>
        <v>0</v>
      </c>
      <c r="BW538" s="830">
        <f t="shared" si="465"/>
        <v>22.574897631041726</v>
      </c>
      <c r="BX538" s="816">
        <f t="shared" si="441"/>
        <v>1837.8181516841582</v>
      </c>
      <c r="BY538" s="755">
        <f t="shared" si="491"/>
        <v>0.31851267793486276</v>
      </c>
      <c r="BZ538" s="805">
        <f t="shared" ca="1" si="489"/>
        <v>97.106910615798753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22.486757444387678</v>
      </c>
      <c r="BF539" s="808">
        <f t="shared" si="448"/>
        <v>0</v>
      </c>
      <c r="BG539" s="829">
        <f t="shared" si="449"/>
        <v>136.20189177804764</v>
      </c>
      <c r="BH539" s="829">
        <f t="shared" si="450"/>
        <v>19.507312838178027</v>
      </c>
      <c r="BI539" s="829">
        <f t="shared" si="451"/>
        <v>0</v>
      </c>
      <c r="BJ539" s="829">
        <f t="shared" si="452"/>
        <v>0</v>
      </c>
      <c r="BK539" s="829">
        <f t="shared" si="453"/>
        <v>5.4884071551663487</v>
      </c>
      <c r="BL539" s="810">
        <f t="shared" si="454"/>
        <v>44.048524943647379</v>
      </c>
      <c r="BM539" s="810">
        <f t="shared" si="455"/>
        <v>106.46478369862567</v>
      </c>
      <c r="BN539" s="810">
        <f t="shared" si="456"/>
        <v>19.429500175868927</v>
      </c>
      <c r="BO539" s="810">
        <f t="shared" si="457"/>
        <v>0</v>
      </c>
      <c r="BP539" s="810">
        <f t="shared" si="458"/>
        <v>45.441374277524091</v>
      </c>
      <c r="BQ539" s="830">
        <f t="shared" si="459"/>
        <v>1.0578941006331199</v>
      </c>
      <c r="BR539" s="830">
        <f t="shared" si="460"/>
        <v>288.93448689092463</v>
      </c>
      <c r="BS539" s="830">
        <f t="shared" si="461"/>
        <v>40.798931576077614</v>
      </c>
      <c r="BT539" s="810">
        <f t="shared" si="462"/>
        <v>29.143428428795321</v>
      </c>
      <c r="BU539" s="810">
        <f t="shared" si="463"/>
        <v>41.917217782719007</v>
      </c>
      <c r="BV539" s="810">
        <f t="shared" si="464"/>
        <v>0</v>
      </c>
      <c r="BW539" s="830">
        <f t="shared" si="465"/>
        <v>20.15997385749365</v>
      </c>
      <c r="BX539" s="816">
        <f t="shared" si="441"/>
        <v>821.08048494808929</v>
      </c>
      <c r="BY539" s="755">
        <f t="shared" si="491"/>
        <v>0.14230164383849034</v>
      </c>
      <c r="BZ539" s="805">
        <f t="shared" ca="1" si="489"/>
        <v>95.546924050918349</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50.691636527374719</v>
      </c>
      <c r="BF540" s="808">
        <f t="shared" si="448"/>
        <v>0</v>
      </c>
      <c r="BG540" s="829">
        <f t="shared" si="449"/>
        <v>300.40670955339277</v>
      </c>
      <c r="BH540" s="829">
        <f t="shared" si="450"/>
        <v>53.226503189159651</v>
      </c>
      <c r="BI540" s="829">
        <f t="shared" si="451"/>
        <v>0</v>
      </c>
      <c r="BJ540" s="829">
        <f t="shared" si="452"/>
        <v>0</v>
      </c>
      <c r="BK540" s="829">
        <f t="shared" si="453"/>
        <v>11.215160103303559</v>
      </c>
      <c r="BL540" s="810">
        <f t="shared" si="454"/>
        <v>113.4496341285364</v>
      </c>
      <c r="BM540" s="810">
        <f t="shared" si="455"/>
        <v>228.68119968317549</v>
      </c>
      <c r="BN540" s="810">
        <f t="shared" si="456"/>
        <v>40.093457087309986</v>
      </c>
      <c r="BO540" s="810">
        <f t="shared" si="457"/>
        <v>0</v>
      </c>
      <c r="BP540" s="810">
        <f t="shared" si="458"/>
        <v>94.145377012424191</v>
      </c>
      <c r="BQ540" s="830">
        <f t="shared" si="459"/>
        <v>1.4507222289762849</v>
      </c>
      <c r="BR540" s="830">
        <f t="shared" si="460"/>
        <v>588.62630446243986</v>
      </c>
      <c r="BS540" s="830">
        <f t="shared" si="461"/>
        <v>75.147411460971568</v>
      </c>
      <c r="BT540" s="810">
        <f t="shared" si="462"/>
        <v>56.256438701213668</v>
      </c>
      <c r="BU540" s="810">
        <f t="shared" si="463"/>
        <v>59.267893534696455</v>
      </c>
      <c r="BV540" s="810">
        <f t="shared" si="464"/>
        <v>0</v>
      </c>
      <c r="BW540" s="830">
        <f t="shared" si="465"/>
        <v>21.446009752104704</v>
      </c>
      <c r="BX540" s="816">
        <f t="shared" si="441"/>
        <v>1694.1044574250793</v>
      </c>
      <c r="BY540" s="755">
        <f t="shared" si="491"/>
        <v>0.29360562520365324</v>
      </c>
      <c r="BZ540" s="805">
        <f t="shared" ca="1" si="489"/>
        <v>97.65582473136331</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14.447102803822752</v>
      </c>
      <c r="BF541" s="808">
        <f t="shared" si="448"/>
        <v>0</v>
      </c>
      <c r="BG541" s="829">
        <f t="shared" si="449"/>
        <v>81.31755817685908</v>
      </c>
      <c r="BH541" s="829">
        <f t="shared" si="450"/>
        <v>14.286193896026395</v>
      </c>
      <c r="BI541" s="829">
        <f t="shared" si="451"/>
        <v>0</v>
      </c>
      <c r="BJ541" s="829">
        <f t="shared" si="452"/>
        <v>0</v>
      </c>
      <c r="BK541" s="829">
        <f t="shared" si="453"/>
        <v>2.960476927812981</v>
      </c>
      <c r="BL541" s="810">
        <f t="shared" si="454"/>
        <v>30.487767923623764</v>
      </c>
      <c r="BM541" s="810">
        <f t="shared" si="455"/>
        <v>72.38317437309874</v>
      </c>
      <c r="BN541" s="810">
        <f t="shared" si="456"/>
        <v>10.725681387582247</v>
      </c>
      <c r="BO541" s="810">
        <f t="shared" si="457"/>
        <v>0</v>
      </c>
      <c r="BP541" s="810">
        <f t="shared" si="458"/>
        <v>26.675980557062363</v>
      </c>
      <c r="BQ541" s="830">
        <f t="shared" si="459"/>
        <v>0.66325157373905497</v>
      </c>
      <c r="BR541" s="830">
        <f t="shared" si="460"/>
        <v>210.13127068125172</v>
      </c>
      <c r="BS541" s="830">
        <f t="shared" si="461"/>
        <v>30.23594031945472</v>
      </c>
      <c r="BT541" s="810">
        <f t="shared" si="462"/>
        <v>21.978444099115222</v>
      </c>
      <c r="BU541" s="810">
        <f t="shared" si="463"/>
        <v>25.235725051376228</v>
      </c>
      <c r="BV541" s="810">
        <f t="shared" si="464"/>
        <v>0</v>
      </c>
      <c r="BW541" s="830">
        <f t="shared" si="465"/>
        <v>17.099579344727054</v>
      </c>
      <c r="BX541" s="816">
        <f t="shared" si="441"/>
        <v>558.62814711555234</v>
      </c>
      <c r="BY541" s="755">
        <f t="shared" si="491"/>
        <v>9.6815970037357424E-2</v>
      </c>
      <c r="BZ541" s="805">
        <f t="shared" ca="1" si="489"/>
        <v>96.985198521819939</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14.819110004332162</v>
      </c>
      <c r="BF542" s="808">
        <f t="shared" si="448"/>
        <v>0</v>
      </c>
      <c r="BG542" s="829">
        <f t="shared" si="449"/>
        <v>94.004398917312201</v>
      </c>
      <c r="BH542" s="829">
        <f t="shared" si="450"/>
        <v>14.242680821209959</v>
      </c>
      <c r="BI542" s="829">
        <f t="shared" si="451"/>
        <v>0</v>
      </c>
      <c r="BJ542" s="829">
        <f t="shared" si="452"/>
        <v>0</v>
      </c>
      <c r="BK542" s="829">
        <f t="shared" si="453"/>
        <v>3.3985649058206082</v>
      </c>
      <c r="BL542" s="810">
        <f t="shared" si="454"/>
        <v>27.499983752831536</v>
      </c>
      <c r="BM542" s="810">
        <f t="shared" si="455"/>
        <v>69.249910416353515</v>
      </c>
      <c r="BN542" s="810">
        <f t="shared" si="456"/>
        <v>10.91890927238464</v>
      </c>
      <c r="BO542" s="810">
        <f t="shared" si="457"/>
        <v>0</v>
      </c>
      <c r="BP542" s="810">
        <f t="shared" si="458"/>
        <v>27.436593539626784</v>
      </c>
      <c r="BQ542" s="830">
        <f t="shared" si="459"/>
        <v>0.78306861533391503</v>
      </c>
      <c r="BR542" s="830">
        <f t="shared" si="460"/>
        <v>188.83492243562787</v>
      </c>
      <c r="BS542" s="830">
        <f t="shared" si="461"/>
        <v>28.348102943782461</v>
      </c>
      <c r="BT542" s="810">
        <f t="shared" si="462"/>
        <v>24.419158153238019</v>
      </c>
      <c r="BU542" s="810">
        <f t="shared" si="463"/>
        <v>27.397675071521093</v>
      </c>
      <c r="BV542" s="810">
        <f t="shared" si="464"/>
        <v>0</v>
      </c>
      <c r="BW542" s="830">
        <f t="shared" si="465"/>
        <v>16.73995222257367</v>
      </c>
      <c r="BX542" s="816">
        <f t="shared" si="441"/>
        <v>548.09303107194842</v>
      </c>
      <c r="BY542" s="755">
        <f t="shared" si="491"/>
        <v>9.499012670224409E-2</v>
      </c>
      <c r="BZ542" s="805">
        <f t="shared" ca="1" si="489"/>
        <v>93.619594346467665</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25.859604073314721</v>
      </c>
      <c r="BF543" s="808">
        <f t="shared" si="448"/>
        <v>0</v>
      </c>
      <c r="BG543" s="829">
        <f t="shared" si="449"/>
        <v>141.41579757216735</v>
      </c>
      <c r="BH543" s="829">
        <f t="shared" si="450"/>
        <v>25.1203653101044</v>
      </c>
      <c r="BI543" s="829">
        <f t="shared" si="451"/>
        <v>0</v>
      </c>
      <c r="BJ543" s="829">
        <f t="shared" si="452"/>
        <v>0</v>
      </c>
      <c r="BK543" s="829">
        <f t="shared" si="453"/>
        <v>5.2512911806921956</v>
      </c>
      <c r="BL543" s="810">
        <f t="shared" si="454"/>
        <v>46.631755526377731</v>
      </c>
      <c r="BM543" s="810">
        <f t="shared" si="455"/>
        <v>100.41694299749344</v>
      </c>
      <c r="BN543" s="810">
        <f t="shared" si="456"/>
        <v>18.388617183076772</v>
      </c>
      <c r="BO543" s="810">
        <f t="shared" si="457"/>
        <v>0</v>
      </c>
      <c r="BP543" s="810">
        <f t="shared" si="458"/>
        <v>44.593048214937674</v>
      </c>
      <c r="BQ543" s="830">
        <f t="shared" si="459"/>
        <v>0.95377436290462003</v>
      </c>
      <c r="BR543" s="830">
        <f t="shared" si="460"/>
        <v>253.36063481122474</v>
      </c>
      <c r="BS543" s="830">
        <f t="shared" si="461"/>
        <v>36.309038463326424</v>
      </c>
      <c r="BT543" s="810">
        <f t="shared" si="462"/>
        <v>29.094829733030714</v>
      </c>
      <c r="BU543" s="810">
        <f t="shared" si="463"/>
        <v>33.631768204324956</v>
      </c>
      <c r="BV543" s="810">
        <f t="shared" si="464"/>
        <v>0</v>
      </c>
      <c r="BW543" s="830">
        <f t="shared" si="465"/>
        <v>18.139802587669667</v>
      </c>
      <c r="BX543" s="816">
        <f t="shared" si="441"/>
        <v>779.16727022064538</v>
      </c>
      <c r="BY543" s="755">
        <f t="shared" si="491"/>
        <v>0.13503765515089175</v>
      </c>
      <c r="BZ543" s="805">
        <f t="shared" ca="1" si="489"/>
        <v>91.42926520527665</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41.670083284095362</v>
      </c>
      <c r="BF544" s="808">
        <f t="shared" si="448"/>
        <v>0</v>
      </c>
      <c r="BG544" s="829">
        <f t="shared" si="449"/>
        <v>200.18604713915894</v>
      </c>
      <c r="BH544" s="829">
        <f t="shared" si="450"/>
        <v>36.479429453574973</v>
      </c>
      <c r="BI544" s="829">
        <f t="shared" si="451"/>
        <v>0</v>
      </c>
      <c r="BJ544" s="829">
        <f t="shared" si="452"/>
        <v>0</v>
      </c>
      <c r="BK544" s="829">
        <f t="shared" si="453"/>
        <v>8.5537374338331151</v>
      </c>
      <c r="BL544" s="810">
        <f t="shared" si="454"/>
        <v>82.897769863326644</v>
      </c>
      <c r="BM544" s="810">
        <f t="shared" si="455"/>
        <v>158.98127002268973</v>
      </c>
      <c r="BN544" s="810">
        <f t="shared" si="456"/>
        <v>28.802618626318335</v>
      </c>
      <c r="BO544" s="810">
        <f t="shared" si="457"/>
        <v>0</v>
      </c>
      <c r="BP544" s="810">
        <f t="shared" si="458"/>
        <v>68.792128394435991</v>
      </c>
      <c r="BQ544" s="830">
        <f t="shared" si="459"/>
        <v>1.0613892700328149</v>
      </c>
      <c r="BR544" s="830">
        <f t="shared" si="460"/>
        <v>362.43216318130294</v>
      </c>
      <c r="BS544" s="830">
        <f t="shared" si="461"/>
        <v>50.244983163111634</v>
      </c>
      <c r="BT544" s="810">
        <f t="shared" si="462"/>
        <v>40.063427857898901</v>
      </c>
      <c r="BU544" s="810">
        <f t="shared" si="463"/>
        <v>41.287961785556483</v>
      </c>
      <c r="BV544" s="810">
        <f t="shared" si="464"/>
        <v>0</v>
      </c>
      <c r="BW544" s="830">
        <f t="shared" si="465"/>
        <v>19.753105868274954</v>
      </c>
      <c r="BX544" s="816">
        <f t="shared" si="441"/>
        <v>1141.2061153436109</v>
      </c>
      <c r="BY544" s="755">
        <f t="shared" si="491"/>
        <v>0.19778268896769688</v>
      </c>
      <c r="BZ544" s="805">
        <f t="shared" ca="1" si="489"/>
        <v>90.672957446022338</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16.567827890950561</v>
      </c>
      <c r="BF545" s="808">
        <f t="shared" si="448"/>
        <v>0</v>
      </c>
      <c r="BG545" s="829">
        <f t="shared" si="449"/>
        <v>92.989908526148284</v>
      </c>
      <c r="BH545" s="829">
        <f t="shared" si="450"/>
        <v>13.218431533540048</v>
      </c>
      <c r="BI545" s="829">
        <f t="shared" si="451"/>
        <v>0</v>
      </c>
      <c r="BJ545" s="829">
        <f t="shared" si="452"/>
        <v>0</v>
      </c>
      <c r="BK545" s="829">
        <f t="shared" si="453"/>
        <v>3.5083974318712419</v>
      </c>
      <c r="BL545" s="810">
        <f t="shared" si="454"/>
        <v>26.528191780832497</v>
      </c>
      <c r="BM545" s="810">
        <f t="shared" si="455"/>
        <v>72.070355461227962</v>
      </c>
      <c r="BN545" s="810">
        <f t="shared" si="456"/>
        <v>9.8023295129670949</v>
      </c>
      <c r="BO545" s="810">
        <f t="shared" si="457"/>
        <v>0</v>
      </c>
      <c r="BP545" s="810">
        <f t="shared" si="458"/>
        <v>29.09905090687381</v>
      </c>
      <c r="BQ545" s="830">
        <f t="shared" si="459"/>
        <v>0.68440303416319503</v>
      </c>
      <c r="BR545" s="830">
        <f t="shared" si="460"/>
        <v>205.13687248213355</v>
      </c>
      <c r="BS545" s="830">
        <f t="shared" si="461"/>
        <v>27.805359611757105</v>
      </c>
      <c r="BT545" s="810">
        <f t="shared" si="462"/>
        <v>23.334585328040788</v>
      </c>
      <c r="BU545" s="810">
        <f t="shared" si="463"/>
        <v>32.494142889453904</v>
      </c>
      <c r="BV545" s="810">
        <f t="shared" si="464"/>
        <v>0</v>
      </c>
      <c r="BW545" s="830">
        <f t="shared" si="465"/>
        <v>16.584079571729024</v>
      </c>
      <c r="BX545" s="816">
        <f t="shared" si="441"/>
        <v>569.82393596168913</v>
      </c>
      <c r="BY545" s="755">
        <f t="shared" si="491"/>
        <v>9.8756314724729483E-2</v>
      </c>
      <c r="BZ545" s="805">
        <f t="shared" ca="1" si="489"/>
        <v>95.646556568287536</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19.019854300356641</v>
      </c>
      <c r="BF546" s="808">
        <f t="shared" si="448"/>
        <v>0</v>
      </c>
      <c r="BG546" s="829">
        <f t="shared" si="449"/>
        <v>110.04996084421298</v>
      </c>
      <c r="BH546" s="829">
        <f t="shared" si="450"/>
        <v>21.024688207892602</v>
      </c>
      <c r="BI546" s="829">
        <f t="shared" si="451"/>
        <v>0</v>
      </c>
      <c r="BJ546" s="829">
        <f t="shared" si="452"/>
        <v>0</v>
      </c>
      <c r="BK546" s="829">
        <f t="shared" si="453"/>
        <v>3.9187763661292125</v>
      </c>
      <c r="BL546" s="810">
        <f t="shared" si="454"/>
        <v>47.414377441899013</v>
      </c>
      <c r="BM546" s="810">
        <f t="shared" si="455"/>
        <v>77.007420130147423</v>
      </c>
      <c r="BN546" s="810">
        <f t="shared" si="456"/>
        <v>15.75035134460847</v>
      </c>
      <c r="BO546" s="810">
        <f t="shared" si="457"/>
        <v>0</v>
      </c>
      <c r="BP546" s="810">
        <f t="shared" si="458"/>
        <v>31.586082024656051</v>
      </c>
      <c r="BQ546" s="830">
        <f t="shared" si="459"/>
        <v>1.098504190283685</v>
      </c>
      <c r="BR546" s="830">
        <f t="shared" si="460"/>
        <v>266.03325639965675</v>
      </c>
      <c r="BS546" s="830">
        <f t="shared" si="461"/>
        <v>37.326326641113887</v>
      </c>
      <c r="BT546" s="810">
        <f t="shared" si="462"/>
        <v>33.909488776666748</v>
      </c>
      <c r="BU546" s="810">
        <f t="shared" si="463"/>
        <v>34.812961755282821</v>
      </c>
      <c r="BV546" s="810">
        <f t="shared" si="464"/>
        <v>0</v>
      </c>
      <c r="BW546" s="830">
        <f t="shared" si="465"/>
        <v>21.339989414571733</v>
      </c>
      <c r="BX546" s="816">
        <f t="shared" si="441"/>
        <v>720.29203783747801</v>
      </c>
      <c r="BY546" s="755">
        <f t="shared" si="491"/>
        <v>0.12483397536178129</v>
      </c>
      <c r="BZ546" s="805">
        <f t="shared" ca="1" si="489"/>
        <v>93.234216540645249</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104.69058458928512</v>
      </c>
      <c r="BF548" s="808">
        <f t="shared" si="448"/>
        <v>0</v>
      </c>
      <c r="BG548" s="829">
        <f t="shared" si="449"/>
        <v>658.40649986398944</v>
      </c>
      <c r="BH548" s="829">
        <f t="shared" si="450"/>
        <v>109.08825735694303</v>
      </c>
      <c r="BI548" s="829">
        <f t="shared" si="451"/>
        <v>0</v>
      </c>
      <c r="BJ548" s="829">
        <f t="shared" si="452"/>
        <v>0</v>
      </c>
      <c r="BK548" s="829">
        <f t="shared" si="453"/>
        <v>26.186423849098304</v>
      </c>
      <c r="BL548" s="810">
        <f t="shared" si="454"/>
        <v>241.19675154533596</v>
      </c>
      <c r="BM548" s="810">
        <f t="shared" si="455"/>
        <v>478.18683191958831</v>
      </c>
      <c r="BN548" s="810">
        <f t="shared" si="456"/>
        <v>73.381537730104327</v>
      </c>
      <c r="BO548" s="810">
        <f t="shared" si="457"/>
        <v>0</v>
      </c>
      <c r="BP548" s="810">
        <f t="shared" si="458"/>
        <v>200.42825148005701</v>
      </c>
      <c r="BQ548" s="830">
        <f t="shared" si="459"/>
        <v>2.21609363954274</v>
      </c>
      <c r="BR548" s="830">
        <f t="shared" si="460"/>
        <v>1058.0279292655393</v>
      </c>
      <c r="BS548" s="830">
        <f t="shared" si="461"/>
        <v>140.67499898804371</v>
      </c>
      <c r="BT548" s="810">
        <f t="shared" si="462"/>
        <v>77.066981905977002</v>
      </c>
      <c r="BU548" s="810">
        <f t="shared" si="463"/>
        <v>140.57946246769328</v>
      </c>
      <c r="BV548" s="810">
        <f t="shared" si="464"/>
        <v>0</v>
      </c>
      <c r="BW548" s="830">
        <f t="shared" si="465"/>
        <v>12.977256975918603</v>
      </c>
      <c r="BX548" s="816">
        <f t="shared" si="441"/>
        <v>3323.1078615771162</v>
      </c>
      <c r="BY548" s="755">
        <f t="shared" si="491"/>
        <v>0.57592857219707383</v>
      </c>
      <c r="BZ548" s="805">
        <f t="shared" ca="1" si="489"/>
        <v>97.925924665877886</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56.51331350852432</v>
      </c>
      <c r="BF549" s="808">
        <f t="shared" si="448"/>
        <v>0</v>
      </c>
      <c r="BG549" s="829">
        <f t="shared" si="449"/>
        <v>321.07808910026876</v>
      </c>
      <c r="BH549" s="829">
        <f t="shared" si="450"/>
        <v>55.784934389218471</v>
      </c>
      <c r="BI549" s="829">
        <f t="shared" si="451"/>
        <v>0</v>
      </c>
      <c r="BJ549" s="829">
        <f t="shared" si="452"/>
        <v>0</v>
      </c>
      <c r="BK549" s="829">
        <f t="shared" si="453"/>
        <v>13.571433584744893</v>
      </c>
      <c r="BL549" s="810">
        <f t="shared" si="454"/>
        <v>121.70880711152491</v>
      </c>
      <c r="BM549" s="810">
        <f t="shared" si="455"/>
        <v>215.73212224022535</v>
      </c>
      <c r="BN549" s="810">
        <f t="shared" si="456"/>
        <v>33.15359335324851</v>
      </c>
      <c r="BO549" s="810">
        <f t="shared" si="457"/>
        <v>0</v>
      </c>
      <c r="BP549" s="810">
        <f t="shared" si="458"/>
        <v>99.740427409939329</v>
      </c>
      <c r="BQ549" s="830">
        <f t="shared" si="459"/>
        <v>1.0590755742648001</v>
      </c>
      <c r="BR549" s="830">
        <f t="shared" si="460"/>
        <v>482.46143865539153</v>
      </c>
      <c r="BS549" s="830">
        <f t="shared" si="461"/>
        <v>59.504749834259812</v>
      </c>
      <c r="BT549" s="810">
        <f t="shared" si="462"/>
        <v>31.254521011198779</v>
      </c>
      <c r="BU549" s="810">
        <f t="shared" si="463"/>
        <v>62.56023846766162</v>
      </c>
      <c r="BV549" s="810">
        <f t="shared" si="464"/>
        <v>0</v>
      </c>
      <c r="BW549" s="830">
        <f t="shared" si="465"/>
        <v>6.939944224559305</v>
      </c>
      <c r="BX549" s="816">
        <f t="shared" si="441"/>
        <v>1561.0626884650303</v>
      </c>
      <c r="BY549" s="755">
        <f t="shared" si="491"/>
        <v>0.2705481262504385</v>
      </c>
      <c r="BZ549" s="805">
        <f t="shared" ca="1" si="489"/>
        <v>94.103947568090476</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18.684315596680161</v>
      </c>
      <c r="BF550" s="808">
        <f t="shared" si="448"/>
        <v>0</v>
      </c>
      <c r="BG550" s="829">
        <f t="shared" si="449"/>
        <v>103.09630095394523</v>
      </c>
      <c r="BH550" s="829">
        <f t="shared" si="450"/>
        <v>17.301452505434668</v>
      </c>
      <c r="BI550" s="829">
        <f t="shared" si="451"/>
        <v>0</v>
      </c>
      <c r="BJ550" s="829">
        <f t="shared" si="452"/>
        <v>0</v>
      </c>
      <c r="BK550" s="829">
        <f t="shared" si="453"/>
        <v>4.2512140441925181</v>
      </c>
      <c r="BL550" s="810">
        <f t="shared" si="454"/>
        <v>39.581672411241733</v>
      </c>
      <c r="BM550" s="810">
        <f t="shared" si="455"/>
        <v>62.790858445213431</v>
      </c>
      <c r="BN550" s="810">
        <f t="shared" si="456"/>
        <v>12.07474547311697</v>
      </c>
      <c r="BO550" s="810">
        <f t="shared" si="457"/>
        <v>0</v>
      </c>
      <c r="BP550" s="810">
        <f t="shared" si="458"/>
        <v>31.477482017721435</v>
      </c>
      <c r="BQ550" s="830">
        <f t="shared" si="459"/>
        <v>0.37577570822334649</v>
      </c>
      <c r="BR550" s="830">
        <f t="shared" si="460"/>
        <v>155.12021235459744</v>
      </c>
      <c r="BS550" s="830">
        <f t="shared" si="461"/>
        <v>19.018719378928527</v>
      </c>
      <c r="BT550" s="810">
        <f t="shared" si="462"/>
        <v>12.77488185741309</v>
      </c>
      <c r="BU550" s="810">
        <f t="shared" si="463"/>
        <v>20.78251167206739</v>
      </c>
      <c r="BV550" s="810">
        <f t="shared" si="464"/>
        <v>0</v>
      </c>
      <c r="BW550" s="830">
        <f t="shared" si="465"/>
        <v>4.296002117047605</v>
      </c>
      <c r="BX550" s="816">
        <f t="shared" si="441"/>
        <v>501.62614453582364</v>
      </c>
      <c r="BY550" s="755">
        <f t="shared" si="491"/>
        <v>8.6936940127525758E-2</v>
      </c>
      <c r="BZ550" s="805">
        <f t="shared" ca="1" si="489"/>
        <v>91.224505766845809</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29.243478221663199</v>
      </c>
      <c r="BF551" s="808">
        <f t="shared" si="448"/>
        <v>0</v>
      </c>
      <c r="BG551" s="829">
        <f t="shared" si="449"/>
        <v>170.59845262058093</v>
      </c>
      <c r="BH551" s="829">
        <f t="shared" si="450"/>
        <v>24.890714132676703</v>
      </c>
      <c r="BI551" s="829">
        <f t="shared" si="451"/>
        <v>0</v>
      </c>
      <c r="BJ551" s="829">
        <f t="shared" si="452"/>
        <v>0</v>
      </c>
      <c r="BK551" s="829">
        <f t="shared" si="453"/>
        <v>6.9816560278867978</v>
      </c>
      <c r="BL551" s="810">
        <f t="shared" si="454"/>
        <v>59.249997459304701</v>
      </c>
      <c r="BM551" s="810">
        <f t="shared" si="455"/>
        <v>119.65362581394068</v>
      </c>
      <c r="BN551" s="810">
        <f t="shared" si="456"/>
        <v>20.048744765874602</v>
      </c>
      <c r="BO551" s="810">
        <f t="shared" si="457"/>
        <v>0</v>
      </c>
      <c r="BP551" s="810">
        <f t="shared" si="458"/>
        <v>46.529761833911493</v>
      </c>
      <c r="BQ551" s="830">
        <f t="shared" si="459"/>
        <v>0.74724131802146998</v>
      </c>
      <c r="BR551" s="830">
        <f t="shared" si="460"/>
        <v>309.30911209303093</v>
      </c>
      <c r="BS551" s="830">
        <f t="shared" si="461"/>
        <v>38.813498077565413</v>
      </c>
      <c r="BT551" s="810">
        <f t="shared" si="462"/>
        <v>26.172911275113258</v>
      </c>
      <c r="BU551" s="810">
        <f t="shared" si="463"/>
        <v>38.675066169673777</v>
      </c>
      <c r="BV551" s="810">
        <f t="shared" si="464"/>
        <v>0</v>
      </c>
      <c r="BW551" s="830">
        <f t="shared" si="465"/>
        <v>8.3730299761395788</v>
      </c>
      <c r="BX551" s="816">
        <f t="shared" si="441"/>
        <v>899.28728978538356</v>
      </c>
      <c r="BY551" s="755">
        <f t="shared" si="491"/>
        <v>0.15585568280509246</v>
      </c>
      <c r="BZ551" s="805">
        <f t="shared" ca="1" si="489"/>
        <v>96.325863686140536</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2.8692037440437761</v>
      </c>
      <c r="BF552" s="808">
        <f t="shared" si="448"/>
        <v>0</v>
      </c>
      <c r="BG552" s="829">
        <f t="shared" si="449"/>
        <v>17.517914135607644</v>
      </c>
      <c r="BH552" s="829">
        <f t="shared" si="450"/>
        <v>4.2260600704696678</v>
      </c>
      <c r="BI552" s="829">
        <f t="shared" si="451"/>
        <v>0</v>
      </c>
      <c r="BJ552" s="829">
        <f t="shared" si="452"/>
        <v>0</v>
      </c>
      <c r="BK552" s="829">
        <f t="shared" si="453"/>
        <v>0.96679165937775191</v>
      </c>
      <c r="BL552" s="810">
        <f t="shared" si="454"/>
        <v>6.8572294488449188</v>
      </c>
      <c r="BM552" s="810">
        <f t="shared" si="455"/>
        <v>13.822164072279024</v>
      </c>
      <c r="BN552" s="810">
        <f t="shared" si="456"/>
        <v>2.423366428256712</v>
      </c>
      <c r="BO552" s="810">
        <f t="shared" si="457"/>
        <v>0</v>
      </c>
      <c r="BP552" s="810">
        <f t="shared" si="458"/>
        <v>5.6904233907953907</v>
      </c>
      <c r="BQ552" s="830">
        <f t="shared" si="459"/>
        <v>5.7410352378194002E-2</v>
      </c>
      <c r="BR552" s="830">
        <f t="shared" si="460"/>
        <v>32.64852749118679</v>
      </c>
      <c r="BS552" s="830">
        <f t="shared" si="461"/>
        <v>2.5770031263725768</v>
      </c>
      <c r="BT552" s="810">
        <f t="shared" si="462"/>
        <v>3.1755744424424077</v>
      </c>
      <c r="BU552" s="810">
        <f t="shared" si="463"/>
        <v>4.413883799081483</v>
      </c>
      <c r="BV552" s="810">
        <f t="shared" si="464"/>
        <v>0</v>
      </c>
      <c r="BW552" s="830">
        <f t="shared" si="465"/>
        <v>0.81541628416766354</v>
      </c>
      <c r="BX552" s="816">
        <f t="shared" si="441"/>
        <v>98.060968445303999</v>
      </c>
      <c r="BY552" s="755">
        <f t="shared" si="491"/>
        <v>1.699496853471473E-2</v>
      </c>
      <c r="BZ552" s="805">
        <f t="shared" ca="1" si="489"/>
        <v>97.718249113105173</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79.30338942735024</v>
      </c>
      <c r="BF553" s="808">
        <f t="shared" si="448"/>
        <v>0</v>
      </c>
      <c r="BG553" s="829">
        <f t="shared" si="449"/>
        <v>486.42142969721817</v>
      </c>
      <c r="BH553" s="829">
        <f t="shared" si="450"/>
        <v>82.66550945249223</v>
      </c>
      <c r="BI553" s="829">
        <f t="shared" si="451"/>
        <v>0</v>
      </c>
      <c r="BJ553" s="829">
        <f t="shared" si="452"/>
        <v>0</v>
      </c>
      <c r="BK553" s="829">
        <f t="shared" si="453"/>
        <v>20.051560638784338</v>
      </c>
      <c r="BL553" s="810">
        <f t="shared" si="454"/>
        <v>193.65655293507379</v>
      </c>
      <c r="BM553" s="810">
        <f t="shared" si="455"/>
        <v>402.81032185808493</v>
      </c>
      <c r="BN553" s="810">
        <f t="shared" si="456"/>
        <v>57.744374716558845</v>
      </c>
      <c r="BO553" s="810">
        <f t="shared" si="457"/>
        <v>0</v>
      </c>
      <c r="BP553" s="810">
        <f t="shared" si="458"/>
        <v>163.35610786838001</v>
      </c>
      <c r="BQ553" s="830">
        <f t="shared" si="459"/>
        <v>1.5770324545385002</v>
      </c>
      <c r="BR553" s="830">
        <f t="shared" si="460"/>
        <v>972.76695211499498</v>
      </c>
      <c r="BS553" s="830">
        <f t="shared" si="461"/>
        <v>118.99199558528791</v>
      </c>
      <c r="BT553" s="810">
        <f t="shared" si="462"/>
        <v>71.025472064478421</v>
      </c>
      <c r="BU553" s="810">
        <f t="shared" si="463"/>
        <v>129.16087907775773</v>
      </c>
      <c r="BV553" s="810">
        <f t="shared" si="464"/>
        <v>0</v>
      </c>
      <c r="BW553" s="830">
        <f t="shared" si="465"/>
        <v>7.7684861208651101</v>
      </c>
      <c r="BX553" s="816">
        <f t="shared" si="441"/>
        <v>2787.3000640118648</v>
      </c>
      <c r="BY553" s="755">
        <f t="shared" si="491"/>
        <v>0.48306760208177901</v>
      </c>
      <c r="BZ553" s="805">
        <f t="shared" ca="1" si="489"/>
        <v>103.25016018887328</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16.174738727212961</v>
      </c>
      <c r="BF554" s="808">
        <f t="shared" si="448"/>
        <v>0</v>
      </c>
      <c r="BG554" s="829">
        <f t="shared" si="449"/>
        <v>121.08491161321447</v>
      </c>
      <c r="BH554" s="829">
        <f t="shared" si="450"/>
        <v>21.39087756416205</v>
      </c>
      <c r="BI554" s="829">
        <f t="shared" si="451"/>
        <v>0</v>
      </c>
      <c r="BJ554" s="829">
        <f t="shared" si="452"/>
        <v>0</v>
      </c>
      <c r="BK554" s="829">
        <f t="shared" si="453"/>
        <v>5.2560442014798179</v>
      </c>
      <c r="BL554" s="810">
        <f t="shared" si="454"/>
        <v>49.905013103894028</v>
      </c>
      <c r="BM554" s="810">
        <f t="shared" si="455"/>
        <v>117.355701797401</v>
      </c>
      <c r="BN554" s="810">
        <f t="shared" si="456"/>
        <v>16.978000334239752</v>
      </c>
      <c r="BO554" s="810">
        <f t="shared" si="457"/>
        <v>0</v>
      </c>
      <c r="BP554" s="810">
        <f t="shared" si="458"/>
        <v>44.442110414598567</v>
      </c>
      <c r="BQ554" s="830">
        <f t="shared" si="459"/>
        <v>0.60512357611448497</v>
      </c>
      <c r="BR554" s="830">
        <f t="shared" si="460"/>
        <v>258.83379252707113</v>
      </c>
      <c r="BS554" s="830">
        <f t="shared" si="461"/>
        <v>32.742670818088463</v>
      </c>
      <c r="BT554" s="810">
        <f t="shared" si="462"/>
        <v>22.105432029816701</v>
      </c>
      <c r="BU554" s="810">
        <f t="shared" si="463"/>
        <v>41.323456652428582</v>
      </c>
      <c r="BV554" s="810">
        <f t="shared" si="464"/>
        <v>0</v>
      </c>
      <c r="BW554" s="830">
        <f t="shared" si="465"/>
        <v>3.4703852418453525</v>
      </c>
      <c r="BX554" s="816">
        <f t="shared" si="441"/>
        <v>751.66825860156735</v>
      </c>
      <c r="BY554" s="755">
        <f t="shared" si="491"/>
        <v>0.13027179525157145</v>
      </c>
      <c r="BZ554" s="805">
        <f t="shared" ca="1" si="489"/>
        <v>105.06087624813578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13.565634193717999</v>
      </c>
      <c r="BF555" s="808">
        <f t="shared" si="448"/>
        <v>0</v>
      </c>
      <c r="BG555" s="829">
        <f t="shared" si="449"/>
        <v>100.74973697449961</v>
      </c>
      <c r="BH555" s="829">
        <f t="shared" si="450"/>
        <v>18.898893428780749</v>
      </c>
      <c r="BI555" s="829">
        <f t="shared" si="451"/>
        <v>0</v>
      </c>
      <c r="BJ555" s="829">
        <f t="shared" si="452"/>
        <v>0</v>
      </c>
      <c r="BK555" s="829">
        <f t="shared" si="453"/>
        <v>4.3061894567101744</v>
      </c>
      <c r="BL555" s="810">
        <f t="shared" si="454"/>
        <v>44.883042724607883</v>
      </c>
      <c r="BM555" s="810">
        <f t="shared" si="455"/>
        <v>77.90527947319579</v>
      </c>
      <c r="BN555" s="810">
        <f t="shared" si="456"/>
        <v>12.751019546048838</v>
      </c>
      <c r="BO555" s="810">
        <f t="shared" si="457"/>
        <v>0</v>
      </c>
      <c r="BP555" s="810">
        <f t="shared" si="458"/>
        <v>36.942334611825878</v>
      </c>
      <c r="BQ555" s="830">
        <f t="shared" si="459"/>
        <v>0.3665722739068375</v>
      </c>
      <c r="BR555" s="830">
        <f t="shared" si="460"/>
        <v>223.07361832618085</v>
      </c>
      <c r="BS555" s="830">
        <f t="shared" si="461"/>
        <v>27.595594232436966</v>
      </c>
      <c r="BT555" s="810">
        <f t="shared" si="462"/>
        <v>13.727568813514418</v>
      </c>
      <c r="BU555" s="810">
        <f t="shared" si="463"/>
        <v>33.704564686289949</v>
      </c>
      <c r="BV555" s="810">
        <f t="shared" si="464"/>
        <v>0</v>
      </c>
      <c r="BW555" s="830">
        <f t="shared" si="465"/>
        <v>3.4157439496727715</v>
      </c>
      <c r="BX555" s="816">
        <f t="shared" si="441"/>
        <v>611.8857926913887</v>
      </c>
      <c r="BY555" s="755">
        <f t="shared" si="491"/>
        <v>0.10604606459122855</v>
      </c>
      <c r="BZ555" s="805">
        <f t="shared" ca="1" si="489"/>
        <v>106.22670171256074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9.6996850364853611</v>
      </c>
      <c r="BF556" s="808">
        <f t="shared" si="448"/>
        <v>0</v>
      </c>
      <c r="BG556" s="829">
        <f t="shared" si="449"/>
        <v>66.316280403459913</v>
      </c>
      <c r="BH556" s="829">
        <f t="shared" si="450"/>
        <v>13.500595258802262</v>
      </c>
      <c r="BI556" s="829">
        <f t="shared" si="451"/>
        <v>0</v>
      </c>
      <c r="BJ556" s="829">
        <f t="shared" si="452"/>
        <v>0</v>
      </c>
      <c r="BK556" s="829">
        <f t="shared" si="453"/>
        <v>3.3888415416713444</v>
      </c>
      <c r="BL556" s="810">
        <f t="shared" si="454"/>
        <v>28.800969939401746</v>
      </c>
      <c r="BM556" s="810">
        <f t="shared" si="455"/>
        <v>53.904999434813682</v>
      </c>
      <c r="BN556" s="810">
        <f t="shared" si="456"/>
        <v>9.9617106847413108</v>
      </c>
      <c r="BO556" s="810">
        <f t="shared" si="457"/>
        <v>0</v>
      </c>
      <c r="BP556" s="810">
        <f t="shared" si="458"/>
        <v>26.429551323651967</v>
      </c>
      <c r="BQ556" s="830">
        <f t="shared" si="459"/>
        <v>0.29968455373080299</v>
      </c>
      <c r="BR556" s="830">
        <f t="shared" si="460"/>
        <v>165.34801269844425</v>
      </c>
      <c r="BS556" s="830">
        <f t="shared" si="461"/>
        <v>19.65065847007293</v>
      </c>
      <c r="BT556" s="810">
        <f t="shared" si="462"/>
        <v>10.83927182736015</v>
      </c>
      <c r="BU556" s="810">
        <f t="shared" si="463"/>
        <v>21.526157310657801</v>
      </c>
      <c r="BV556" s="810">
        <f t="shared" si="464"/>
        <v>0</v>
      </c>
      <c r="BW556" s="830">
        <f t="shared" si="465"/>
        <v>3.3615031943268829</v>
      </c>
      <c r="BX556" s="816">
        <f t="shared" si="441"/>
        <v>433.02792167762038</v>
      </c>
      <c r="BY556" s="755">
        <f t="shared" si="491"/>
        <v>7.5048166668565064E-2</v>
      </c>
      <c r="BZ556" s="805">
        <f t="shared" ca="1" si="489"/>
        <v>105.39070906146142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63.80319797972448</v>
      </c>
      <c r="BF557" s="808">
        <f t="shared" si="448"/>
        <v>0</v>
      </c>
      <c r="BG557" s="829">
        <f t="shared" si="449"/>
        <v>388.52789532879081</v>
      </c>
      <c r="BH557" s="829">
        <f t="shared" si="450"/>
        <v>67.925767959577144</v>
      </c>
      <c r="BI557" s="829">
        <f t="shared" si="451"/>
        <v>0</v>
      </c>
      <c r="BJ557" s="829">
        <f t="shared" si="452"/>
        <v>0</v>
      </c>
      <c r="BK557" s="829">
        <f t="shared" si="453"/>
        <v>15.997290823309905</v>
      </c>
      <c r="BL557" s="810">
        <f t="shared" si="454"/>
        <v>142.31317926011005</v>
      </c>
      <c r="BM557" s="810">
        <f t="shared" si="455"/>
        <v>285.80286608871614</v>
      </c>
      <c r="BN557" s="810">
        <f t="shared" si="456"/>
        <v>46.387084726652674</v>
      </c>
      <c r="BO557" s="810">
        <f t="shared" si="457"/>
        <v>0</v>
      </c>
      <c r="BP557" s="810">
        <f t="shared" si="458"/>
        <v>129.07332712785026</v>
      </c>
      <c r="BQ557" s="830">
        <f t="shared" si="459"/>
        <v>1.5128328737077852</v>
      </c>
      <c r="BR557" s="830">
        <f t="shared" si="460"/>
        <v>679.70624146536795</v>
      </c>
      <c r="BS557" s="830">
        <f t="shared" si="461"/>
        <v>88.742416767676048</v>
      </c>
      <c r="BT557" s="810">
        <f t="shared" si="462"/>
        <v>47.824048388256038</v>
      </c>
      <c r="BU557" s="810">
        <f t="shared" si="463"/>
        <v>97.722015154637447</v>
      </c>
      <c r="BV557" s="810">
        <f t="shared" si="464"/>
        <v>0</v>
      </c>
      <c r="BW557" s="830">
        <f t="shared" si="465"/>
        <v>9.1691894178352076</v>
      </c>
      <c r="BX557" s="816">
        <f t="shared" si="441"/>
        <v>2064.5073533622117</v>
      </c>
      <c r="BY557" s="755">
        <f t="shared" si="491"/>
        <v>0.35780023455150983</v>
      </c>
      <c r="BZ557" s="805">
        <f t="shared" ca="1" si="489"/>
        <v>98.833949644757027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39.542479367484646</v>
      </c>
      <c r="BF558" s="808">
        <f t="shared" si="448"/>
        <v>0</v>
      </c>
      <c r="BG558" s="829">
        <f t="shared" si="449"/>
        <v>277.06423158694554</v>
      </c>
      <c r="BH558" s="829">
        <f t="shared" si="450"/>
        <v>44.276540377516298</v>
      </c>
      <c r="BI558" s="829">
        <f t="shared" si="451"/>
        <v>0</v>
      </c>
      <c r="BJ558" s="829">
        <f t="shared" si="452"/>
        <v>0</v>
      </c>
      <c r="BK558" s="829">
        <f t="shared" si="453"/>
        <v>10.321084316723139</v>
      </c>
      <c r="BL558" s="810">
        <f t="shared" si="454"/>
        <v>104.16910732072226</v>
      </c>
      <c r="BM558" s="810">
        <f t="shared" si="455"/>
        <v>212.27810935517573</v>
      </c>
      <c r="BN558" s="810">
        <f t="shared" si="456"/>
        <v>30.563461201158855</v>
      </c>
      <c r="BO558" s="810">
        <f t="shared" si="457"/>
        <v>0</v>
      </c>
      <c r="BP558" s="810">
        <f t="shared" si="458"/>
        <v>86.913324245183333</v>
      </c>
      <c r="BQ558" s="830">
        <f t="shared" si="459"/>
        <v>0.76650822477333502</v>
      </c>
      <c r="BR558" s="830">
        <f t="shared" si="460"/>
        <v>530.16953035959193</v>
      </c>
      <c r="BS558" s="830">
        <f t="shared" si="461"/>
        <v>60.684526585774037</v>
      </c>
      <c r="BT558" s="810">
        <f t="shared" si="462"/>
        <v>34.652493491914925</v>
      </c>
      <c r="BU558" s="810">
        <f t="shared" si="463"/>
        <v>74.030174910859458</v>
      </c>
      <c r="BV558" s="810">
        <f t="shared" si="464"/>
        <v>0</v>
      </c>
      <c r="BW558" s="830">
        <f t="shared" si="465"/>
        <v>4.7352051746230943</v>
      </c>
      <c r="BX558" s="816">
        <f t="shared" si="441"/>
        <v>1510.1667765184468</v>
      </c>
      <c r="BY558" s="755">
        <f t="shared" si="491"/>
        <v>0.26172734428395961</v>
      </c>
      <c r="BZ558" s="805">
        <f t="shared" ca="1" si="489"/>
        <v>106.26794572718686</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1.8598979019019521</v>
      </c>
      <c r="BF559" s="808">
        <f t="shared" si="448"/>
        <v>0</v>
      </c>
      <c r="BG559" s="829">
        <f t="shared" si="449"/>
        <v>12.079503931167213</v>
      </c>
      <c r="BH559" s="829">
        <f t="shared" si="450"/>
        <v>2.679043307911495</v>
      </c>
      <c r="BI559" s="829">
        <f t="shared" si="451"/>
        <v>0</v>
      </c>
      <c r="BJ559" s="829">
        <f t="shared" si="452"/>
        <v>0</v>
      </c>
      <c r="BK559" s="829">
        <f t="shared" si="453"/>
        <v>0.65827921280111024</v>
      </c>
      <c r="BL559" s="810">
        <f t="shared" si="454"/>
        <v>6.70905061521698</v>
      </c>
      <c r="BM559" s="810">
        <f t="shared" si="455"/>
        <v>12.429258185867214</v>
      </c>
      <c r="BN559" s="810">
        <f t="shared" si="456"/>
        <v>2.0667720120231645</v>
      </c>
      <c r="BO559" s="810">
        <f t="shared" si="457"/>
        <v>0</v>
      </c>
      <c r="BP559" s="810">
        <f t="shared" si="458"/>
        <v>4.9667046048918833</v>
      </c>
      <c r="BQ559" s="830">
        <f t="shared" si="459"/>
        <v>8.3857867138005499E-2</v>
      </c>
      <c r="BR559" s="830">
        <f t="shared" si="460"/>
        <v>34.61652755456867</v>
      </c>
      <c r="BS559" s="830">
        <f t="shared" si="461"/>
        <v>4.5983158762286838</v>
      </c>
      <c r="BT559" s="810">
        <f t="shared" si="462"/>
        <v>3.6745571208480956</v>
      </c>
      <c r="BU559" s="810">
        <f t="shared" si="463"/>
        <v>6.3442602731288291</v>
      </c>
      <c r="BV559" s="810">
        <f t="shared" si="464"/>
        <v>0</v>
      </c>
      <c r="BW559" s="830">
        <f t="shared" si="465"/>
        <v>0.7859751306427617</v>
      </c>
      <c r="BX559" s="816">
        <f t="shared" si="441"/>
        <v>93.552003594336057</v>
      </c>
      <c r="BY559" s="755">
        <f t="shared" si="491"/>
        <v>1.6213518820508848E-2</v>
      </c>
      <c r="BZ559" s="805">
        <f t="shared" ca="1" si="489"/>
        <v>103.20878875374193</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4.0424810580190398</v>
      </c>
      <c r="BF560" s="808">
        <f t="shared" si="448"/>
        <v>0</v>
      </c>
      <c r="BG560" s="829">
        <f t="shared" si="449"/>
        <v>23.04329272909742</v>
      </c>
      <c r="BH560" s="829">
        <f t="shared" si="450"/>
        <v>4.2842039549630826</v>
      </c>
      <c r="BI560" s="829">
        <f t="shared" si="451"/>
        <v>0</v>
      </c>
      <c r="BJ560" s="829">
        <f t="shared" si="452"/>
        <v>0</v>
      </c>
      <c r="BK560" s="829">
        <f t="shared" si="453"/>
        <v>1.1882983823001161</v>
      </c>
      <c r="BL560" s="810">
        <f t="shared" si="454"/>
        <v>11.121925399516051</v>
      </c>
      <c r="BM560" s="810">
        <f t="shared" si="455"/>
        <v>18.554400622193512</v>
      </c>
      <c r="BN560" s="810">
        <f t="shared" si="456"/>
        <v>4.2759433873650377</v>
      </c>
      <c r="BO560" s="810">
        <f t="shared" si="457"/>
        <v>0</v>
      </c>
      <c r="BP560" s="810">
        <f t="shared" si="458"/>
        <v>9.2580721482587993</v>
      </c>
      <c r="BQ560" s="830">
        <f t="shared" si="459"/>
        <v>0.11933671629093499</v>
      </c>
      <c r="BR560" s="830">
        <f t="shared" si="460"/>
        <v>64.273476379817481</v>
      </c>
      <c r="BS560" s="830">
        <f t="shared" si="461"/>
        <v>6.8691648095844204</v>
      </c>
      <c r="BT560" s="810">
        <f t="shared" si="462"/>
        <v>5.8086346497304735</v>
      </c>
      <c r="BU560" s="810">
        <f t="shared" si="463"/>
        <v>8.4090117894353948</v>
      </c>
      <c r="BV560" s="810">
        <f t="shared" si="464"/>
        <v>0</v>
      </c>
      <c r="BW560" s="830">
        <f t="shared" si="465"/>
        <v>1.2996080240560008</v>
      </c>
      <c r="BX560" s="816">
        <f t="shared" si="441"/>
        <v>162.54785005062774</v>
      </c>
      <c r="BY560" s="755">
        <f t="shared" si="491"/>
        <v>2.8171204514840165E-2</v>
      </c>
      <c r="BZ560" s="805">
        <f t="shared" ca="1" si="489"/>
        <v>103.32586323985855</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6.096697273711488</v>
      </c>
      <c r="BF561" s="808">
        <f t="shared" si="448"/>
        <v>0</v>
      </c>
      <c r="BG561" s="829">
        <f t="shared" si="449"/>
        <v>32.804346694151739</v>
      </c>
      <c r="BH561" s="829">
        <f t="shared" si="450"/>
        <v>6.9566202298435327</v>
      </c>
      <c r="BI561" s="829">
        <f t="shared" si="451"/>
        <v>0</v>
      </c>
      <c r="BJ561" s="829">
        <f t="shared" si="452"/>
        <v>0</v>
      </c>
      <c r="BK561" s="829">
        <f t="shared" si="453"/>
        <v>1.6886956239347024</v>
      </c>
      <c r="BL561" s="810">
        <f t="shared" si="454"/>
        <v>17.94478676633863</v>
      </c>
      <c r="BM561" s="810">
        <f t="shared" si="455"/>
        <v>34.620921586043252</v>
      </c>
      <c r="BN561" s="810">
        <f t="shared" si="456"/>
        <v>4.9318780271929246</v>
      </c>
      <c r="BO561" s="810">
        <f t="shared" si="457"/>
        <v>0</v>
      </c>
      <c r="BP561" s="810">
        <f t="shared" si="458"/>
        <v>18.074359423660919</v>
      </c>
      <c r="BQ561" s="830">
        <f t="shared" si="459"/>
        <v>0.160200052241603</v>
      </c>
      <c r="BR561" s="830">
        <f t="shared" si="460"/>
        <v>109.84156551604705</v>
      </c>
      <c r="BS561" s="830">
        <f t="shared" si="461"/>
        <v>13.546804597808972</v>
      </c>
      <c r="BT561" s="810">
        <f t="shared" si="462"/>
        <v>7.7370646794429412</v>
      </c>
      <c r="BU561" s="810">
        <f t="shared" si="463"/>
        <v>12.988701226021881</v>
      </c>
      <c r="BV561" s="810">
        <f t="shared" si="464"/>
        <v>0</v>
      </c>
      <c r="BW561" s="830">
        <f t="shared" si="465"/>
        <v>2.9642978528502177</v>
      </c>
      <c r="BX561" s="816">
        <f t="shared" si="441"/>
        <v>270.3569395492899</v>
      </c>
      <c r="BY561" s="755">
        <f t="shared" si="491"/>
        <v>4.685562210559617E-2</v>
      </c>
      <c r="BZ561" s="805">
        <f t="shared" ca="1" si="489"/>
        <v>108.7707326764986</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13.008296250459777</v>
      </c>
      <c r="BF562" s="808">
        <f t="shared" si="448"/>
        <v>0</v>
      </c>
      <c r="BG562" s="829">
        <f t="shared" si="449"/>
        <v>80.405859313695245</v>
      </c>
      <c r="BH562" s="829">
        <f t="shared" si="450"/>
        <v>15.865332503408744</v>
      </c>
      <c r="BI562" s="829">
        <f t="shared" si="451"/>
        <v>0</v>
      </c>
      <c r="BJ562" s="829">
        <f t="shared" si="452"/>
        <v>0</v>
      </c>
      <c r="BK562" s="829">
        <f t="shared" si="453"/>
        <v>3.8983388436947202</v>
      </c>
      <c r="BL562" s="810">
        <f t="shared" si="454"/>
        <v>30.656567205818174</v>
      </c>
      <c r="BM562" s="810">
        <f t="shared" si="455"/>
        <v>74.677019795053596</v>
      </c>
      <c r="BN562" s="810">
        <f t="shared" si="456"/>
        <v>14.04495496153638</v>
      </c>
      <c r="BO562" s="810">
        <f t="shared" si="457"/>
        <v>0</v>
      </c>
      <c r="BP562" s="810">
        <f t="shared" si="458"/>
        <v>35.456068708973547</v>
      </c>
      <c r="BQ562" s="830">
        <f t="shared" si="459"/>
        <v>0.48692427731265447</v>
      </c>
      <c r="BR562" s="830">
        <f t="shared" si="460"/>
        <v>255.2746950358792</v>
      </c>
      <c r="BS562" s="830">
        <f t="shared" si="461"/>
        <v>26.935904877377173</v>
      </c>
      <c r="BT562" s="810">
        <f t="shared" si="462"/>
        <v>19.085671159080203</v>
      </c>
      <c r="BU562" s="810">
        <f t="shared" si="463"/>
        <v>31.857871309046239</v>
      </c>
      <c r="BV562" s="810">
        <f t="shared" si="464"/>
        <v>0</v>
      </c>
      <c r="BW562" s="830">
        <f t="shared" si="465"/>
        <v>1.8431145418556518</v>
      </c>
      <c r="BX562" s="816">
        <f t="shared" si="441"/>
        <v>603.49661878319137</v>
      </c>
      <c r="BY562" s="755">
        <f t="shared" si="491"/>
        <v>0.10459213497109036</v>
      </c>
      <c r="BZ562" s="805">
        <f t="shared" ca="1" si="489"/>
        <v>110.04575257598519</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3.8443509375428642</v>
      </c>
      <c r="BF563" s="808">
        <f t="shared" si="448"/>
        <v>0</v>
      </c>
      <c r="BG563" s="829">
        <f t="shared" si="449"/>
        <v>24.427387035530391</v>
      </c>
      <c r="BH563" s="829">
        <f t="shared" si="450"/>
        <v>4.2047588379375078</v>
      </c>
      <c r="BI563" s="829">
        <f t="shared" si="451"/>
        <v>0</v>
      </c>
      <c r="BJ563" s="829">
        <f t="shared" si="452"/>
        <v>0</v>
      </c>
      <c r="BK563" s="829">
        <f t="shared" si="453"/>
        <v>1.0331693144646448</v>
      </c>
      <c r="BL563" s="810">
        <f t="shared" si="454"/>
        <v>9.1783878633835876</v>
      </c>
      <c r="BM563" s="810">
        <f t="shared" si="455"/>
        <v>18.500938886925034</v>
      </c>
      <c r="BN563" s="810">
        <f t="shared" si="456"/>
        <v>2.7164645337512203</v>
      </c>
      <c r="BO563" s="810">
        <f t="shared" si="457"/>
        <v>0</v>
      </c>
      <c r="BP563" s="810">
        <f t="shared" si="458"/>
        <v>7.369334588702559</v>
      </c>
      <c r="BQ563" s="830">
        <f t="shared" si="459"/>
        <v>8.6989903119100501E-2</v>
      </c>
      <c r="BR563" s="830">
        <f t="shared" si="460"/>
        <v>33.502582337415895</v>
      </c>
      <c r="BS563" s="830">
        <f t="shared" si="461"/>
        <v>7.190426295552399</v>
      </c>
      <c r="BT563" s="810">
        <f t="shared" si="462"/>
        <v>4.2483461329285959</v>
      </c>
      <c r="BU563" s="810">
        <f t="shared" si="463"/>
        <v>8.2201432246847173</v>
      </c>
      <c r="BV563" s="810">
        <f t="shared" si="464"/>
        <v>0</v>
      </c>
      <c r="BW563" s="830">
        <f t="shared" si="465"/>
        <v>1.9369677908526741</v>
      </c>
      <c r="BX563" s="816">
        <f t="shared" si="441"/>
        <v>126.46024768279122</v>
      </c>
      <c r="BY563" s="755">
        <f t="shared" si="491"/>
        <v>2.191685401781477E-2</v>
      </c>
      <c r="BZ563" s="805">
        <f t="shared" ca="1" si="489"/>
        <v>90.806601028218935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12.30122416788384</v>
      </c>
      <c r="BF564" s="808">
        <f t="shared" si="448"/>
        <v>0</v>
      </c>
      <c r="BG564" s="829">
        <f t="shared" si="449"/>
        <v>78.099740397590466</v>
      </c>
      <c r="BH564" s="829">
        <f t="shared" si="450"/>
        <v>10.789508527947206</v>
      </c>
      <c r="BI564" s="829">
        <f t="shared" si="451"/>
        <v>0</v>
      </c>
      <c r="BJ564" s="829">
        <f t="shared" si="452"/>
        <v>0</v>
      </c>
      <c r="BK564" s="829">
        <f t="shared" si="453"/>
        <v>2.8395493668436229</v>
      </c>
      <c r="BL564" s="810">
        <f t="shared" si="454"/>
        <v>27.213867306335192</v>
      </c>
      <c r="BM564" s="810">
        <f t="shared" si="455"/>
        <v>48.856139000820072</v>
      </c>
      <c r="BN564" s="810">
        <f t="shared" si="456"/>
        <v>6.4259432219557171</v>
      </c>
      <c r="BO564" s="810">
        <f t="shared" si="457"/>
        <v>0</v>
      </c>
      <c r="BP564" s="810">
        <f t="shared" si="458"/>
        <v>23.776501303752358</v>
      </c>
      <c r="BQ564" s="830">
        <f t="shared" si="459"/>
        <v>0.25922364100912448</v>
      </c>
      <c r="BR564" s="830">
        <f t="shared" si="460"/>
        <v>131.94482174433122</v>
      </c>
      <c r="BS564" s="830">
        <f t="shared" si="461"/>
        <v>15.981432440096954</v>
      </c>
      <c r="BT564" s="810">
        <f t="shared" si="462"/>
        <v>11.672050581055426</v>
      </c>
      <c r="BU564" s="810">
        <f t="shared" si="463"/>
        <v>19.916687710986565</v>
      </c>
      <c r="BV564" s="810">
        <f t="shared" si="464"/>
        <v>0</v>
      </c>
      <c r="BW564" s="830">
        <f t="shared" si="465"/>
        <v>0.82381582260079445</v>
      </c>
      <c r="BX564" s="816">
        <f t="shared" si="441"/>
        <v>390.90050523320866</v>
      </c>
      <c r="BY564" s="755">
        <f t="shared" si="491"/>
        <v>6.7747054633138418E-2</v>
      </c>
      <c r="BZ564" s="805">
        <f t="shared" ca="1" si="489"/>
        <v>99.850896134130224</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3.412603909330544</v>
      </c>
      <c r="BF565" s="808">
        <f t="shared" si="448"/>
        <v>0</v>
      </c>
      <c r="BG565" s="829">
        <f t="shared" si="449"/>
        <v>20.420901260190867</v>
      </c>
      <c r="BH565" s="829">
        <f t="shared" si="450"/>
        <v>3.1243043834643021</v>
      </c>
      <c r="BI565" s="829">
        <f t="shared" si="451"/>
        <v>0</v>
      </c>
      <c r="BJ565" s="829">
        <f t="shared" si="452"/>
        <v>0</v>
      </c>
      <c r="BK565" s="829">
        <f t="shared" si="453"/>
        <v>0.96565746258671059</v>
      </c>
      <c r="BL565" s="810">
        <f t="shared" si="454"/>
        <v>10.189990931285976</v>
      </c>
      <c r="BM565" s="810">
        <f t="shared" si="455"/>
        <v>18.159140317633469</v>
      </c>
      <c r="BN565" s="810">
        <f t="shared" si="456"/>
        <v>2.2966768669211284</v>
      </c>
      <c r="BO565" s="810">
        <f t="shared" si="457"/>
        <v>0</v>
      </c>
      <c r="BP565" s="810">
        <f t="shared" si="458"/>
        <v>7.475905819077675</v>
      </c>
      <c r="BQ565" s="830">
        <f t="shared" si="459"/>
        <v>0.1122251444027145</v>
      </c>
      <c r="BR565" s="830">
        <f t="shared" si="460"/>
        <v>44.01062053874579</v>
      </c>
      <c r="BS565" s="830">
        <f t="shared" si="461"/>
        <v>7.4367730958777427</v>
      </c>
      <c r="BT565" s="810">
        <f t="shared" si="462"/>
        <v>3.924514272527031</v>
      </c>
      <c r="BU565" s="810">
        <f t="shared" si="463"/>
        <v>6.6830472428529974</v>
      </c>
      <c r="BV565" s="810">
        <f t="shared" si="464"/>
        <v>0</v>
      </c>
      <c r="BW565" s="830">
        <f t="shared" si="465"/>
        <v>2.8708639955189863</v>
      </c>
      <c r="BX565" s="816">
        <f t="shared" si="441"/>
        <v>131.08322524041594</v>
      </c>
      <c r="BY565" s="755">
        <f t="shared" si="491"/>
        <v>2.2718063299898776E-2</v>
      </c>
      <c r="BZ565" s="805">
        <f t="shared" ca="1" si="489"/>
        <v>97.404328801781645</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8.6003343957552012</v>
      </c>
      <c r="BF566" s="808">
        <f t="shared" si="448"/>
        <v>0</v>
      </c>
      <c r="BG566" s="829">
        <f t="shared" si="449"/>
        <v>47.846369980806827</v>
      </c>
      <c r="BH566" s="829">
        <f t="shared" si="450"/>
        <v>8.4321397247141938</v>
      </c>
      <c r="BI566" s="829">
        <f t="shared" si="451"/>
        <v>0</v>
      </c>
      <c r="BJ566" s="829">
        <f t="shared" si="452"/>
        <v>0</v>
      </c>
      <c r="BK566" s="829">
        <f t="shared" si="453"/>
        <v>2.0718971895012022</v>
      </c>
      <c r="BL566" s="810">
        <f t="shared" si="454"/>
        <v>22.472172936701913</v>
      </c>
      <c r="BM566" s="810">
        <f t="shared" si="455"/>
        <v>35.472388994619578</v>
      </c>
      <c r="BN566" s="810">
        <f t="shared" si="456"/>
        <v>5.1178622420120856</v>
      </c>
      <c r="BO566" s="810">
        <f t="shared" si="457"/>
        <v>0</v>
      </c>
      <c r="BP566" s="810">
        <f t="shared" si="458"/>
        <v>14.734399499234435</v>
      </c>
      <c r="BQ566" s="830">
        <f t="shared" si="459"/>
        <v>0.148623286225539</v>
      </c>
      <c r="BR566" s="830">
        <f t="shared" si="460"/>
        <v>70.63509364392533</v>
      </c>
      <c r="BS566" s="830">
        <f t="shared" si="461"/>
        <v>11.548588799397347</v>
      </c>
      <c r="BT566" s="810">
        <f t="shared" si="462"/>
        <v>7.3288626025067334</v>
      </c>
      <c r="BU566" s="810">
        <f t="shared" si="463"/>
        <v>16.057022354395734</v>
      </c>
      <c r="BV566" s="810">
        <f t="shared" si="464"/>
        <v>0</v>
      </c>
      <c r="BW566" s="830">
        <f t="shared" si="465"/>
        <v>2.1381147538321263</v>
      </c>
      <c r="BX566" s="816">
        <f t="shared" si="441"/>
        <v>252.60387040362824</v>
      </c>
      <c r="BY566" s="755">
        <f t="shared" si="491"/>
        <v>4.3778833692136608E-2</v>
      </c>
      <c r="BZ566" s="805">
        <f t="shared" ca="1" si="489"/>
        <v>91.465609754986659</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12.391695933169055</v>
      </c>
      <c r="BF567" s="808">
        <f t="shared" si="448"/>
        <v>0</v>
      </c>
      <c r="BG567" s="829">
        <f t="shared" si="449"/>
        <v>74.6342151047307</v>
      </c>
      <c r="BH567" s="829">
        <f t="shared" si="450"/>
        <v>12.261108164220438</v>
      </c>
      <c r="BI567" s="829">
        <f t="shared" si="451"/>
        <v>0</v>
      </c>
      <c r="BJ567" s="829">
        <f t="shared" si="452"/>
        <v>0</v>
      </c>
      <c r="BK567" s="829">
        <f t="shared" si="453"/>
        <v>3.1695442594623207</v>
      </c>
      <c r="BL567" s="810">
        <f t="shared" si="454"/>
        <v>26.653916484137408</v>
      </c>
      <c r="BM567" s="810">
        <f t="shared" si="455"/>
        <v>60.066718492852765</v>
      </c>
      <c r="BN567" s="810">
        <f t="shared" si="456"/>
        <v>7.57680070817353</v>
      </c>
      <c r="BO567" s="810">
        <f t="shared" si="457"/>
        <v>0</v>
      </c>
      <c r="BP567" s="810">
        <f t="shared" si="458"/>
        <v>23.785794553079466</v>
      </c>
      <c r="BQ567" s="830">
        <f t="shared" si="459"/>
        <v>0.22666803066704</v>
      </c>
      <c r="BR567" s="830">
        <f t="shared" si="460"/>
        <v>130.47399840798684</v>
      </c>
      <c r="BS567" s="830">
        <f t="shared" si="461"/>
        <v>19.178064214956414</v>
      </c>
      <c r="BT567" s="810">
        <f t="shared" si="462"/>
        <v>10.501467393252591</v>
      </c>
      <c r="BU567" s="810">
        <f t="shared" si="463"/>
        <v>16.07347507177608</v>
      </c>
      <c r="BV567" s="810">
        <f t="shared" si="464"/>
        <v>0</v>
      </c>
      <c r="BW567" s="830">
        <f t="shared" si="465"/>
        <v>3.184151815984313</v>
      </c>
      <c r="BX567" s="816">
        <f t="shared" si="441"/>
        <v>400.17761863444895</v>
      </c>
      <c r="BY567" s="755">
        <f t="shared" si="491"/>
        <v>6.9354873246871562E-2</v>
      </c>
      <c r="BZ567" s="805">
        <f t="shared" ca="1" si="489"/>
        <v>98.363411235188408</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6.532952102570448</v>
      </c>
      <c r="BF568" s="808">
        <f t="shared" si="448"/>
        <v>0</v>
      </c>
      <c r="BG568" s="829">
        <f t="shared" si="449"/>
        <v>41.669601262884598</v>
      </c>
      <c r="BH568" s="829">
        <f t="shared" si="450"/>
        <v>7.7328934944491658</v>
      </c>
      <c r="BI568" s="829">
        <f t="shared" si="451"/>
        <v>0</v>
      </c>
      <c r="BJ568" s="829">
        <f t="shared" si="452"/>
        <v>0</v>
      </c>
      <c r="BK568" s="829">
        <f t="shared" si="453"/>
        <v>1.9000824014932236</v>
      </c>
      <c r="BL568" s="810">
        <f t="shared" si="454"/>
        <v>16.920444802892256</v>
      </c>
      <c r="BM568" s="810">
        <f t="shared" si="455"/>
        <v>42.924252012746642</v>
      </c>
      <c r="BN568" s="810">
        <f t="shared" si="456"/>
        <v>6.3606157555797633</v>
      </c>
      <c r="BO568" s="810">
        <f t="shared" si="457"/>
        <v>0</v>
      </c>
      <c r="BP568" s="810">
        <f t="shared" si="458"/>
        <v>14.241980583623935</v>
      </c>
      <c r="BQ568" s="830">
        <f t="shared" si="459"/>
        <v>0.199235865308558</v>
      </c>
      <c r="BR568" s="830">
        <f t="shared" si="460"/>
        <v>97.195068822805283</v>
      </c>
      <c r="BS568" s="830">
        <f t="shared" si="461"/>
        <v>14.818714320123593</v>
      </c>
      <c r="BT568" s="810">
        <f t="shared" si="462"/>
        <v>8.0242970120677235</v>
      </c>
      <c r="BU568" s="810">
        <f t="shared" si="463"/>
        <v>9.8148011672490991</v>
      </c>
      <c r="BV568" s="810">
        <f t="shared" si="464"/>
        <v>0</v>
      </c>
      <c r="BW568" s="830">
        <f t="shared" si="465"/>
        <v>2.3515844516028319</v>
      </c>
      <c r="BX568" s="816">
        <f t="shared" si="441"/>
        <v>270.68652405539711</v>
      </c>
      <c r="BY568" s="755">
        <f t="shared" si="491"/>
        <v>4.6912742470606089E-2</v>
      </c>
      <c r="BZ568" s="805">
        <f t="shared" ca="1" si="489"/>
        <v>102.3802461599969</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16.044307165636159</v>
      </c>
      <c r="BF569" s="808">
        <f t="shared" si="448"/>
        <v>0</v>
      </c>
      <c r="BG569" s="829">
        <f t="shared" si="449"/>
        <v>91.736507874074505</v>
      </c>
      <c r="BH569" s="829">
        <f t="shared" si="450"/>
        <v>16.167058285964792</v>
      </c>
      <c r="BI569" s="829">
        <f t="shared" si="451"/>
        <v>0</v>
      </c>
      <c r="BJ569" s="829">
        <f t="shared" si="452"/>
        <v>0</v>
      </c>
      <c r="BK569" s="829">
        <f t="shared" si="453"/>
        <v>3.7912473014318007</v>
      </c>
      <c r="BL569" s="810">
        <f t="shared" si="454"/>
        <v>32.505980638076032</v>
      </c>
      <c r="BM569" s="810">
        <f t="shared" si="455"/>
        <v>72.231980018750022</v>
      </c>
      <c r="BN569" s="810">
        <f t="shared" si="456"/>
        <v>11.777564549414722</v>
      </c>
      <c r="BO569" s="810">
        <f t="shared" si="457"/>
        <v>0</v>
      </c>
      <c r="BP569" s="810">
        <f t="shared" si="458"/>
        <v>26.179953651536216</v>
      </c>
      <c r="BQ569" s="830">
        <f t="shared" si="459"/>
        <v>0.47189734953708851</v>
      </c>
      <c r="BR569" s="830">
        <f t="shared" si="460"/>
        <v>194.3868653463492</v>
      </c>
      <c r="BS569" s="830">
        <f t="shared" si="461"/>
        <v>25.041503340031575</v>
      </c>
      <c r="BT569" s="810">
        <f t="shared" si="462"/>
        <v>16.233268824075846</v>
      </c>
      <c r="BU569" s="810">
        <f t="shared" si="463"/>
        <v>23.581375309677664</v>
      </c>
      <c r="BV569" s="810">
        <f t="shared" si="464"/>
        <v>0</v>
      </c>
      <c r="BW569" s="830">
        <f t="shared" si="465"/>
        <v>5.7832925840710727</v>
      </c>
      <c r="BX569" s="816">
        <f t="shared" si="441"/>
        <v>535.93280223862666</v>
      </c>
      <c r="BY569" s="755">
        <f t="shared" si="491"/>
        <v>9.2882634703401495E-2</v>
      </c>
      <c r="BZ569" s="805">
        <f t="shared" ca="1" si="489"/>
        <v>99.26070913596574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20.812127779345762</v>
      </c>
      <c r="BF570" s="808">
        <f t="shared" si="448"/>
        <v>0</v>
      </c>
      <c r="BG570" s="829">
        <f t="shared" si="449"/>
        <v>120.58295472595468</v>
      </c>
      <c r="BH570" s="829">
        <f t="shared" si="450"/>
        <v>21.992547013930675</v>
      </c>
      <c r="BI570" s="829">
        <f t="shared" si="451"/>
        <v>0</v>
      </c>
      <c r="BJ570" s="829">
        <f t="shared" si="452"/>
        <v>0</v>
      </c>
      <c r="BK570" s="829">
        <f t="shared" si="453"/>
        <v>5.6266123689034879</v>
      </c>
      <c r="BL570" s="810">
        <f t="shared" si="454"/>
        <v>43.357632510329545</v>
      </c>
      <c r="BM570" s="810">
        <f t="shared" si="455"/>
        <v>101.38700974551611</v>
      </c>
      <c r="BN570" s="810">
        <f t="shared" si="456"/>
        <v>17.513778447292818</v>
      </c>
      <c r="BO570" s="810">
        <f t="shared" si="457"/>
        <v>0</v>
      </c>
      <c r="BP570" s="810">
        <f t="shared" si="458"/>
        <v>39.082644306877526</v>
      </c>
      <c r="BQ570" s="830">
        <f t="shared" si="459"/>
        <v>0.48058182262232196</v>
      </c>
      <c r="BR570" s="830">
        <f t="shared" si="460"/>
        <v>202.7142275326126</v>
      </c>
      <c r="BS570" s="830">
        <f t="shared" si="461"/>
        <v>33.279100773041804</v>
      </c>
      <c r="BT570" s="810">
        <f t="shared" si="462"/>
        <v>17.690045557953326</v>
      </c>
      <c r="BU570" s="810">
        <f t="shared" si="463"/>
        <v>28.770655313966799</v>
      </c>
      <c r="BV570" s="810">
        <f t="shared" si="464"/>
        <v>0</v>
      </c>
      <c r="BW570" s="830">
        <f t="shared" si="465"/>
        <v>6.8119233746816077</v>
      </c>
      <c r="BX570" s="816">
        <f t="shared" si="441"/>
        <v>660.10184127302898</v>
      </c>
      <c r="BY570" s="755">
        <f t="shared" si="491"/>
        <v>0.11440239883414714</v>
      </c>
      <c r="BZ570" s="805">
        <f t="shared" ca="1" si="489"/>
        <v>94.715991981931637</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59.56724338458816</v>
      </c>
      <c r="BF572" s="808">
        <f t="shared" si="448"/>
        <v>0</v>
      </c>
      <c r="BG572" s="829">
        <f t="shared" si="449"/>
        <v>309.16322965131349</v>
      </c>
      <c r="BH572" s="829">
        <f t="shared" si="450"/>
        <v>58.12072745513283</v>
      </c>
      <c r="BI572" s="829">
        <f t="shared" si="451"/>
        <v>0</v>
      </c>
      <c r="BJ572" s="829">
        <f t="shared" si="452"/>
        <v>0</v>
      </c>
      <c r="BK572" s="829">
        <f t="shared" si="453"/>
        <v>15.827764907632263</v>
      </c>
      <c r="BL572" s="810">
        <f t="shared" si="454"/>
        <v>109.41291079887196</v>
      </c>
      <c r="BM572" s="810">
        <f t="shared" si="455"/>
        <v>232.46389793746661</v>
      </c>
      <c r="BN572" s="810">
        <f t="shared" si="456"/>
        <v>47.698604395443276</v>
      </c>
      <c r="BO572" s="810">
        <f t="shared" si="457"/>
        <v>0</v>
      </c>
      <c r="BP572" s="810">
        <f t="shared" si="458"/>
        <v>82.820340559473649</v>
      </c>
      <c r="BQ572" s="830">
        <f t="shared" si="459"/>
        <v>2.230284174683705</v>
      </c>
      <c r="BR572" s="830">
        <f t="shared" si="460"/>
        <v>610.20389301752596</v>
      </c>
      <c r="BS572" s="830">
        <f t="shared" si="461"/>
        <v>83.617087927126562</v>
      </c>
      <c r="BT572" s="810">
        <f t="shared" si="462"/>
        <v>60.048496263823282</v>
      </c>
      <c r="BU572" s="810">
        <f t="shared" si="463"/>
        <v>63.299016126258032</v>
      </c>
      <c r="BV572" s="810">
        <f t="shared" si="464"/>
        <v>0</v>
      </c>
      <c r="BW572" s="830">
        <f t="shared" si="465"/>
        <v>25.537242060487436</v>
      </c>
      <c r="BX572" s="816">
        <f t="shared" si="441"/>
        <v>1760.0107386598272</v>
      </c>
      <c r="BY572" s="755">
        <f t="shared" si="491"/>
        <v>0.30502785765334961</v>
      </c>
      <c r="BZ572" s="805">
        <f t="shared" ca="1" si="489"/>
        <v>91.174825301500448</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25.12456028783744</v>
      </c>
      <c r="BF573" s="808">
        <f t="shared" si="448"/>
        <v>0</v>
      </c>
      <c r="BG573" s="829">
        <f t="shared" si="449"/>
        <v>165.28972079664797</v>
      </c>
      <c r="BH573" s="829">
        <f t="shared" si="450"/>
        <v>31.859541582353977</v>
      </c>
      <c r="BI573" s="829">
        <f t="shared" si="451"/>
        <v>0</v>
      </c>
      <c r="BJ573" s="829">
        <f t="shared" si="452"/>
        <v>0</v>
      </c>
      <c r="BK573" s="829">
        <f t="shared" si="453"/>
        <v>7.2631720993323192</v>
      </c>
      <c r="BL573" s="810">
        <f t="shared" si="454"/>
        <v>61.011528746860137</v>
      </c>
      <c r="BM573" s="810">
        <f t="shared" si="455"/>
        <v>149.24894032501913</v>
      </c>
      <c r="BN573" s="810">
        <f t="shared" si="456"/>
        <v>27.466588762409881</v>
      </c>
      <c r="BO573" s="810">
        <f t="shared" si="457"/>
        <v>0</v>
      </c>
      <c r="BP573" s="810">
        <f t="shared" si="458"/>
        <v>57.763930657477914</v>
      </c>
      <c r="BQ573" s="830">
        <f t="shared" si="459"/>
        <v>1.2347249176914949</v>
      </c>
      <c r="BR573" s="830">
        <f t="shared" si="460"/>
        <v>466.05679730660677</v>
      </c>
      <c r="BS573" s="830">
        <f t="shared" si="461"/>
        <v>59.35980613502236</v>
      </c>
      <c r="BT573" s="810">
        <f t="shared" si="462"/>
        <v>44.100421775781939</v>
      </c>
      <c r="BU573" s="810">
        <f t="shared" si="463"/>
        <v>58.703317604313597</v>
      </c>
      <c r="BV573" s="810">
        <f t="shared" si="464"/>
        <v>0</v>
      </c>
      <c r="BW573" s="830">
        <f t="shared" si="465"/>
        <v>12.88691313883777</v>
      </c>
      <c r="BX573" s="816">
        <f t="shared" si="441"/>
        <v>1167.3699641361927</v>
      </c>
      <c r="BY573" s="755">
        <f t="shared" si="491"/>
        <v>0.20231715149674051</v>
      </c>
      <c r="BZ573" s="805">
        <f t="shared" ca="1" si="489"/>
        <v>104.91088633475889</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31.518687881763519</v>
      </c>
      <c r="BF574" s="808">
        <f t="shared" si="448"/>
        <v>0</v>
      </c>
      <c r="BG574" s="829">
        <f t="shared" si="449"/>
        <v>189.50561504293196</v>
      </c>
      <c r="BH574" s="829">
        <f t="shared" si="450"/>
        <v>33.25387747240125</v>
      </c>
      <c r="BI574" s="829">
        <f t="shared" si="451"/>
        <v>0</v>
      </c>
      <c r="BJ574" s="829">
        <f t="shared" si="452"/>
        <v>0</v>
      </c>
      <c r="BK574" s="829">
        <f t="shared" si="453"/>
        <v>8.1709527503614492</v>
      </c>
      <c r="BL574" s="810">
        <f t="shared" si="454"/>
        <v>73.799446151725505</v>
      </c>
      <c r="BM574" s="810">
        <f t="shared" si="455"/>
        <v>158.15341905420365</v>
      </c>
      <c r="BN574" s="810">
        <f t="shared" si="456"/>
        <v>23.224679637403007</v>
      </c>
      <c r="BO574" s="810">
        <f t="shared" si="457"/>
        <v>0</v>
      </c>
      <c r="BP574" s="810">
        <f t="shared" si="458"/>
        <v>62.609995470718509</v>
      </c>
      <c r="BQ574" s="830">
        <f t="shared" si="459"/>
        <v>0.86421336188142506</v>
      </c>
      <c r="BR574" s="830">
        <f t="shared" si="460"/>
        <v>399.57243297872736</v>
      </c>
      <c r="BS574" s="830">
        <f t="shared" si="461"/>
        <v>53.256869321053337</v>
      </c>
      <c r="BT574" s="810">
        <f t="shared" si="462"/>
        <v>34.839031030339513</v>
      </c>
      <c r="BU574" s="810">
        <f t="shared" si="463"/>
        <v>47.789816328997929</v>
      </c>
      <c r="BV574" s="810">
        <f t="shared" si="464"/>
        <v>0</v>
      </c>
      <c r="BW574" s="830">
        <f t="shared" si="465"/>
        <v>10.03826477766415</v>
      </c>
      <c r="BX574" s="816">
        <f t="shared" si="441"/>
        <v>1126.5973012601726</v>
      </c>
      <c r="BY574" s="755">
        <f t="shared" si="491"/>
        <v>0.19525083210748226</v>
      </c>
      <c r="BZ574" s="805">
        <f t="shared" ca="1" si="489"/>
        <v>100.62591695406921</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17.518716955321601</v>
      </c>
      <c r="BF575" s="808">
        <f t="shared" si="448"/>
        <v>0</v>
      </c>
      <c r="BG575" s="829">
        <f t="shared" si="449"/>
        <v>84.606182279922265</v>
      </c>
      <c r="BH575" s="829">
        <f t="shared" si="450"/>
        <v>16.147088191727466</v>
      </c>
      <c r="BI575" s="829">
        <f t="shared" si="451"/>
        <v>0</v>
      </c>
      <c r="BJ575" s="829">
        <f t="shared" si="452"/>
        <v>0</v>
      </c>
      <c r="BK575" s="829">
        <f t="shared" si="453"/>
        <v>4.4504872473922612</v>
      </c>
      <c r="BL575" s="810">
        <f t="shared" si="454"/>
        <v>29.050434103935775</v>
      </c>
      <c r="BM575" s="810">
        <f t="shared" si="455"/>
        <v>55.820253518152128</v>
      </c>
      <c r="BN575" s="810">
        <f t="shared" si="456"/>
        <v>9.9752139581807846</v>
      </c>
      <c r="BO575" s="810">
        <f t="shared" si="457"/>
        <v>0</v>
      </c>
      <c r="BP575" s="810">
        <f t="shared" si="458"/>
        <v>24.741189370261605</v>
      </c>
      <c r="BQ575" s="830">
        <f t="shared" si="459"/>
        <v>0.51884935810486998</v>
      </c>
      <c r="BR575" s="830">
        <f t="shared" si="460"/>
        <v>180.43259661481048</v>
      </c>
      <c r="BS575" s="830">
        <f t="shared" si="461"/>
        <v>17.040960557326365</v>
      </c>
      <c r="BT575" s="810">
        <f t="shared" si="462"/>
        <v>11.41257933048689</v>
      </c>
      <c r="BU575" s="810">
        <f t="shared" si="463"/>
        <v>16.521699147042067</v>
      </c>
      <c r="BV575" s="810">
        <f t="shared" si="464"/>
        <v>0</v>
      </c>
      <c r="BW575" s="830">
        <f t="shared" si="465"/>
        <v>5.9861206613835902</v>
      </c>
      <c r="BX575" s="816">
        <f t="shared" si="441"/>
        <v>474.22237129404812</v>
      </c>
      <c r="BY575" s="755">
        <f t="shared" si="491"/>
        <v>8.2187586012833297E-2</v>
      </c>
      <c r="BZ575" s="805">
        <f t="shared" ca="1" si="489"/>
        <v>95.605786018858865</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2.9561922277185282</v>
      </c>
      <c r="BF576" s="808">
        <f t="shared" si="448"/>
        <v>0</v>
      </c>
      <c r="BG576" s="829">
        <f t="shared" si="449"/>
        <v>10.504234551248739</v>
      </c>
      <c r="BH576" s="829">
        <f t="shared" si="450"/>
        <v>2.9200531192548098</v>
      </c>
      <c r="BI576" s="829">
        <f t="shared" si="451"/>
        <v>0</v>
      </c>
      <c r="BJ576" s="829">
        <f t="shared" si="452"/>
        <v>0</v>
      </c>
      <c r="BK576" s="829">
        <f t="shared" si="453"/>
        <v>0.82181762538171643</v>
      </c>
      <c r="BL576" s="810">
        <f t="shared" si="454"/>
        <v>4.3506513369309152</v>
      </c>
      <c r="BM576" s="810">
        <f t="shared" si="455"/>
        <v>8.8174989393555681</v>
      </c>
      <c r="BN576" s="810">
        <f t="shared" si="456"/>
        <v>3.1604932604298015</v>
      </c>
      <c r="BO576" s="810">
        <f t="shared" si="457"/>
        <v>0</v>
      </c>
      <c r="BP576" s="810">
        <f t="shared" si="458"/>
        <v>3.2470166392716746</v>
      </c>
      <c r="BQ576" s="830">
        <f t="shared" si="459"/>
        <v>0.13129295833172949</v>
      </c>
      <c r="BR576" s="830">
        <f t="shared" si="460"/>
        <v>50.682252556466189</v>
      </c>
      <c r="BS576" s="830">
        <f t="shared" si="461"/>
        <v>6.3598369244790414</v>
      </c>
      <c r="BT576" s="810">
        <f t="shared" si="462"/>
        <v>5.5976079439166595</v>
      </c>
      <c r="BU576" s="810">
        <f t="shared" si="463"/>
        <v>5.1303493273788705</v>
      </c>
      <c r="BV576" s="810">
        <f t="shared" si="464"/>
        <v>0</v>
      </c>
      <c r="BW576" s="830">
        <f t="shared" si="465"/>
        <v>1.4292093840435802</v>
      </c>
      <c r="BX576" s="816">
        <f t="shared" ref="BX576:BX639" si="494">IF(SUM(BB576:BW576)=0,"",SUM(BB576:BW576))</f>
        <v>106.10850679420781</v>
      </c>
      <c r="BY576" s="755">
        <f t="shared" si="491"/>
        <v>1.8389689219100142E-2</v>
      </c>
      <c r="BZ576" s="805">
        <f t="shared" ca="1" si="489"/>
        <v>99.613358916091485</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1.2215323506174784</v>
      </c>
      <c r="BF577" s="808">
        <f t="shared" si="448"/>
        <v>0</v>
      </c>
      <c r="BG577" s="829">
        <f t="shared" si="449"/>
        <v>6.5683549005041622</v>
      </c>
      <c r="BH577" s="829">
        <f t="shared" si="450"/>
        <v>1.0754188340309803</v>
      </c>
      <c r="BI577" s="829">
        <f t="shared" si="451"/>
        <v>0</v>
      </c>
      <c r="BJ577" s="829">
        <f t="shared" si="452"/>
        <v>0</v>
      </c>
      <c r="BK577" s="829">
        <f t="shared" si="453"/>
        <v>0.44997671527561023</v>
      </c>
      <c r="BL577" s="810">
        <f t="shared" si="454"/>
        <v>3.5307302550431037</v>
      </c>
      <c r="BM577" s="810">
        <f t="shared" si="455"/>
        <v>8.1455189459677104</v>
      </c>
      <c r="BN577" s="810">
        <f t="shared" si="456"/>
        <v>2.0037341406761189</v>
      </c>
      <c r="BO577" s="810">
        <f t="shared" si="457"/>
        <v>0</v>
      </c>
      <c r="BP577" s="810">
        <f t="shared" si="458"/>
        <v>3.588820065774537</v>
      </c>
      <c r="BQ577" s="830">
        <f t="shared" si="459"/>
        <v>7.2904686027444002E-2</v>
      </c>
      <c r="BR577" s="830">
        <f t="shared" si="460"/>
        <v>30.790037876697792</v>
      </c>
      <c r="BS577" s="830">
        <f t="shared" si="461"/>
        <v>3.8636723885972519</v>
      </c>
      <c r="BT577" s="810">
        <f t="shared" si="462"/>
        <v>3.2588873614218685</v>
      </c>
      <c r="BU577" s="810">
        <f t="shared" si="463"/>
        <v>4.5711548580586596</v>
      </c>
      <c r="BV577" s="810">
        <f t="shared" si="464"/>
        <v>0</v>
      </c>
      <c r="BW577" s="830">
        <f t="shared" si="465"/>
        <v>3.699655310697135</v>
      </c>
      <c r="BX577" s="816">
        <f t="shared" si="494"/>
        <v>72.840398689389858</v>
      </c>
      <c r="BY577" s="755">
        <f t="shared" si="491"/>
        <v>1.2623985908039837E-2</v>
      </c>
      <c r="BZ577" s="805">
        <f t="shared" ca="1" si="489"/>
        <v>103.34985661616814</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1.3041443213384272</v>
      </c>
      <c r="BF578" s="808">
        <f t="shared" si="448"/>
        <v>0</v>
      </c>
      <c r="BG578" s="829">
        <f t="shared" si="449"/>
        <v>5.3166395659263159</v>
      </c>
      <c r="BH578" s="829">
        <f t="shared" si="450"/>
        <v>1.3757660903811755</v>
      </c>
      <c r="BI578" s="829">
        <f t="shared" si="451"/>
        <v>0</v>
      </c>
      <c r="BJ578" s="829">
        <f t="shared" si="452"/>
        <v>0</v>
      </c>
      <c r="BK578" s="829">
        <f t="shared" si="453"/>
        <v>0.65551767060421506</v>
      </c>
      <c r="BL578" s="810">
        <f t="shared" si="454"/>
        <v>2.1759015660558219</v>
      </c>
      <c r="BM578" s="810">
        <f t="shared" si="455"/>
        <v>4.3413546803757974</v>
      </c>
      <c r="BN578" s="810">
        <f t="shared" si="456"/>
        <v>0.99388225756631798</v>
      </c>
      <c r="BO578" s="810">
        <f t="shared" si="457"/>
        <v>0</v>
      </c>
      <c r="BP578" s="810">
        <f t="shared" si="458"/>
        <v>1.4517502295695501</v>
      </c>
      <c r="BQ578" s="830">
        <f t="shared" si="459"/>
        <v>5.4403772998049001E-2</v>
      </c>
      <c r="BR578" s="830">
        <f t="shared" si="460"/>
        <v>16.442095631428927</v>
      </c>
      <c r="BS578" s="830">
        <f t="shared" si="461"/>
        <v>2.8174781133789759</v>
      </c>
      <c r="BT578" s="810">
        <f t="shared" si="462"/>
        <v>4.0088722025603731</v>
      </c>
      <c r="BU578" s="810">
        <f t="shared" si="463"/>
        <v>2.9216046812698862</v>
      </c>
      <c r="BV578" s="810">
        <f t="shared" si="464"/>
        <v>0</v>
      </c>
      <c r="BW578" s="830">
        <f t="shared" si="465"/>
        <v>1.3923751190491391</v>
      </c>
      <c r="BX578" s="816">
        <f t="shared" si="494"/>
        <v>45.251785902502981</v>
      </c>
      <c r="BY578" s="755">
        <f t="shared" si="491"/>
        <v>7.8425972101391645E-3</v>
      </c>
      <c r="BZ578" s="805">
        <f t="shared" ca="1" si="489"/>
        <v>84.006396806620003</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0.48440899607656801</v>
      </c>
      <c r="BF579" s="808">
        <f t="shared" si="448"/>
        <v>0</v>
      </c>
      <c r="BG579" s="829">
        <f t="shared" si="449"/>
        <v>1.72695066823278</v>
      </c>
      <c r="BH579" s="829">
        <f t="shared" si="450"/>
        <v>0.26987794459875375</v>
      </c>
      <c r="BI579" s="829">
        <f t="shared" si="451"/>
        <v>0</v>
      </c>
      <c r="BJ579" s="829">
        <f t="shared" si="452"/>
        <v>0</v>
      </c>
      <c r="BK579" s="829">
        <f t="shared" si="453"/>
        <v>0.11014828312624517</v>
      </c>
      <c r="BL579" s="810">
        <f t="shared" si="454"/>
        <v>0.70984958552659672</v>
      </c>
      <c r="BM579" s="810">
        <f t="shared" si="455"/>
        <v>1.8640602469478604</v>
      </c>
      <c r="BN579" s="810">
        <f t="shared" si="456"/>
        <v>0.25144987599005403</v>
      </c>
      <c r="BO579" s="810">
        <f t="shared" si="457"/>
        <v>0</v>
      </c>
      <c r="BP579" s="810">
        <f t="shared" si="458"/>
        <v>0.76741181595126196</v>
      </c>
      <c r="BQ579" s="830">
        <f t="shared" si="459"/>
        <v>3.5789093475794696E-2</v>
      </c>
      <c r="BR579" s="830">
        <f t="shared" si="460"/>
        <v>3.578931699732907</v>
      </c>
      <c r="BS579" s="830">
        <f t="shared" si="461"/>
        <v>0.95647017106170595</v>
      </c>
      <c r="BT579" s="810">
        <f t="shared" si="462"/>
        <v>0.35013646215665195</v>
      </c>
      <c r="BU579" s="810">
        <f t="shared" si="463"/>
        <v>0.50688359928492055</v>
      </c>
      <c r="BV579" s="810">
        <f t="shared" si="464"/>
        <v>0</v>
      </c>
      <c r="BW579" s="830">
        <f t="shared" si="465"/>
        <v>8.7903229394940122E-2</v>
      </c>
      <c r="BX579" s="816">
        <f t="shared" si="494"/>
        <v>11.700271671557038</v>
      </c>
      <c r="BY579" s="755">
        <f t="shared" si="491"/>
        <v>2.0277767195072856E-3</v>
      </c>
      <c r="BZ579" s="805">
        <f t="shared" ca="1" si="489"/>
        <v>79.242863432671342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16.29488506937248</v>
      </c>
      <c r="BF581" s="808">
        <f t="shared" si="448"/>
        <v>0</v>
      </c>
      <c r="BG581" s="829">
        <f t="shared" si="449"/>
        <v>57.070873380693598</v>
      </c>
      <c r="BH581" s="829">
        <f t="shared" si="450"/>
        <v>1.7380785636977139</v>
      </c>
      <c r="BI581" s="829">
        <f t="shared" si="451"/>
        <v>0</v>
      </c>
      <c r="BJ581" s="829">
        <f t="shared" si="452"/>
        <v>0</v>
      </c>
      <c r="BK581" s="829">
        <f t="shared" si="453"/>
        <v>0.97399464817396952</v>
      </c>
      <c r="BL581" s="810">
        <f t="shared" si="454"/>
        <v>9.6113769998632392</v>
      </c>
      <c r="BM581" s="810">
        <f t="shared" si="455"/>
        <v>2.8949109720885429</v>
      </c>
      <c r="BN581" s="810">
        <f t="shared" si="456"/>
        <v>0.33313432835820778</v>
      </c>
      <c r="BO581" s="810">
        <f t="shared" si="457"/>
        <v>0</v>
      </c>
      <c r="BP581" s="810">
        <f t="shared" si="458"/>
        <v>1.9344488188976348</v>
      </c>
      <c r="BQ581" s="830">
        <f t="shared" si="459"/>
        <v>4.3922696054943249E-2</v>
      </c>
      <c r="BR581" s="830">
        <f t="shared" si="460"/>
        <v>2.1639610389610264</v>
      </c>
      <c r="BS581" s="830">
        <f t="shared" si="461"/>
        <v>0.14045899376340371</v>
      </c>
      <c r="BT581" s="810">
        <f t="shared" si="462"/>
        <v>0.22457757296466802</v>
      </c>
      <c r="BU581" s="810">
        <f t="shared" si="463"/>
        <v>0.79016263387544616</v>
      </c>
      <c r="BV581" s="810">
        <f t="shared" si="464"/>
        <v>0</v>
      </c>
      <c r="BW581" s="830">
        <f t="shared" si="465"/>
        <v>1.5819377990430599</v>
      </c>
      <c r="BX581" s="816">
        <f t="shared" si="494"/>
        <v>95.796723515807926</v>
      </c>
      <c r="BY581" s="755">
        <f t="shared" si="491"/>
        <v>1.6602551735841929E-2</v>
      </c>
      <c r="BZ581" s="805">
        <f t="shared" ca="1" si="489"/>
        <v>46.036383743935858</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15.824394284530944</v>
      </c>
      <c r="BF582" s="808">
        <f t="shared" si="448"/>
        <v>0</v>
      </c>
      <c r="BG582" s="829">
        <f t="shared" si="449"/>
        <v>33.722440451316245</v>
      </c>
      <c r="BH582" s="829">
        <f t="shared" si="450"/>
        <v>1.8104985038517825</v>
      </c>
      <c r="BI582" s="829">
        <f t="shared" si="451"/>
        <v>0</v>
      </c>
      <c r="BJ582" s="829">
        <f t="shared" si="452"/>
        <v>0</v>
      </c>
      <c r="BK582" s="829">
        <f t="shared" si="453"/>
        <v>0.81679418083141386</v>
      </c>
      <c r="BL582" s="810">
        <f t="shared" si="454"/>
        <v>3.8523861616299522</v>
      </c>
      <c r="BM582" s="810">
        <f t="shared" si="455"/>
        <v>1.4358758421559168</v>
      </c>
      <c r="BN582" s="810">
        <f t="shared" si="456"/>
        <v>0.25253731343283525</v>
      </c>
      <c r="BO582" s="810">
        <f t="shared" si="457"/>
        <v>0</v>
      </c>
      <c r="BP582" s="810">
        <f t="shared" si="458"/>
        <v>0.79874015748031213</v>
      </c>
      <c r="BQ582" s="830">
        <f t="shared" si="459"/>
        <v>4.2924452962785499E-2</v>
      </c>
      <c r="BR582" s="830">
        <f t="shared" si="460"/>
        <v>0.62824675324675139</v>
      </c>
      <c r="BS582" s="830">
        <f t="shared" si="461"/>
        <v>9.5767495747775225E-2</v>
      </c>
      <c r="BT582" s="810">
        <f t="shared" si="462"/>
        <v>0.14091141833077317</v>
      </c>
      <c r="BU582" s="810">
        <f t="shared" si="463"/>
        <v>0.29631098770329012</v>
      </c>
      <c r="BV582" s="810">
        <f t="shared" si="464"/>
        <v>0</v>
      </c>
      <c r="BW582" s="830">
        <f t="shared" si="465"/>
        <v>1.7607655502392305</v>
      </c>
      <c r="BX582" s="816">
        <f t="shared" si="494"/>
        <v>61.478593553460001</v>
      </c>
      <c r="BY582" s="755">
        <f t="shared" si="491"/>
        <v>1.0654868900079722E-2</v>
      </c>
      <c r="BZ582" s="805">
        <f t="shared" ca="1" si="489"/>
        <v>33.439298132871464</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5.307931248705728</v>
      </c>
      <c r="BF583" s="808">
        <f t="shared" ref="BF583:BF646" si="500">IF(OR(N583="",N583="*"),"",BF$5*N583)</f>
        <v>0</v>
      </c>
      <c r="BG583" s="829">
        <f t="shared" ref="BG583:BG646" si="501">IF(OR(P583="",P583="*"),"",BG$5*P583)</f>
        <v>14.468282490597554</v>
      </c>
      <c r="BH583" s="829">
        <f t="shared" ref="BH583:BH646" si="502">IF(OR(R583="",R583="*"),"",BH$5*R583)</f>
        <v>2.1113197937225276</v>
      </c>
      <c r="BI583" s="829">
        <f t="shared" ref="BI583:BI646" si="503">IF(OR(T583="",T583="*"),"",BI$5*T583)</f>
        <v>0</v>
      </c>
      <c r="BJ583" s="829">
        <f t="shared" ref="BJ583:BJ646" si="504">IF(OR(V583="",V583="*"),"",BJ$5*V583)</f>
        <v>0</v>
      </c>
      <c r="BK583" s="829">
        <f t="shared" ref="BK583:BK646" si="505">IF(OR(X583="",X583="*"),"",BK$5*X583)</f>
        <v>0.8556891418233864</v>
      </c>
      <c r="BL583" s="810">
        <f t="shared" ref="BL583:BL646" si="506">IF(OR(Z583="",Z583="*"),"",BL$5*Z583)</f>
        <v>4.4269793518391882</v>
      </c>
      <c r="BM583" s="810">
        <f t="shared" ref="BM583:BM646" si="507">IF(OR(AB583="",AB583="*"),"",BM$5*AB583)</f>
        <v>3.4275745909528355</v>
      </c>
      <c r="BN583" s="810">
        <f t="shared" ref="BN583:BN646" si="508">IF(OR(AD583="",AD583="*"),"",BN$5*AD583)</f>
        <v>1.8591044776119316</v>
      </c>
      <c r="BO583" s="810">
        <f t="shared" ref="BO583:BO646" si="509">IF(OR(AF583="",AF583="*"),"",BO$5*AF583)</f>
        <v>0</v>
      </c>
      <c r="BP583" s="810">
        <f t="shared" ref="BP583:BP646" si="510">IF(OR(AH583="",AH583="*"),"",BP$5*AH583)</f>
        <v>1.2979527559055091</v>
      </c>
      <c r="BQ583" s="830">
        <f t="shared" ref="BQ583:BQ646" si="511">IF(OR(AJ583="",AJ583="*"),"",BQ$5*AJ583)</f>
        <v>0.40009583133684695</v>
      </c>
      <c r="BR583" s="830">
        <f t="shared" ref="BR583:BR646" si="512">IF(OR(AL583="",AL583="*"),"",BR$5*AL583)</f>
        <v>6.0032467532467457</v>
      </c>
      <c r="BS583" s="830">
        <f t="shared" ref="BS583:BS646" si="513">IF(OR(AN583="",AN583="*"),"",BS$5*AN583)</f>
        <v>1.2258239455715212</v>
      </c>
      <c r="BT583" s="810">
        <f t="shared" ref="BT583:BT646" si="514">IF(OR(AP583="",AP583="*"),"",BT$5*AP583)</f>
        <v>2.1136712749615856</v>
      </c>
      <c r="BU583" s="810">
        <f t="shared" ref="BU583:BU646" si="515">IF(OR(AR583="",AR583="*"),"",BU$5*AR583)</f>
        <v>1.3580920269734222</v>
      </c>
      <c r="BV583" s="810">
        <f t="shared" ref="BV583:BV646" si="516">IF(OR(AT583="",AT583="*"),"",BV$5*AT583)</f>
        <v>0</v>
      </c>
      <c r="BW583" s="830">
        <f t="shared" ref="BW583:BW646" si="517">IF(OR(AV583="",AV583="*"),"",BW$5*AV583)</f>
        <v>1.9533492822966469</v>
      </c>
      <c r="BX583" s="816">
        <f t="shared" si="494"/>
        <v>46.809112965545424</v>
      </c>
      <c r="BY583" s="755">
        <f t="shared" si="491"/>
        <v>8.1124979143059658E-3</v>
      </c>
      <c r="BZ583" s="805">
        <f t="shared" ca="1" si="489"/>
        <v>42.409857191870124</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36.979913025471035</v>
      </c>
      <c r="BF584" s="808">
        <f t="shared" si="500"/>
        <v>0</v>
      </c>
      <c r="BG584" s="829">
        <f t="shared" si="501"/>
        <v>260.89937317175009</v>
      </c>
      <c r="BH584" s="829">
        <f t="shared" si="502"/>
        <v>37.212707709938073</v>
      </c>
      <c r="BI584" s="829">
        <f t="shared" si="503"/>
        <v>0</v>
      </c>
      <c r="BJ584" s="829">
        <f t="shared" si="504"/>
        <v>0</v>
      </c>
      <c r="BK584" s="829">
        <f t="shared" si="505"/>
        <v>9.1581426902348007</v>
      </c>
      <c r="BL584" s="810">
        <f t="shared" si="506"/>
        <v>91.621495966087465</v>
      </c>
      <c r="BM584" s="810">
        <f t="shared" si="507"/>
        <v>144.46763715110652</v>
      </c>
      <c r="BN584" s="810">
        <f t="shared" si="508"/>
        <v>17.688358208955151</v>
      </c>
      <c r="BO584" s="810">
        <f t="shared" si="509"/>
        <v>0</v>
      </c>
      <c r="BP584" s="810">
        <f t="shared" si="510"/>
        <v>58.382913385826548</v>
      </c>
      <c r="BQ584" s="830">
        <f t="shared" si="511"/>
        <v>0.49193419581536452</v>
      </c>
      <c r="BR584" s="830">
        <f t="shared" si="512"/>
        <v>188.96266233766235</v>
      </c>
      <c r="BS584" s="830">
        <f t="shared" si="513"/>
        <v>20.417630093425689</v>
      </c>
      <c r="BT584" s="810">
        <f t="shared" si="514"/>
        <v>8.4502816180235509</v>
      </c>
      <c r="BU584" s="810">
        <f t="shared" si="515"/>
        <v>28.717473224910524</v>
      </c>
      <c r="BV584" s="810">
        <f t="shared" si="516"/>
        <v>0</v>
      </c>
      <c r="BW584" s="830">
        <f t="shared" si="517"/>
        <v>6.9834529505581928</v>
      </c>
      <c r="BX584" s="816">
        <f t="shared" si="494"/>
        <v>910.43397572976539</v>
      </c>
      <c r="BY584" s="755">
        <f t="shared" si="491"/>
        <v>0.15778751745749833</v>
      </c>
      <c r="BZ584" s="805">
        <f t="shared" ref="BZ584:BZ647" ca="1" si="541">IFERROR(IF(DA584&gt;0,BY584/DA584*100,""),"")</f>
        <v>89.95667549139047</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2.7666183474839361</v>
      </c>
      <c r="BF585" s="808">
        <f t="shared" si="500"/>
        <v>0</v>
      </c>
      <c r="BG585" s="829">
        <f t="shared" si="501"/>
        <v>23.044128708733805</v>
      </c>
      <c r="BH585" s="829">
        <f t="shared" si="502"/>
        <v>3.2477557776787376</v>
      </c>
      <c r="BI585" s="829">
        <f t="shared" si="503"/>
        <v>0</v>
      </c>
      <c r="BJ585" s="829">
        <f t="shared" si="504"/>
        <v>0</v>
      </c>
      <c r="BK585" s="829">
        <f t="shared" si="505"/>
        <v>0.75358986921946025</v>
      </c>
      <c r="BL585" s="810">
        <f t="shared" si="506"/>
        <v>11.100095719950767</v>
      </c>
      <c r="BM585" s="810">
        <f t="shared" si="507"/>
        <v>17.022076515880588</v>
      </c>
      <c r="BN585" s="810">
        <f t="shared" si="508"/>
        <v>1.2411940298507449</v>
      </c>
      <c r="BO585" s="810">
        <f t="shared" si="509"/>
        <v>0</v>
      </c>
      <c r="BP585" s="810">
        <f t="shared" si="510"/>
        <v>7.7877165354330495</v>
      </c>
      <c r="BQ585" s="830">
        <f t="shared" si="511"/>
        <v>5.6700207634563002E-2</v>
      </c>
      <c r="BR585" s="830">
        <f t="shared" si="512"/>
        <v>18.917207792207787</v>
      </c>
      <c r="BS585" s="830">
        <f t="shared" si="513"/>
        <v>2.7325658786698503</v>
      </c>
      <c r="BT585" s="810">
        <f t="shared" si="514"/>
        <v>1.1889400921658979</v>
      </c>
      <c r="BU585" s="810">
        <f t="shared" si="515"/>
        <v>3.8273502578341847</v>
      </c>
      <c r="BV585" s="810">
        <f t="shared" si="516"/>
        <v>0</v>
      </c>
      <c r="BW585" s="830">
        <f t="shared" si="517"/>
        <v>1.1921850079744816</v>
      </c>
      <c r="BX585" s="816">
        <f t="shared" si="494"/>
        <v>94.878124740717851</v>
      </c>
      <c r="BY585" s="755">
        <f t="shared" si="491"/>
        <v>1.6443349175167737E-2</v>
      </c>
      <c r="BZ585" s="805">
        <f t="shared" ca="1" si="541"/>
        <v>93.471432006432607</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20.638641540691516</v>
      </c>
      <c r="BF586" s="808">
        <f t="shared" si="500"/>
        <v>0</v>
      </c>
      <c r="BG586" s="829">
        <f t="shared" si="501"/>
        <v>148.33447555369816</v>
      </c>
      <c r="BH586" s="829">
        <f t="shared" si="502"/>
        <v>42.226395874450724</v>
      </c>
      <c r="BI586" s="829">
        <f t="shared" si="503"/>
        <v>0</v>
      </c>
      <c r="BJ586" s="829">
        <f t="shared" si="504"/>
        <v>0</v>
      </c>
      <c r="BK586" s="829">
        <f t="shared" si="505"/>
        <v>9.5859872611464763</v>
      </c>
      <c r="BL586" s="810">
        <f t="shared" si="506"/>
        <v>69.852249418843044</v>
      </c>
      <c r="BM586" s="810">
        <f t="shared" si="507"/>
        <v>166.23736766121255</v>
      </c>
      <c r="BN586" s="810">
        <f t="shared" si="508"/>
        <v>39.213134328358166</v>
      </c>
      <c r="BO586" s="810">
        <f t="shared" si="509"/>
        <v>0</v>
      </c>
      <c r="BP586" s="810">
        <f t="shared" si="510"/>
        <v>64.598110236220435</v>
      </c>
      <c r="BQ586" s="830">
        <f t="shared" si="511"/>
        <v>1.3687909279667752</v>
      </c>
      <c r="BR586" s="830">
        <f t="shared" si="512"/>
        <v>508.87987012986878</v>
      </c>
      <c r="BS586" s="830">
        <f t="shared" si="513"/>
        <v>65.600734587225972</v>
      </c>
      <c r="BT586" s="810">
        <f t="shared" si="514"/>
        <v>46.685714285714212</v>
      </c>
      <c r="BU586" s="810">
        <f t="shared" si="515"/>
        <v>68.842919476398123</v>
      </c>
      <c r="BV586" s="810">
        <f t="shared" si="516"/>
        <v>0</v>
      </c>
      <c r="BW586" s="830">
        <f t="shared" si="517"/>
        <v>9.3999202551834014</v>
      </c>
      <c r="BX586" s="816">
        <f t="shared" si="494"/>
        <v>1261.4643115369784</v>
      </c>
      <c r="BY586" s="755">
        <f t="shared" si="491"/>
        <v>0.21862466404453698</v>
      </c>
      <c r="BZ586" s="805">
        <f t="shared" ca="1" si="541"/>
        <v>106.72669255095857</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12.689997929177872</v>
      </c>
      <c r="BF587" s="808">
        <f t="shared" si="500"/>
        <v>0</v>
      </c>
      <c r="BG587" s="829">
        <f t="shared" si="501"/>
        <v>97.377350605933941</v>
      </c>
      <c r="BH587" s="829">
        <f t="shared" si="502"/>
        <v>19.642516075634898</v>
      </c>
      <c r="BI587" s="829">
        <f t="shared" si="503"/>
        <v>0</v>
      </c>
      <c r="BJ587" s="829">
        <f t="shared" si="504"/>
        <v>0</v>
      </c>
      <c r="BK587" s="829">
        <f t="shared" si="505"/>
        <v>4.4794030075754527</v>
      </c>
      <c r="BL587" s="810">
        <f t="shared" si="506"/>
        <v>40.939764802406344</v>
      </c>
      <c r="BM587" s="810">
        <f t="shared" si="507"/>
        <v>90.298063041385433</v>
      </c>
      <c r="BN587" s="810">
        <f t="shared" si="508"/>
        <v>16.474029850746181</v>
      </c>
      <c r="BO587" s="810">
        <f t="shared" si="509"/>
        <v>0</v>
      </c>
      <c r="BP587" s="810">
        <f t="shared" si="510"/>
        <v>35.294330708661306</v>
      </c>
      <c r="BQ587" s="830">
        <f t="shared" si="511"/>
        <v>0.70695575786615505</v>
      </c>
      <c r="BR587" s="830">
        <f t="shared" si="512"/>
        <v>210.25324675324651</v>
      </c>
      <c r="BS587" s="830">
        <f t="shared" si="513"/>
        <v>33.256859023343928</v>
      </c>
      <c r="BT587" s="810">
        <f t="shared" si="514"/>
        <v>19.930158730158581</v>
      </c>
      <c r="BU587" s="810">
        <f t="shared" si="515"/>
        <v>32.297897659658645</v>
      </c>
      <c r="BV587" s="810">
        <f t="shared" si="516"/>
        <v>0</v>
      </c>
      <c r="BW587" s="830">
        <f t="shared" si="517"/>
        <v>5.4840510366826081</v>
      </c>
      <c r="BX587" s="816">
        <f t="shared" si="494"/>
        <v>619.12462498247783</v>
      </c>
      <c r="BY587" s="755">
        <f t="shared" si="491"/>
        <v>0.10730062824652996</v>
      </c>
      <c r="BZ587" s="805">
        <f t="shared" ca="1" si="541"/>
        <v>101.72848991677664</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0.72561606957962232</v>
      </c>
      <c r="BF589" s="808">
        <f t="shared" si="500"/>
        <v>0</v>
      </c>
      <c r="BG589" s="829">
        <f t="shared" si="501"/>
        <v>1.2725449226911825</v>
      </c>
      <c r="BH589" s="829">
        <f t="shared" si="502"/>
        <v>0.76319475393136671</v>
      </c>
      <c r="BI589" s="829">
        <f t="shared" si="503"/>
        <v>0</v>
      </c>
      <c r="BJ589" s="829">
        <f t="shared" si="504"/>
        <v>0</v>
      </c>
      <c r="BK589" s="829">
        <f t="shared" si="505"/>
        <v>0.2657822334451434</v>
      </c>
      <c r="BL589" s="810">
        <f t="shared" si="506"/>
        <v>0.5484753179269789</v>
      </c>
      <c r="BM589" s="810">
        <f t="shared" si="507"/>
        <v>0.48634504331087525</v>
      </c>
      <c r="BN589" s="810">
        <f t="shared" si="508"/>
        <v>0.17194029850746134</v>
      </c>
      <c r="BO589" s="810">
        <f t="shared" si="509"/>
        <v>0</v>
      </c>
      <c r="BP589" s="810">
        <f t="shared" si="510"/>
        <v>0.46177165354330496</v>
      </c>
      <c r="BQ589" s="830">
        <f t="shared" si="511"/>
        <v>0.55741894266091507</v>
      </c>
      <c r="BR589" s="830">
        <f t="shared" si="512"/>
        <v>0.3490259740259728</v>
      </c>
      <c r="BS589" s="830">
        <f t="shared" si="513"/>
        <v>0.1532279931964402</v>
      </c>
      <c r="BT589" s="810">
        <f t="shared" si="514"/>
        <v>3.2321556579621085</v>
      </c>
      <c r="BU589" s="810">
        <f t="shared" si="515"/>
        <v>0.1975406584688614</v>
      </c>
      <c r="BV589" s="810">
        <f t="shared" si="516"/>
        <v>0</v>
      </c>
      <c r="BW589" s="830">
        <f t="shared" si="517"/>
        <v>0.68779904306219874</v>
      </c>
      <c r="BX589" s="816">
        <f t="shared" si="494"/>
        <v>9.8728385623124328</v>
      </c>
      <c r="BY589" s="755">
        <f t="shared" ref="BY589:BY652" si="543">IF(BX589&lt;&gt;"", BX589 / $BX$5, "")</f>
        <v>1.7110638756174061E-3</v>
      </c>
      <c r="BZ589" s="805">
        <f t="shared" ca="1" si="541"/>
        <v>17.020576525690558</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0.74218264651066401</v>
      </c>
      <c r="BF590" s="808">
        <f t="shared" si="500"/>
        <v>0</v>
      </c>
      <c r="BG590" s="829">
        <f t="shared" si="501"/>
        <v>2.5727538654408644</v>
      </c>
      <c r="BH590" s="829">
        <f t="shared" si="502"/>
        <v>1.4205449799452465</v>
      </c>
      <c r="BI590" s="829">
        <f t="shared" si="503"/>
        <v>0</v>
      </c>
      <c r="BJ590" s="829">
        <f t="shared" si="504"/>
        <v>0</v>
      </c>
      <c r="BK590" s="829">
        <f t="shared" si="505"/>
        <v>7.9410545358609835E-2</v>
      </c>
      <c r="BL590" s="810">
        <f t="shared" si="506"/>
        <v>0.74435936004375625</v>
      </c>
      <c r="BM590" s="810">
        <f t="shared" si="507"/>
        <v>3.7054860442733362</v>
      </c>
      <c r="BN590" s="810">
        <f t="shared" si="508"/>
        <v>1.42388059701492</v>
      </c>
      <c r="BO590" s="810">
        <f t="shared" si="509"/>
        <v>0</v>
      </c>
      <c r="BP590" s="810">
        <f t="shared" si="510"/>
        <v>0.41185039370078519</v>
      </c>
      <c r="BQ590" s="830">
        <f t="shared" si="511"/>
        <v>0.34239738061012603</v>
      </c>
      <c r="BR590" s="830">
        <f t="shared" si="512"/>
        <v>14.589285714285712</v>
      </c>
      <c r="BS590" s="830">
        <f t="shared" si="513"/>
        <v>2.6240293834890234</v>
      </c>
      <c r="BT590" s="810">
        <f t="shared" si="514"/>
        <v>6.8121863799283009</v>
      </c>
      <c r="BU590" s="810">
        <f t="shared" si="515"/>
        <v>0.2716184053946834</v>
      </c>
      <c r="BV590" s="810">
        <f t="shared" si="516"/>
        <v>0</v>
      </c>
      <c r="BW590" s="830">
        <f t="shared" si="517"/>
        <v>1.9533492822966469</v>
      </c>
      <c r="BX590" s="816">
        <f t="shared" si="494"/>
        <v>37.693334978292675</v>
      </c>
      <c r="BY590" s="755">
        <f t="shared" si="543"/>
        <v>6.5326403775203944E-3</v>
      </c>
      <c r="BZ590" s="805">
        <f t="shared" ca="1" si="541"/>
        <v>60.341064534714938</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4.1250776558293598</v>
      </c>
      <c r="BF591" s="808">
        <f t="shared" si="500"/>
        <v>0</v>
      </c>
      <c r="BG591" s="829">
        <f t="shared" si="501"/>
        <v>27.498035938152931</v>
      </c>
      <c r="BH591" s="829">
        <f t="shared" si="502"/>
        <v>4.6070223467243849</v>
      </c>
      <c r="BI591" s="829">
        <f t="shared" si="503"/>
        <v>0</v>
      </c>
      <c r="BJ591" s="829">
        <f t="shared" si="504"/>
        <v>0</v>
      </c>
      <c r="BK591" s="829">
        <f t="shared" si="505"/>
        <v>1.0874382844005557</v>
      </c>
      <c r="BL591" s="810">
        <f t="shared" si="506"/>
        <v>11.700806782442204</v>
      </c>
      <c r="BM591" s="810">
        <f t="shared" si="507"/>
        <v>12.181785370548562</v>
      </c>
      <c r="BN591" s="810">
        <f t="shared" si="508"/>
        <v>1.08</v>
      </c>
      <c r="BO591" s="810">
        <f t="shared" si="509"/>
        <v>0</v>
      </c>
      <c r="BP591" s="810">
        <f t="shared" si="510"/>
        <v>4.1933858267716495</v>
      </c>
      <c r="BQ591" s="830">
        <f t="shared" si="511"/>
        <v>6.2689666187509499E-2</v>
      </c>
      <c r="BR591" s="830">
        <f t="shared" si="512"/>
        <v>7.1899350649350628</v>
      </c>
      <c r="BS591" s="830">
        <f t="shared" si="513"/>
        <v>1.0470579535090077</v>
      </c>
      <c r="BT591" s="810">
        <f t="shared" si="514"/>
        <v>0.37429595494111517</v>
      </c>
      <c r="BU591" s="810">
        <f t="shared" si="515"/>
        <v>0.22223324077746909</v>
      </c>
      <c r="BV591" s="810">
        <f t="shared" si="516"/>
        <v>0</v>
      </c>
      <c r="BW591" s="830">
        <f t="shared" si="517"/>
        <v>0.4493620414673043</v>
      </c>
      <c r="BX591" s="816">
        <f t="shared" si="494"/>
        <v>75.819126126687124</v>
      </c>
      <c r="BY591" s="755">
        <f t="shared" si="543"/>
        <v>1.3140229831314926E-2</v>
      </c>
      <c r="BZ591" s="805">
        <f t="shared" ca="1" si="541"/>
        <v>74.858776083818086</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4.5657486021950557</v>
      </c>
      <c r="BF592" s="808">
        <f t="shared" si="500"/>
        <v>0</v>
      </c>
      <c r="BG592" s="829">
        <f t="shared" si="501"/>
        <v>12.91909736732134</v>
      </c>
      <c r="BH592" s="829">
        <f t="shared" si="502"/>
        <v>5.687750684408222</v>
      </c>
      <c r="BI592" s="829">
        <f t="shared" si="503"/>
        <v>0</v>
      </c>
      <c r="BJ592" s="829">
        <f t="shared" si="504"/>
        <v>0</v>
      </c>
      <c r="BK592" s="829">
        <f t="shared" si="505"/>
        <v>1.0793351675272274</v>
      </c>
      <c r="BL592" s="810">
        <f t="shared" si="506"/>
        <v>5.5239299876931458</v>
      </c>
      <c r="BM592" s="810">
        <f t="shared" si="507"/>
        <v>25.892083734359922</v>
      </c>
      <c r="BN592" s="810">
        <f t="shared" si="508"/>
        <v>8.5325373134328242</v>
      </c>
      <c r="BO592" s="810">
        <f t="shared" si="509"/>
        <v>0</v>
      </c>
      <c r="BP592" s="810">
        <f t="shared" si="510"/>
        <v>4.4804330708661304</v>
      </c>
      <c r="BQ592" s="830">
        <f t="shared" si="511"/>
        <v>1.3536176329659799</v>
      </c>
      <c r="BR592" s="830">
        <f t="shared" si="512"/>
        <v>66.80357142857136</v>
      </c>
      <c r="BS592" s="830">
        <f t="shared" si="513"/>
        <v>13.330835408090319</v>
      </c>
      <c r="BT592" s="810">
        <f t="shared" si="514"/>
        <v>16.979825908858153</v>
      </c>
      <c r="BU592" s="810">
        <f t="shared" si="515"/>
        <v>4.1730464101546838</v>
      </c>
      <c r="BV592" s="810">
        <f t="shared" si="516"/>
        <v>0</v>
      </c>
      <c r="BW592" s="830">
        <f t="shared" si="517"/>
        <v>3.1317783094098868</v>
      </c>
      <c r="BX592" s="816">
        <f t="shared" si="494"/>
        <v>174.45359102585425</v>
      </c>
      <c r="BY592" s="755">
        <f t="shared" si="543"/>
        <v>3.0234591165659314E-2</v>
      </c>
      <c r="BZ592" s="805">
        <f t="shared" ca="1" si="541"/>
        <v>65.45011568208669</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0.98736798509008006</v>
      </c>
      <c r="BF593" s="808">
        <f t="shared" si="500"/>
        <v>0</v>
      </c>
      <c r="BG593" s="829">
        <f t="shared" si="501"/>
        <v>4.0666109486000801</v>
      </c>
      <c r="BH593" s="829">
        <f t="shared" si="502"/>
        <v>4.4677532310434804</v>
      </c>
      <c r="BI593" s="829">
        <f t="shared" si="503"/>
        <v>0</v>
      </c>
      <c r="BJ593" s="829">
        <f t="shared" si="504"/>
        <v>0</v>
      </c>
      <c r="BK593" s="829">
        <f t="shared" si="505"/>
        <v>0.28847096069046063</v>
      </c>
      <c r="BL593" s="810">
        <f t="shared" si="506"/>
        <v>1.3711882948174454</v>
      </c>
      <c r="BM593" s="810">
        <f t="shared" si="507"/>
        <v>6.8783084696823806</v>
      </c>
      <c r="BN593" s="810">
        <f t="shared" si="508"/>
        <v>2.7080597014925352</v>
      </c>
      <c r="BO593" s="810">
        <f t="shared" si="509"/>
        <v>0</v>
      </c>
      <c r="BP593" s="810">
        <f t="shared" si="510"/>
        <v>1.4352362204724376</v>
      </c>
      <c r="BQ593" s="830">
        <f t="shared" si="511"/>
        <v>0.38691902252036398</v>
      </c>
      <c r="BR593" s="830">
        <f t="shared" si="512"/>
        <v>13.612012987012983</v>
      </c>
      <c r="BS593" s="830">
        <f t="shared" si="513"/>
        <v>2.7581038775359179</v>
      </c>
      <c r="BT593" s="810">
        <f t="shared" si="514"/>
        <v>5.5087557603686541</v>
      </c>
      <c r="BU593" s="810">
        <f t="shared" si="515"/>
        <v>0.86424038080126875</v>
      </c>
      <c r="BV593" s="810">
        <f t="shared" si="516"/>
        <v>0</v>
      </c>
      <c r="BW593" s="830">
        <f t="shared" si="517"/>
        <v>0.64194577352471982</v>
      </c>
      <c r="BX593" s="816">
        <f t="shared" si="494"/>
        <v>45.974973613652807</v>
      </c>
      <c r="BY593" s="755">
        <f t="shared" si="543"/>
        <v>7.967933035295114E-3</v>
      </c>
      <c r="BZ593" s="805">
        <f t="shared" ca="1" si="541"/>
        <v>59.451488944472977</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1.6533443777179522</v>
      </c>
      <c r="BF594" s="808">
        <f t="shared" si="500"/>
        <v>0</v>
      </c>
      <c r="BG594" s="829">
        <f t="shared" si="501"/>
        <v>8.1608859172586694</v>
      </c>
      <c r="BH594" s="829">
        <f t="shared" si="502"/>
        <v>2.9970713694531046</v>
      </c>
      <c r="BI594" s="829">
        <f t="shared" si="503"/>
        <v>0</v>
      </c>
      <c r="BJ594" s="829">
        <f t="shared" si="504"/>
        <v>0</v>
      </c>
      <c r="BK594" s="829">
        <f t="shared" si="505"/>
        <v>0.63690498624354275</v>
      </c>
      <c r="BL594" s="810">
        <f t="shared" si="506"/>
        <v>2.9904963763161478</v>
      </c>
      <c r="BM594" s="810">
        <f t="shared" si="507"/>
        <v>9.425830125120255</v>
      </c>
      <c r="BN594" s="810">
        <f t="shared" si="508"/>
        <v>4.2286567164179081</v>
      </c>
      <c r="BO594" s="810">
        <f t="shared" si="509"/>
        <v>0</v>
      </c>
      <c r="BP594" s="810">
        <f t="shared" si="510"/>
        <v>2.1590944881889751</v>
      </c>
      <c r="BQ594" s="830">
        <f t="shared" si="511"/>
        <v>0.56021402331895498</v>
      </c>
      <c r="BR594" s="830">
        <f t="shared" si="512"/>
        <v>30.923701298701257</v>
      </c>
      <c r="BS594" s="830">
        <f t="shared" si="513"/>
        <v>6.1993492247393185</v>
      </c>
      <c r="BT594" s="810">
        <f t="shared" si="514"/>
        <v>13.122375832053242</v>
      </c>
      <c r="BU594" s="810">
        <f t="shared" si="515"/>
        <v>2.4939508131693691</v>
      </c>
      <c r="BV594" s="810">
        <f t="shared" si="516"/>
        <v>0</v>
      </c>
      <c r="BW594" s="830">
        <f t="shared" si="517"/>
        <v>0.9629186602870774</v>
      </c>
      <c r="BX594" s="816">
        <f t="shared" si="494"/>
        <v>86.514794208985762</v>
      </c>
      <c r="BY594" s="755">
        <f t="shared" si="543"/>
        <v>1.4993898476427342E-2</v>
      </c>
      <c r="BZ594" s="805">
        <f t="shared" ca="1" si="541"/>
        <v>68.57169615175988</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2.3822737626837758</v>
      </c>
      <c r="BF595" s="808">
        <f t="shared" si="500"/>
        <v>0</v>
      </c>
      <c r="BG595" s="829">
        <f t="shared" si="501"/>
        <v>7.8289176765566193</v>
      </c>
      <c r="BH595" s="829">
        <f t="shared" si="502"/>
        <v>0.58493028585980622</v>
      </c>
      <c r="BI595" s="829">
        <f t="shared" si="503"/>
        <v>0</v>
      </c>
      <c r="BJ595" s="829">
        <f t="shared" si="504"/>
        <v>0</v>
      </c>
      <c r="BK595" s="829">
        <f t="shared" si="505"/>
        <v>0.27226472694380577</v>
      </c>
      <c r="BL595" s="810">
        <f t="shared" si="506"/>
        <v>1.3320114863940922</v>
      </c>
      <c r="BM595" s="810">
        <f t="shared" si="507"/>
        <v>0.90321222329162443</v>
      </c>
      <c r="BN595" s="810">
        <f t="shared" si="508"/>
        <v>1.8161194029850667</v>
      </c>
      <c r="BO595" s="810">
        <f t="shared" si="509"/>
        <v>0</v>
      </c>
      <c r="BP595" s="810">
        <f t="shared" si="510"/>
        <v>0.58657480314960575</v>
      </c>
      <c r="BQ595" s="830">
        <f t="shared" si="511"/>
        <v>0.35537454080817754</v>
      </c>
      <c r="BR595" s="830">
        <f t="shared" si="512"/>
        <v>4.0487012987012854</v>
      </c>
      <c r="BS595" s="830">
        <f t="shared" si="513"/>
        <v>2.4771858900091206</v>
      </c>
      <c r="BT595" s="810">
        <f t="shared" si="514"/>
        <v>6.1340501792114548</v>
      </c>
      <c r="BU595" s="810">
        <f t="shared" si="515"/>
        <v>1.8766362554541849</v>
      </c>
      <c r="BV595" s="810">
        <f t="shared" si="516"/>
        <v>0</v>
      </c>
      <c r="BW595" s="830">
        <f t="shared" si="517"/>
        <v>2.0404704944178591</v>
      </c>
      <c r="BX595" s="816">
        <f t="shared" si="494"/>
        <v>32.638723026466479</v>
      </c>
      <c r="BY595" s="755">
        <f t="shared" si="543"/>
        <v>5.6566244413286792E-3</v>
      </c>
      <c r="BZ595" s="805">
        <f t="shared" ca="1" si="541"/>
        <v>39.736564142063493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12.070407951956927</v>
      </c>
      <c r="BF596" s="808">
        <f t="shared" si="500"/>
        <v>0</v>
      </c>
      <c r="BG596" s="829">
        <f t="shared" si="501"/>
        <v>51.787045549519398</v>
      </c>
      <c r="BH596" s="829">
        <f t="shared" si="502"/>
        <v>3.9998090023556352</v>
      </c>
      <c r="BI596" s="829">
        <f t="shared" si="503"/>
        <v>0</v>
      </c>
      <c r="BJ596" s="829">
        <f t="shared" si="504"/>
        <v>0</v>
      </c>
      <c r="BK596" s="829">
        <f t="shared" si="505"/>
        <v>0.68390306410884372</v>
      </c>
      <c r="BL596" s="810">
        <f t="shared" si="506"/>
        <v>8.1226582797757132</v>
      </c>
      <c r="BM596" s="810">
        <f t="shared" si="507"/>
        <v>5.8361405197305052</v>
      </c>
      <c r="BN596" s="810">
        <f t="shared" si="508"/>
        <v>1.4185074626865586</v>
      </c>
      <c r="BO596" s="810">
        <f t="shared" si="509"/>
        <v>0</v>
      </c>
      <c r="BP596" s="810">
        <f t="shared" si="510"/>
        <v>1.5974803149606276</v>
      </c>
      <c r="BQ596" s="830">
        <f t="shared" si="511"/>
        <v>4.1526912633764554E-2</v>
      </c>
      <c r="BR596" s="830">
        <f t="shared" si="512"/>
        <v>12.91396103896102</v>
      </c>
      <c r="BS596" s="830">
        <f t="shared" si="513"/>
        <v>1.908965415238985</v>
      </c>
      <c r="BT596" s="810">
        <f t="shared" si="514"/>
        <v>2.1621095750127877</v>
      </c>
      <c r="BU596" s="810">
        <f t="shared" si="515"/>
        <v>0.1975406584688614</v>
      </c>
      <c r="BV596" s="810">
        <f t="shared" si="516"/>
        <v>0</v>
      </c>
      <c r="BW596" s="830">
        <f t="shared" si="517"/>
        <v>1.5085725677830935</v>
      </c>
      <c r="BX596" s="816">
        <f t="shared" si="494"/>
        <v>104.24862831319274</v>
      </c>
      <c r="BY596" s="755">
        <f t="shared" si="543"/>
        <v>1.8067353260518674E-2</v>
      </c>
      <c r="BZ596" s="805">
        <f t="shared" ca="1" si="541"/>
        <v>60.075284936662833</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0.79850900807620484</v>
      </c>
      <c r="BF597" s="808">
        <f t="shared" si="500"/>
        <v>0</v>
      </c>
      <c r="BG597" s="829">
        <f t="shared" si="501"/>
        <v>5.0625156707062207</v>
      </c>
      <c r="BH597" s="829">
        <f t="shared" si="502"/>
        <v>2.4622779652384201</v>
      </c>
      <c r="BI597" s="829">
        <f t="shared" si="503"/>
        <v>0</v>
      </c>
      <c r="BJ597" s="829">
        <f t="shared" si="504"/>
        <v>0</v>
      </c>
      <c r="BK597" s="829">
        <f t="shared" si="505"/>
        <v>0.34033090867975696</v>
      </c>
      <c r="BL597" s="810">
        <f t="shared" si="506"/>
        <v>0.86188978531382354</v>
      </c>
      <c r="BM597" s="810">
        <f t="shared" si="507"/>
        <v>6.5309191530317587</v>
      </c>
      <c r="BN597" s="810">
        <f t="shared" si="508"/>
        <v>2.8101492537313368</v>
      </c>
      <c r="BO597" s="810">
        <f t="shared" si="509"/>
        <v>0</v>
      </c>
      <c r="BP597" s="810">
        <f t="shared" si="510"/>
        <v>0.52417322834645541</v>
      </c>
      <c r="BQ597" s="830">
        <f t="shared" si="511"/>
        <v>0.57099504871425999</v>
      </c>
      <c r="BR597" s="830">
        <f t="shared" si="512"/>
        <v>46.07142857142842</v>
      </c>
      <c r="BS597" s="830">
        <f t="shared" si="513"/>
        <v>4.098848818004762</v>
      </c>
      <c r="BT597" s="810">
        <f t="shared" si="514"/>
        <v>6.8650281618023454</v>
      </c>
      <c r="BU597" s="810">
        <f t="shared" si="515"/>
        <v>3.3581911939706277</v>
      </c>
      <c r="BV597" s="810">
        <f t="shared" si="516"/>
        <v>0</v>
      </c>
      <c r="BW597" s="830">
        <f t="shared" si="517"/>
        <v>0.6694577352472072</v>
      </c>
      <c r="BX597" s="816">
        <f t="shared" si="494"/>
        <v>81.024714502291602</v>
      </c>
      <c r="BY597" s="755">
        <f t="shared" si="543"/>
        <v>1.404241152552714E-2</v>
      </c>
      <c r="BZ597" s="805">
        <f t="shared" ca="1" si="541"/>
        <v>82.367381481153856</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0.4704907848415808</v>
      </c>
      <c r="BF598" s="808">
        <f t="shared" si="500"/>
        <v>0</v>
      </c>
      <c r="BG598" s="829">
        <f t="shared" si="501"/>
        <v>1.2172168825741743</v>
      </c>
      <c r="BH598" s="829">
        <f t="shared" si="502"/>
        <v>0.66849175526835103</v>
      </c>
      <c r="BI598" s="829">
        <f t="shared" si="503"/>
        <v>0</v>
      </c>
      <c r="BJ598" s="829">
        <f t="shared" si="504"/>
        <v>0</v>
      </c>
      <c r="BK598" s="829">
        <f t="shared" si="505"/>
        <v>0.4926695058983126</v>
      </c>
      <c r="BL598" s="810">
        <f t="shared" si="506"/>
        <v>0.63988787091480803</v>
      </c>
      <c r="BM598" s="810">
        <f t="shared" si="507"/>
        <v>0.44002646775745891</v>
      </c>
      <c r="BN598" s="810">
        <f t="shared" si="508"/>
        <v>3.1916417910447734</v>
      </c>
      <c r="BO598" s="810">
        <f t="shared" si="509"/>
        <v>0</v>
      </c>
      <c r="BP598" s="810">
        <f t="shared" si="510"/>
        <v>0.41185039370078519</v>
      </c>
      <c r="BQ598" s="830">
        <f t="shared" si="511"/>
        <v>0.41187509982430898</v>
      </c>
      <c r="BR598" s="830">
        <f t="shared" si="512"/>
        <v>6.2824675324675141</v>
      </c>
      <c r="BS598" s="830">
        <f t="shared" si="513"/>
        <v>2.3303423965291969</v>
      </c>
      <c r="BT598" s="810">
        <f t="shared" si="514"/>
        <v>3.3378392217101811</v>
      </c>
      <c r="BU598" s="810">
        <f t="shared" si="515"/>
        <v>0.91362554541848451</v>
      </c>
      <c r="BV598" s="810">
        <f t="shared" si="516"/>
        <v>0</v>
      </c>
      <c r="BW598" s="830">
        <f t="shared" si="517"/>
        <v>0.8666267942583693</v>
      </c>
      <c r="BX598" s="816">
        <f t="shared" si="494"/>
        <v>21.675052042208296</v>
      </c>
      <c r="BY598" s="755">
        <f t="shared" si="543"/>
        <v>3.7565081528957186E-3</v>
      </c>
      <c r="BZ598" s="805">
        <f t="shared" ca="1" si="541"/>
        <v>40.521047321597898</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1.934976185545648</v>
      </c>
      <c r="BF599" s="808">
        <f t="shared" si="500"/>
        <v>0</v>
      </c>
      <c r="BG599" s="829">
        <f t="shared" si="501"/>
        <v>7.5246134559130784</v>
      </c>
      <c r="BH599" s="829">
        <f t="shared" si="502"/>
        <v>2.6795377857006324</v>
      </c>
      <c r="BI599" s="829">
        <f t="shared" si="503"/>
        <v>0</v>
      </c>
      <c r="BJ599" s="829">
        <f t="shared" si="504"/>
        <v>0</v>
      </c>
      <c r="BK599" s="829">
        <f t="shared" si="505"/>
        <v>0.71145366147815636</v>
      </c>
      <c r="BL599" s="810">
        <f t="shared" si="506"/>
        <v>2.2200191439901533</v>
      </c>
      <c r="BM599" s="810">
        <f t="shared" si="507"/>
        <v>3.960238209817128</v>
      </c>
      <c r="BN599" s="810">
        <f t="shared" si="508"/>
        <v>3.8847761194029746</v>
      </c>
      <c r="BO599" s="810">
        <f t="shared" si="509"/>
        <v>0</v>
      </c>
      <c r="BP599" s="810">
        <f t="shared" si="510"/>
        <v>1.6224409448818888</v>
      </c>
      <c r="BQ599" s="830">
        <f t="shared" si="511"/>
        <v>1.0289889793962601</v>
      </c>
      <c r="BR599" s="830">
        <f t="shared" si="512"/>
        <v>10.610389610389609</v>
      </c>
      <c r="BS599" s="830">
        <f t="shared" si="513"/>
        <v>3.7604703330292995</v>
      </c>
      <c r="BT599" s="810">
        <f t="shared" si="514"/>
        <v>11.457859703020988</v>
      </c>
      <c r="BU599" s="810">
        <f t="shared" si="515"/>
        <v>1.7531733439111465</v>
      </c>
      <c r="BV599" s="810">
        <f t="shared" si="516"/>
        <v>0</v>
      </c>
      <c r="BW599" s="830">
        <f t="shared" si="517"/>
        <v>1.5911084529505559</v>
      </c>
      <c r="BX599" s="816">
        <f t="shared" si="494"/>
        <v>54.740045929427509</v>
      </c>
      <c r="BY599" s="755">
        <f t="shared" si="543"/>
        <v>9.4870096931416823E-3</v>
      </c>
      <c r="BZ599" s="805">
        <f t="shared" ca="1" si="541"/>
        <v>38.37952297769619</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46.652527455914559</v>
      </c>
      <c r="BF602" s="808">
        <f t="shared" si="500"/>
        <v>0</v>
      </c>
      <c r="BG602" s="829">
        <f t="shared" si="501"/>
        <v>289.78537968531549</v>
      </c>
      <c r="BH602" s="829">
        <f t="shared" si="502"/>
        <v>49.265193491122346</v>
      </c>
      <c r="BI602" s="829">
        <f t="shared" si="503"/>
        <v>0</v>
      </c>
      <c r="BJ602" s="829">
        <f t="shared" si="504"/>
        <v>0</v>
      </c>
      <c r="BK602" s="829">
        <f t="shared" si="505"/>
        <v>12.506469828540736</v>
      </c>
      <c r="BL602" s="810">
        <f t="shared" si="506"/>
        <v>107.73179202111079</v>
      </c>
      <c r="BM602" s="810">
        <f t="shared" si="507"/>
        <v>217.15570642998773</v>
      </c>
      <c r="BN602" s="810">
        <f t="shared" si="508"/>
        <v>39.325795040080394</v>
      </c>
      <c r="BO602" s="810">
        <f t="shared" si="509"/>
        <v>0</v>
      </c>
      <c r="BP602" s="810">
        <f t="shared" si="510"/>
        <v>90.401472411131223</v>
      </c>
      <c r="BQ602" s="830">
        <f t="shared" si="511"/>
        <v>1.191873910988795</v>
      </c>
      <c r="BR602" s="830">
        <f t="shared" si="512"/>
        <v>575.65820597370794</v>
      </c>
      <c r="BS602" s="830">
        <f t="shared" si="513"/>
        <v>70.07223154805942</v>
      </c>
      <c r="BT602" s="810">
        <f t="shared" si="514"/>
        <v>43.633999171843406</v>
      </c>
      <c r="BU602" s="810">
        <f t="shared" si="515"/>
        <v>64.538610600744093</v>
      </c>
      <c r="BV602" s="810">
        <f t="shared" si="516"/>
        <v>0</v>
      </c>
      <c r="BW602" s="830">
        <f t="shared" si="517"/>
        <v>12.699901992131032</v>
      </c>
      <c r="BX602" s="816">
        <f t="shared" si="494"/>
        <v>1620.6191595606779</v>
      </c>
      <c r="BY602" s="755">
        <f t="shared" si="543"/>
        <v>0.28086987167429428</v>
      </c>
      <c r="BZ602" s="805">
        <f t="shared" ca="1" si="541"/>
        <v>100.53037011234913</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31.738430820429443</v>
      </c>
      <c r="BF603" s="808">
        <f t="shared" si="500"/>
        <v>0</v>
      </c>
      <c r="BG603" s="829">
        <f t="shared" si="501"/>
        <v>169.63973426016202</v>
      </c>
      <c r="BH603" s="829">
        <f t="shared" si="502"/>
        <v>32.705544484358896</v>
      </c>
      <c r="BI603" s="829">
        <f t="shared" si="503"/>
        <v>0</v>
      </c>
      <c r="BJ603" s="829">
        <f t="shared" si="504"/>
        <v>0</v>
      </c>
      <c r="BK603" s="829">
        <f t="shared" si="505"/>
        <v>8.0362195018710434</v>
      </c>
      <c r="BL603" s="810">
        <f t="shared" si="506"/>
        <v>50.071925201810188</v>
      </c>
      <c r="BM603" s="810">
        <f t="shared" si="507"/>
        <v>82.6281528087015</v>
      </c>
      <c r="BN603" s="810">
        <f t="shared" si="508"/>
        <v>20.06322600801888</v>
      </c>
      <c r="BO603" s="810">
        <f t="shared" si="509"/>
        <v>0</v>
      </c>
      <c r="BP603" s="810">
        <f t="shared" si="510"/>
        <v>43.315314996904604</v>
      </c>
      <c r="BQ603" s="830">
        <f t="shared" si="511"/>
        <v>0.99021002415922499</v>
      </c>
      <c r="BR603" s="830">
        <f t="shared" si="512"/>
        <v>277.71248662222069</v>
      </c>
      <c r="BS603" s="830">
        <f t="shared" si="513"/>
        <v>30.858691305323418</v>
      </c>
      <c r="BT603" s="810">
        <f t="shared" si="514"/>
        <v>14.661155510848177</v>
      </c>
      <c r="BU603" s="810">
        <f t="shared" si="515"/>
        <v>33.623605277083037</v>
      </c>
      <c r="BV603" s="810">
        <f t="shared" si="516"/>
        <v>0</v>
      </c>
      <c r="BW603" s="830">
        <f t="shared" si="517"/>
        <v>7.4954885360230126</v>
      </c>
      <c r="BX603" s="816">
        <f t="shared" si="494"/>
        <v>803.54018535791408</v>
      </c>
      <c r="BY603" s="755">
        <f t="shared" si="543"/>
        <v>0.13926173056462982</v>
      </c>
      <c r="BZ603" s="805">
        <f t="shared" ca="1" si="541"/>
        <v>89.822555733194122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24.573117993378723</v>
      </c>
      <c r="BF604" s="808">
        <f t="shared" si="500"/>
        <v>0</v>
      </c>
      <c r="BG604" s="829">
        <f t="shared" si="501"/>
        <v>144.59784356513421</v>
      </c>
      <c r="BH604" s="829">
        <f t="shared" si="502"/>
        <v>24.006552197129075</v>
      </c>
      <c r="BI604" s="829">
        <f t="shared" si="503"/>
        <v>0</v>
      </c>
      <c r="BJ604" s="829">
        <f t="shared" si="504"/>
        <v>0</v>
      </c>
      <c r="BK604" s="829">
        <f t="shared" si="505"/>
        <v>5.8987528255802868</v>
      </c>
      <c r="BL604" s="810">
        <f t="shared" si="506"/>
        <v>66.53174711160176</v>
      </c>
      <c r="BM604" s="810">
        <f t="shared" si="507"/>
        <v>149.12328359784394</v>
      </c>
      <c r="BN604" s="810">
        <f t="shared" si="508"/>
        <v>20.381610937212269</v>
      </c>
      <c r="BO604" s="810">
        <f t="shared" si="509"/>
        <v>0</v>
      </c>
      <c r="BP604" s="810">
        <f t="shared" si="510"/>
        <v>54.890496055160902</v>
      </c>
      <c r="BQ604" s="830">
        <f t="shared" si="511"/>
        <v>0.64200909424800501</v>
      </c>
      <c r="BR604" s="830">
        <f t="shared" si="512"/>
        <v>329.37410786041056</v>
      </c>
      <c r="BS604" s="830">
        <f t="shared" si="513"/>
        <v>45.637424310430596</v>
      </c>
      <c r="BT604" s="810">
        <f t="shared" si="514"/>
        <v>29.716969323582852</v>
      </c>
      <c r="BU604" s="810">
        <f t="shared" si="515"/>
        <v>39.635920103028809</v>
      </c>
      <c r="BV604" s="810">
        <f t="shared" si="516"/>
        <v>0</v>
      </c>
      <c r="BW604" s="830">
        <f t="shared" si="517"/>
        <v>6.4650394176873363</v>
      </c>
      <c r="BX604" s="816">
        <f t="shared" si="494"/>
        <v>941.47487439242934</v>
      </c>
      <c r="BY604" s="755">
        <f t="shared" si="543"/>
        <v>0.16316722259834129</v>
      </c>
      <c r="BZ604" s="805">
        <f t="shared" ca="1" si="541"/>
        <v>103.7986385692534</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12.900833568460303</v>
      </c>
      <c r="BF605" s="808">
        <f t="shared" si="500"/>
        <v>0</v>
      </c>
      <c r="BG605" s="829">
        <f t="shared" si="501"/>
        <v>100.60955359842541</v>
      </c>
      <c r="BH605" s="829">
        <f t="shared" si="502"/>
        <v>17.553070414055576</v>
      </c>
      <c r="BI605" s="829">
        <f t="shared" si="503"/>
        <v>0</v>
      </c>
      <c r="BJ605" s="829">
        <f t="shared" si="504"/>
        <v>0</v>
      </c>
      <c r="BK605" s="829">
        <f t="shared" si="505"/>
        <v>3.9614853637627272</v>
      </c>
      <c r="BL605" s="810">
        <f t="shared" si="506"/>
        <v>40.485079410687483</v>
      </c>
      <c r="BM605" s="810">
        <f t="shared" si="507"/>
        <v>65.5967717603084</v>
      </c>
      <c r="BN605" s="810">
        <f t="shared" si="508"/>
        <v>13.446434234444441</v>
      </c>
      <c r="BO605" s="810">
        <f t="shared" si="509"/>
        <v>0</v>
      </c>
      <c r="BP605" s="810">
        <f t="shared" si="510"/>
        <v>31.574219646806576</v>
      </c>
      <c r="BQ605" s="830">
        <f t="shared" si="511"/>
        <v>0.73187397318608005</v>
      </c>
      <c r="BR605" s="830">
        <f t="shared" si="512"/>
        <v>189.66243808629807</v>
      </c>
      <c r="BS605" s="830">
        <f t="shared" si="513"/>
        <v>26.78703845859572</v>
      </c>
      <c r="BT605" s="810">
        <f t="shared" si="514"/>
        <v>20.532455398084362</v>
      </c>
      <c r="BU605" s="810">
        <f t="shared" si="515"/>
        <v>23.338048390644243</v>
      </c>
      <c r="BV605" s="810">
        <f t="shared" si="516"/>
        <v>0</v>
      </c>
      <c r="BW605" s="830">
        <f t="shared" si="517"/>
        <v>6.0641231077151998</v>
      </c>
      <c r="BX605" s="816">
        <f t="shared" si="494"/>
        <v>553.2434254114745</v>
      </c>
      <c r="BY605" s="755">
        <f t="shared" si="543"/>
        <v>9.588274270562816E-2</v>
      </c>
      <c r="BZ605" s="805">
        <f t="shared" ca="1" si="541"/>
        <v>98.14693843268131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9.3993642014966401</v>
      </c>
      <c r="BF606" s="808">
        <f t="shared" si="500"/>
        <v>0</v>
      </c>
      <c r="BG606" s="829">
        <f t="shared" si="501"/>
        <v>84.804278587544616</v>
      </c>
      <c r="BH606" s="829">
        <f t="shared" si="502"/>
        <v>18.293622859783774</v>
      </c>
      <c r="BI606" s="829">
        <f t="shared" si="503"/>
        <v>0</v>
      </c>
      <c r="BJ606" s="829">
        <f t="shared" si="504"/>
        <v>0</v>
      </c>
      <c r="BK606" s="829">
        <f t="shared" si="505"/>
        <v>3.6652587220849613</v>
      </c>
      <c r="BL606" s="810">
        <f t="shared" si="506"/>
        <v>35.672842723963896</v>
      </c>
      <c r="BM606" s="810">
        <f t="shared" si="507"/>
        <v>107.36471362184183</v>
      </c>
      <c r="BN606" s="810">
        <f t="shared" si="508"/>
        <v>14.778595801991521</v>
      </c>
      <c r="BO606" s="810">
        <f t="shared" si="509"/>
        <v>0</v>
      </c>
      <c r="BP606" s="810">
        <f t="shared" si="510"/>
        <v>36.407628060408605</v>
      </c>
      <c r="BQ606" s="830">
        <f t="shared" si="511"/>
        <v>0.52400128404522006</v>
      </c>
      <c r="BR606" s="830">
        <f t="shared" si="512"/>
        <v>281.38749612360328</v>
      </c>
      <c r="BS606" s="830">
        <f t="shared" si="513"/>
        <v>36.252660116872654</v>
      </c>
      <c r="BT606" s="810">
        <f t="shared" si="514"/>
        <v>29.927056752210184</v>
      </c>
      <c r="BU606" s="810">
        <f t="shared" si="515"/>
        <v>32.630150232611356</v>
      </c>
      <c r="BV606" s="810">
        <f t="shared" si="516"/>
        <v>0</v>
      </c>
      <c r="BW606" s="830">
        <f t="shared" si="517"/>
        <v>4.0063320052543698</v>
      </c>
      <c r="BX606" s="816">
        <f t="shared" si="494"/>
        <v>695.114001093713</v>
      </c>
      <c r="BY606" s="755">
        <f t="shared" si="543"/>
        <v>0.12047036414102479</v>
      </c>
      <c r="BZ606" s="805">
        <f t="shared" ca="1" si="541"/>
        <v>115.41596345997978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9.4054092177762723</v>
      </c>
      <c r="BF607" s="808">
        <f t="shared" si="500"/>
        <v>0</v>
      </c>
      <c r="BG607" s="829">
        <f t="shared" si="501"/>
        <v>78.631050780219297</v>
      </c>
      <c r="BH607" s="829">
        <f t="shared" si="502"/>
        <v>14.817152598220018</v>
      </c>
      <c r="BI607" s="829">
        <f t="shared" si="503"/>
        <v>0</v>
      </c>
      <c r="BJ607" s="829">
        <f t="shared" si="504"/>
        <v>0</v>
      </c>
      <c r="BK607" s="829">
        <f t="shared" si="505"/>
        <v>3.4049699733629706</v>
      </c>
      <c r="BL607" s="810">
        <f t="shared" si="506"/>
        <v>37.867364608345639</v>
      </c>
      <c r="BM607" s="810">
        <f t="shared" si="507"/>
        <v>76.591377761315869</v>
      </c>
      <c r="BN607" s="810">
        <f t="shared" si="508"/>
        <v>12.272903485879771</v>
      </c>
      <c r="BO607" s="810">
        <f t="shared" si="509"/>
        <v>0</v>
      </c>
      <c r="BP607" s="810">
        <f t="shared" si="510"/>
        <v>28.818595592769537</v>
      </c>
      <c r="BQ607" s="830">
        <f t="shared" si="511"/>
        <v>0.28681200085734204</v>
      </c>
      <c r="BR607" s="830">
        <f t="shared" si="512"/>
        <v>212.54872351831105</v>
      </c>
      <c r="BS607" s="830">
        <f t="shared" si="513"/>
        <v>22.461210129869507</v>
      </c>
      <c r="BT607" s="810">
        <f t="shared" si="514"/>
        <v>12.996230537420441</v>
      </c>
      <c r="BU607" s="810">
        <f t="shared" si="515"/>
        <v>20.491669759109516</v>
      </c>
      <c r="BV607" s="810">
        <f t="shared" si="516"/>
        <v>0</v>
      </c>
      <c r="BW607" s="830">
        <f t="shared" si="517"/>
        <v>2.8802454237552322</v>
      </c>
      <c r="BX607" s="816">
        <f t="shared" si="494"/>
        <v>533.47371538721245</v>
      </c>
      <c r="BY607" s="755">
        <f t="shared" si="543"/>
        <v>9.2456449807142543E-2</v>
      </c>
      <c r="BZ607" s="805">
        <f t="shared" ca="1" si="541"/>
        <v>113.56023797560721</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9.9311837566496166</v>
      </c>
      <c r="BF608" s="808">
        <f t="shared" si="500"/>
        <v>0</v>
      </c>
      <c r="BG608" s="829">
        <f t="shared" si="501"/>
        <v>29.453132193517572</v>
      </c>
      <c r="BH608" s="829">
        <f t="shared" si="502"/>
        <v>2.6196809401393577</v>
      </c>
      <c r="BI608" s="829">
        <f t="shared" si="503"/>
        <v>0</v>
      </c>
      <c r="BJ608" s="829">
        <f t="shared" si="504"/>
        <v>0</v>
      </c>
      <c r="BK608" s="829">
        <f t="shared" si="505"/>
        <v>1.2734290268502473</v>
      </c>
      <c r="BL608" s="810">
        <f t="shared" si="506"/>
        <v>7.017178486578433</v>
      </c>
      <c r="BM608" s="810">
        <f t="shared" si="507"/>
        <v>8.1865995349919558</v>
      </c>
      <c r="BN608" s="810">
        <f t="shared" si="508"/>
        <v>2.3292448731769952</v>
      </c>
      <c r="BO608" s="810">
        <f t="shared" si="509"/>
        <v>0</v>
      </c>
      <c r="BP608" s="810">
        <f t="shared" si="510"/>
        <v>6.5876000109404789</v>
      </c>
      <c r="BQ608" s="830">
        <f t="shared" si="511"/>
        <v>0.1218434810287445</v>
      </c>
      <c r="BR608" s="830">
        <f t="shared" si="512"/>
        <v>14.830645901727431</v>
      </c>
      <c r="BS608" s="830">
        <f t="shared" si="513"/>
        <v>1.2253802105586185</v>
      </c>
      <c r="BT608" s="810">
        <f t="shared" si="514"/>
        <v>1.6319574963442072</v>
      </c>
      <c r="BU608" s="810">
        <f t="shared" si="515"/>
        <v>2.9858077042346642</v>
      </c>
      <c r="BV608" s="810">
        <f t="shared" si="516"/>
        <v>0</v>
      </c>
      <c r="BW608" s="830">
        <f t="shared" si="517"/>
        <v>0.3730818197166737</v>
      </c>
      <c r="BX608" s="816">
        <f t="shared" si="494"/>
        <v>88.566765436455</v>
      </c>
      <c r="BY608" s="755">
        <f t="shared" si="543"/>
        <v>1.534952607217591E-2</v>
      </c>
      <c r="BZ608" s="805">
        <f t="shared" ca="1" si="541"/>
        <v>58.985094051357265</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4.2203485613512477</v>
      </c>
      <c r="BF609" s="808">
        <f t="shared" si="500"/>
        <v>0</v>
      </c>
      <c r="BG609" s="829">
        <f t="shared" si="501"/>
        <v>19.874641071569119</v>
      </c>
      <c r="BH609" s="829">
        <f t="shared" si="502"/>
        <v>3.5025802492694824</v>
      </c>
      <c r="BI609" s="829">
        <f t="shared" si="503"/>
        <v>0</v>
      </c>
      <c r="BJ609" s="829">
        <f t="shared" si="504"/>
        <v>0</v>
      </c>
      <c r="BK609" s="829">
        <f t="shared" si="505"/>
        <v>0.86063400410621571</v>
      </c>
      <c r="BL609" s="810">
        <f t="shared" si="506"/>
        <v>7.3418438622631141</v>
      </c>
      <c r="BM609" s="810">
        <f t="shared" si="507"/>
        <v>11.62930357755012</v>
      </c>
      <c r="BN609" s="810">
        <f t="shared" si="508"/>
        <v>3.8104578016429862</v>
      </c>
      <c r="BO609" s="810">
        <f t="shared" si="509"/>
        <v>0</v>
      </c>
      <c r="BP609" s="810">
        <f t="shared" si="510"/>
        <v>6.0925772364853588</v>
      </c>
      <c r="BQ609" s="830">
        <f t="shared" si="511"/>
        <v>7.1649749309096997E-2</v>
      </c>
      <c r="BR609" s="830">
        <f t="shared" si="512"/>
        <v>23.959526174895814</v>
      </c>
      <c r="BS609" s="830">
        <f t="shared" si="513"/>
        <v>2.8460643385585342</v>
      </c>
      <c r="BT609" s="810">
        <f t="shared" si="514"/>
        <v>1.9404522426518718</v>
      </c>
      <c r="BU609" s="810">
        <f t="shared" si="515"/>
        <v>2.9699589605482268</v>
      </c>
      <c r="BV609" s="810">
        <f t="shared" si="516"/>
        <v>0</v>
      </c>
      <c r="BW609" s="830">
        <f t="shared" si="517"/>
        <v>0.35596631027423126</v>
      </c>
      <c r="BX609" s="816">
        <f t="shared" si="494"/>
        <v>89.476004140475411</v>
      </c>
      <c r="BY609" s="755">
        <f t="shared" si="543"/>
        <v>1.5507106436824162E-2</v>
      </c>
      <c r="BZ609" s="805">
        <f t="shared" ca="1" si="541"/>
        <v>82.669728137703714</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5.3201750460565753</v>
      </c>
      <c r="BF610" s="808">
        <f t="shared" si="500"/>
        <v>0</v>
      </c>
      <c r="BG610" s="829">
        <f t="shared" si="501"/>
        <v>19.217564422962798</v>
      </c>
      <c r="BH610" s="829">
        <f t="shared" si="502"/>
        <v>3.0410093405973924</v>
      </c>
      <c r="BI610" s="829">
        <f t="shared" si="503"/>
        <v>0</v>
      </c>
      <c r="BJ610" s="829">
        <f t="shared" si="504"/>
        <v>0</v>
      </c>
      <c r="BK610" s="829">
        <f t="shared" si="505"/>
        <v>0.83218053392487445</v>
      </c>
      <c r="BL610" s="810">
        <f t="shared" si="506"/>
        <v>6.9850020581687371</v>
      </c>
      <c r="BM610" s="810">
        <f t="shared" si="507"/>
        <v>13.401229408054565</v>
      </c>
      <c r="BN610" s="810">
        <f t="shared" si="508"/>
        <v>1.9277103834242684</v>
      </c>
      <c r="BO610" s="810">
        <f t="shared" si="509"/>
        <v>0</v>
      </c>
      <c r="BP610" s="810">
        <f t="shared" si="510"/>
        <v>5.5171295095497364</v>
      </c>
      <c r="BQ610" s="830">
        <f t="shared" si="511"/>
        <v>8.5115212383216496E-2</v>
      </c>
      <c r="BR610" s="830">
        <f t="shared" si="512"/>
        <v>16.746818369439605</v>
      </c>
      <c r="BS610" s="830">
        <f t="shared" si="513"/>
        <v>3.2794206049032848</v>
      </c>
      <c r="BT610" s="810">
        <f t="shared" si="514"/>
        <v>2.6195188058628989</v>
      </c>
      <c r="BU610" s="810">
        <f t="shared" si="515"/>
        <v>2.7432173183701583</v>
      </c>
      <c r="BV610" s="810">
        <f t="shared" si="516"/>
        <v>0</v>
      </c>
      <c r="BW610" s="830">
        <f t="shared" si="517"/>
        <v>0.89023964094288899</v>
      </c>
      <c r="BX610" s="816">
        <f t="shared" si="494"/>
        <v>82.606330654640999</v>
      </c>
      <c r="BY610" s="755">
        <f t="shared" si="543"/>
        <v>1.4316521777234142E-2</v>
      </c>
      <c r="BZ610" s="805">
        <f t="shared" ca="1" si="541"/>
        <v>73.116350077618591</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0.78269457373736318</v>
      </c>
      <c r="BF611" s="808">
        <f t="shared" si="500"/>
        <v>0</v>
      </c>
      <c r="BG611" s="829">
        <f t="shared" si="501"/>
        <v>3.4554168726945287</v>
      </c>
      <c r="BH611" s="829">
        <f t="shared" si="502"/>
        <v>1.0158730797538364</v>
      </c>
      <c r="BI611" s="829">
        <f t="shared" si="503"/>
        <v>0</v>
      </c>
      <c r="BJ611" s="829">
        <f t="shared" si="504"/>
        <v>0</v>
      </c>
      <c r="BK611" s="829">
        <f t="shared" si="505"/>
        <v>0.39488815234313024</v>
      </c>
      <c r="BL611" s="810">
        <f t="shared" si="506"/>
        <v>2.2565158246408985</v>
      </c>
      <c r="BM611" s="810">
        <f t="shared" si="507"/>
        <v>11.030140175163725</v>
      </c>
      <c r="BN611" s="810">
        <f t="shared" si="508"/>
        <v>1.4759817085779163</v>
      </c>
      <c r="BO611" s="810">
        <f t="shared" si="509"/>
        <v>0</v>
      </c>
      <c r="BP611" s="810">
        <f t="shared" si="510"/>
        <v>1.6154406429958801</v>
      </c>
      <c r="BQ611" s="830">
        <f t="shared" si="511"/>
        <v>6.5447199707697995E-2</v>
      </c>
      <c r="BR611" s="830">
        <f t="shared" si="512"/>
        <v>35.837686118605674</v>
      </c>
      <c r="BS611" s="830">
        <f t="shared" si="513"/>
        <v>6.2719440108508566</v>
      </c>
      <c r="BT611" s="810">
        <f t="shared" si="514"/>
        <v>5.7136563416761872</v>
      </c>
      <c r="BU611" s="810">
        <f t="shared" si="515"/>
        <v>10.515606191754586</v>
      </c>
      <c r="BV611" s="810">
        <f t="shared" si="516"/>
        <v>0</v>
      </c>
      <c r="BW611" s="830">
        <f t="shared" si="517"/>
        <v>0.60650773612149544</v>
      </c>
      <c r="BX611" s="816">
        <f t="shared" si="494"/>
        <v>81.037798628623776</v>
      </c>
      <c r="BY611" s="755">
        <f t="shared" si="543"/>
        <v>1.4044679138409667E-2</v>
      </c>
      <c r="BZ611" s="805">
        <f t="shared" ca="1" si="541"/>
        <v>109.97237521255454</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1.8000133700552958</v>
      </c>
      <c r="BF612" s="808">
        <f t="shared" si="500"/>
        <v>0</v>
      </c>
      <c r="BG612" s="829">
        <f t="shared" si="501"/>
        <v>13.091836919265448</v>
      </c>
      <c r="BH612" s="829">
        <f t="shared" si="502"/>
        <v>2.0155038201216278</v>
      </c>
      <c r="BI612" s="829">
        <f t="shared" si="503"/>
        <v>0</v>
      </c>
      <c r="BJ612" s="829">
        <f t="shared" si="504"/>
        <v>0</v>
      </c>
      <c r="BK612" s="829">
        <f t="shared" si="505"/>
        <v>0.597062110278889</v>
      </c>
      <c r="BL612" s="810">
        <f t="shared" si="506"/>
        <v>5.4607684715275155</v>
      </c>
      <c r="BM612" s="810">
        <f t="shared" si="507"/>
        <v>5.6863933787427152</v>
      </c>
      <c r="BN612" s="810">
        <f t="shared" si="508"/>
        <v>1.7798569829817077</v>
      </c>
      <c r="BO612" s="810">
        <f t="shared" si="509"/>
        <v>0</v>
      </c>
      <c r="BP612" s="810">
        <f t="shared" si="510"/>
        <v>4.8152307304098443</v>
      </c>
      <c r="BQ612" s="830">
        <f t="shared" si="511"/>
        <v>7.7258345685808499E-2</v>
      </c>
      <c r="BR612" s="830">
        <f t="shared" si="512"/>
        <v>29.232759168132699</v>
      </c>
      <c r="BS612" s="830">
        <f t="shared" si="513"/>
        <v>2.5683280914265381</v>
      </c>
      <c r="BT612" s="810">
        <f t="shared" si="514"/>
        <v>2.3799202218157736</v>
      </c>
      <c r="BU612" s="810">
        <f t="shared" si="515"/>
        <v>7.9414079182120627</v>
      </c>
      <c r="BV612" s="810">
        <f t="shared" si="516"/>
        <v>0</v>
      </c>
      <c r="BW612" s="830">
        <f t="shared" si="517"/>
        <v>0.60646978679376706</v>
      </c>
      <c r="BX612" s="816">
        <f t="shared" si="494"/>
        <v>78.052809315449693</v>
      </c>
      <c r="BY612" s="755">
        <f t="shared" si="543"/>
        <v>1.3527349968015545E-2</v>
      </c>
      <c r="BZ612" s="805">
        <f t="shared" ca="1" si="541"/>
        <v>107.38089000976099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35.20452745631728</v>
      </c>
      <c r="BF614" s="808">
        <f t="shared" si="500"/>
        <v>0</v>
      </c>
      <c r="BG614" s="829">
        <f t="shared" si="501"/>
        <v>182.49175740161974</v>
      </c>
      <c r="BH614" s="829">
        <f t="shared" si="502"/>
        <v>25.994434175709475</v>
      </c>
      <c r="BI614" s="829">
        <f t="shared" si="503"/>
        <v>0</v>
      </c>
      <c r="BJ614" s="829">
        <f t="shared" si="504"/>
        <v>0</v>
      </c>
      <c r="BK614" s="829">
        <f t="shared" si="505"/>
        <v>6.6150928445693937</v>
      </c>
      <c r="BL614" s="810">
        <f t="shared" si="506"/>
        <v>57.31700038376826</v>
      </c>
      <c r="BM614" s="810">
        <f t="shared" si="507"/>
        <v>105.65541091325143</v>
      </c>
      <c r="BN614" s="810">
        <f t="shared" si="508"/>
        <v>15.43672295736858</v>
      </c>
      <c r="BO614" s="810">
        <f t="shared" si="509"/>
        <v>0</v>
      </c>
      <c r="BP614" s="810">
        <f t="shared" si="510"/>
        <v>41.934980086964472</v>
      </c>
      <c r="BQ614" s="830">
        <f t="shared" si="511"/>
        <v>0.55181979848746998</v>
      </c>
      <c r="BR614" s="830">
        <f t="shared" si="512"/>
        <v>227.79121281562763</v>
      </c>
      <c r="BS614" s="830">
        <f t="shared" si="513"/>
        <v>28.584265561650948</v>
      </c>
      <c r="BT614" s="810">
        <f t="shared" si="514"/>
        <v>17.004874997112207</v>
      </c>
      <c r="BU614" s="810">
        <f t="shared" si="515"/>
        <v>30.722659676239417</v>
      </c>
      <c r="BV614" s="810">
        <f t="shared" si="516"/>
        <v>0</v>
      </c>
      <c r="BW614" s="830">
        <f t="shared" si="517"/>
        <v>3.6794826197273465</v>
      </c>
      <c r="BX614" s="816">
        <f t="shared" si="494"/>
        <v>778.9842416884137</v>
      </c>
      <c r="BY614" s="755">
        <f t="shared" si="543"/>
        <v>0.13500593443473374</v>
      </c>
      <c r="BZ614" s="805">
        <f t="shared" ca="1" si="541"/>
        <v>91.063711129433997</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35.949036298005602</v>
      </c>
      <c r="BF615" s="808">
        <f t="shared" si="500"/>
        <v>0</v>
      </c>
      <c r="BG615" s="829">
        <f t="shared" si="501"/>
        <v>241.09825157480731</v>
      </c>
      <c r="BH615" s="829">
        <f t="shared" si="502"/>
        <v>41.615511595668323</v>
      </c>
      <c r="BI615" s="829">
        <f t="shared" si="503"/>
        <v>0</v>
      </c>
      <c r="BJ615" s="829">
        <f t="shared" si="504"/>
        <v>0</v>
      </c>
      <c r="BK615" s="829">
        <f t="shared" si="505"/>
        <v>10.731276273090812</v>
      </c>
      <c r="BL615" s="810">
        <f t="shared" si="506"/>
        <v>99.340117138748923</v>
      </c>
      <c r="BM615" s="810">
        <f t="shared" si="507"/>
        <v>205.26697565566039</v>
      </c>
      <c r="BN615" s="810">
        <f t="shared" si="508"/>
        <v>38.542026725774598</v>
      </c>
      <c r="BO615" s="810">
        <f t="shared" si="509"/>
        <v>0</v>
      </c>
      <c r="BP615" s="810">
        <f t="shared" si="510"/>
        <v>82.436694065401582</v>
      </c>
      <c r="BQ615" s="830">
        <f t="shared" si="511"/>
        <v>1.3637834100549302</v>
      </c>
      <c r="BR615" s="830">
        <f t="shared" si="512"/>
        <v>658.26342810886706</v>
      </c>
      <c r="BS615" s="830">
        <f t="shared" si="513"/>
        <v>79.212868634394283</v>
      </c>
      <c r="BT615" s="810">
        <f t="shared" si="514"/>
        <v>48.738976629732647</v>
      </c>
      <c r="BU615" s="810">
        <f t="shared" si="515"/>
        <v>62.096745505475688</v>
      </c>
      <c r="BV615" s="810">
        <f t="shared" si="516"/>
        <v>0</v>
      </c>
      <c r="BW615" s="830">
        <f t="shared" si="517"/>
        <v>9.9975653851695281</v>
      </c>
      <c r="BX615" s="816">
        <f t="shared" si="494"/>
        <v>1614.6532570008515</v>
      </c>
      <c r="BY615" s="755">
        <f t="shared" si="543"/>
        <v>0.27983591975751326</v>
      </c>
      <c r="BZ615" s="805">
        <f t="shared" ca="1" si="541"/>
        <v>108.14027681806901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22.937208030094883</v>
      </c>
      <c r="BF616" s="808">
        <f t="shared" si="500"/>
        <v>0</v>
      </c>
      <c r="BG616" s="829">
        <f t="shared" si="501"/>
        <v>140.05804492998519</v>
      </c>
      <c r="BH616" s="829">
        <f t="shared" si="502"/>
        <v>26.322197379185575</v>
      </c>
      <c r="BI616" s="829">
        <f t="shared" si="503"/>
        <v>0</v>
      </c>
      <c r="BJ616" s="829">
        <f t="shared" si="504"/>
        <v>0</v>
      </c>
      <c r="BK616" s="829">
        <f t="shared" si="505"/>
        <v>5.7785738593245064</v>
      </c>
      <c r="BL616" s="810">
        <f t="shared" si="506"/>
        <v>43.977535322151347</v>
      </c>
      <c r="BM616" s="810">
        <f t="shared" si="507"/>
        <v>131.2138880750652</v>
      </c>
      <c r="BN616" s="810">
        <f t="shared" si="508"/>
        <v>23.929847187356792</v>
      </c>
      <c r="BO616" s="810">
        <f t="shared" si="509"/>
        <v>0</v>
      </c>
      <c r="BP616" s="810">
        <f t="shared" si="510"/>
        <v>48.285210959950014</v>
      </c>
      <c r="BQ616" s="830">
        <f t="shared" si="511"/>
        <v>1.3632933957518549</v>
      </c>
      <c r="BR616" s="830">
        <f t="shared" si="512"/>
        <v>438.62887887425933</v>
      </c>
      <c r="BS616" s="830">
        <f t="shared" si="513"/>
        <v>53.012243096195732</v>
      </c>
      <c r="BT616" s="810">
        <f t="shared" si="514"/>
        <v>40.537253373134547</v>
      </c>
      <c r="BU616" s="810">
        <f t="shared" si="515"/>
        <v>43.703467150501417</v>
      </c>
      <c r="BV616" s="810">
        <f t="shared" si="516"/>
        <v>0</v>
      </c>
      <c r="BW616" s="830">
        <f t="shared" si="517"/>
        <v>23.499951894867714</v>
      </c>
      <c r="BX616" s="816">
        <f t="shared" si="494"/>
        <v>1043.2475935278242</v>
      </c>
      <c r="BY616" s="755">
        <f t="shared" si="543"/>
        <v>0.18080547548142534</v>
      </c>
      <c r="BZ616" s="805">
        <f t="shared" ca="1" si="541"/>
        <v>103.20036171328941</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30.96264610356496</v>
      </c>
      <c r="BF618" s="808">
        <f t="shared" si="500"/>
        <v>0</v>
      </c>
      <c r="BG618" s="829">
        <f t="shared" si="501"/>
        <v>206.43381311979212</v>
      </c>
      <c r="BH618" s="829">
        <f t="shared" si="502"/>
        <v>45.141274174973724</v>
      </c>
      <c r="BI618" s="829">
        <f t="shared" si="503"/>
        <v>0</v>
      </c>
      <c r="BJ618" s="829">
        <f t="shared" si="504"/>
        <v>0</v>
      </c>
      <c r="BK618" s="829">
        <f t="shared" si="505"/>
        <v>11.378214775824889</v>
      </c>
      <c r="BL618" s="810">
        <f t="shared" si="506"/>
        <v>118.72263740157658</v>
      </c>
      <c r="BM618" s="810">
        <f t="shared" si="507"/>
        <v>220.63021537101082</v>
      </c>
      <c r="BN618" s="810">
        <f t="shared" si="508"/>
        <v>44.850266206791837</v>
      </c>
      <c r="BO618" s="810">
        <f t="shared" si="509"/>
        <v>0</v>
      </c>
      <c r="BP618" s="810">
        <f t="shared" si="510"/>
        <v>98.734454317481379</v>
      </c>
      <c r="BQ618" s="830">
        <f t="shared" si="511"/>
        <v>2.2548788138998348</v>
      </c>
      <c r="BR618" s="830">
        <f t="shared" si="512"/>
        <v>715.00141013774839</v>
      </c>
      <c r="BS618" s="830">
        <f t="shared" si="513"/>
        <v>96.563813138607514</v>
      </c>
      <c r="BT618" s="810">
        <f t="shared" si="514"/>
        <v>67.680720558700216</v>
      </c>
      <c r="BU618" s="810">
        <f t="shared" si="515"/>
        <v>109.36146589507435</v>
      </c>
      <c r="BV618" s="810">
        <f t="shared" si="516"/>
        <v>0</v>
      </c>
      <c r="BW618" s="830">
        <f t="shared" si="517"/>
        <v>19.211954176838926</v>
      </c>
      <c r="BX618" s="816">
        <f t="shared" si="494"/>
        <v>1786.9277641918854</v>
      </c>
      <c r="BY618" s="755">
        <f t="shared" si="543"/>
        <v>0.30969285341280511</v>
      </c>
      <c r="BZ618" s="805">
        <f t="shared" ca="1" si="541"/>
        <v>104.02455073041786</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43.84434408121264</v>
      </c>
      <c r="BF619" s="808">
        <f t="shared" si="500"/>
        <v>0</v>
      </c>
      <c r="BG619" s="829">
        <f t="shared" si="501"/>
        <v>314.4338892200164</v>
      </c>
      <c r="BH619" s="829">
        <f t="shared" si="502"/>
        <v>49.721199942820874</v>
      </c>
      <c r="BI619" s="829">
        <f t="shared" si="503"/>
        <v>0</v>
      </c>
      <c r="BJ619" s="829">
        <f t="shared" si="504"/>
        <v>0</v>
      </c>
      <c r="BK619" s="829">
        <f t="shared" si="505"/>
        <v>12.395159815047757</v>
      </c>
      <c r="BL619" s="810">
        <f t="shared" si="506"/>
        <v>110.91967898493134</v>
      </c>
      <c r="BM619" s="810">
        <f t="shared" si="507"/>
        <v>225.93090061746125</v>
      </c>
      <c r="BN619" s="810">
        <f t="shared" si="508"/>
        <v>37.628461840026461</v>
      </c>
      <c r="BO619" s="810">
        <f t="shared" si="509"/>
        <v>0</v>
      </c>
      <c r="BP619" s="810">
        <f t="shared" si="510"/>
        <v>98.401549008639449</v>
      </c>
      <c r="BQ619" s="830">
        <f t="shared" si="511"/>
        <v>1.51688208968105</v>
      </c>
      <c r="BR619" s="830">
        <f t="shared" si="512"/>
        <v>662.2385458904796</v>
      </c>
      <c r="BS619" s="830">
        <f t="shared" si="513"/>
        <v>79.188573346787763</v>
      </c>
      <c r="BT619" s="810">
        <f t="shared" si="514"/>
        <v>47.730694421774459</v>
      </c>
      <c r="BU619" s="810">
        <f t="shared" si="515"/>
        <v>67.979376196581342</v>
      </c>
      <c r="BV619" s="810">
        <f t="shared" si="516"/>
        <v>0</v>
      </c>
      <c r="BW619" s="830">
        <f t="shared" si="517"/>
        <v>11.311060924470318</v>
      </c>
      <c r="BX619" s="816">
        <f t="shared" si="494"/>
        <v>1763.2403163799306</v>
      </c>
      <c r="BY619" s="755">
        <f t="shared" si="543"/>
        <v>0.30558757649565521</v>
      </c>
      <c r="BZ619" s="805">
        <f t="shared" ca="1" si="541"/>
        <v>105.19546788603205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32.429790476241763</v>
      </c>
      <c r="BF620" s="808">
        <f t="shared" si="500"/>
        <v>0</v>
      </c>
      <c r="BG620" s="829">
        <f t="shared" si="501"/>
        <v>194.54459463985339</v>
      </c>
      <c r="BH620" s="829">
        <f t="shared" si="502"/>
        <v>32.0831411292749</v>
      </c>
      <c r="BI620" s="829">
        <f t="shared" si="503"/>
        <v>0</v>
      </c>
      <c r="BJ620" s="829">
        <f t="shared" si="504"/>
        <v>0</v>
      </c>
      <c r="BK620" s="829">
        <f t="shared" si="505"/>
        <v>7.9981107077749307</v>
      </c>
      <c r="BL620" s="810">
        <f t="shared" si="506"/>
        <v>76.68054292205737</v>
      </c>
      <c r="BM620" s="810">
        <f t="shared" si="507"/>
        <v>135.88397876777339</v>
      </c>
      <c r="BN620" s="810">
        <f t="shared" si="508"/>
        <v>23.424905589560549</v>
      </c>
      <c r="BO620" s="810">
        <f t="shared" si="509"/>
        <v>0</v>
      </c>
      <c r="BP620" s="810">
        <f t="shared" si="510"/>
        <v>55.143031046627939</v>
      </c>
      <c r="BQ620" s="830">
        <f t="shared" si="511"/>
        <v>0.49438439156043545</v>
      </c>
      <c r="BR620" s="830">
        <f t="shared" si="512"/>
        <v>297.02750833788474</v>
      </c>
      <c r="BS620" s="830">
        <f t="shared" si="513"/>
        <v>38.004975851187382</v>
      </c>
      <c r="BT620" s="810">
        <f t="shared" si="514"/>
        <v>25.926309407137797</v>
      </c>
      <c r="BU620" s="810">
        <f t="shared" si="515"/>
        <v>34.357314332263215</v>
      </c>
      <c r="BV620" s="810">
        <f t="shared" si="516"/>
        <v>0</v>
      </c>
      <c r="BW620" s="830">
        <f t="shared" si="517"/>
        <v>5.4690328354095881</v>
      </c>
      <c r="BX620" s="816">
        <f t="shared" si="494"/>
        <v>959.46762043460728</v>
      </c>
      <c r="BY620" s="755">
        <f t="shared" si="543"/>
        <v>0.16628554946873611</v>
      </c>
      <c r="BZ620" s="805">
        <f t="shared" ca="1" si="541"/>
        <v>96.630355272176089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52.763219338980321</v>
      </c>
      <c r="BF621" s="808">
        <f t="shared" si="500"/>
        <v>0</v>
      </c>
      <c r="BG621" s="829">
        <f t="shared" si="501"/>
        <v>277.58770302033611</v>
      </c>
      <c r="BH621" s="829">
        <f t="shared" si="502"/>
        <v>48.054384752930318</v>
      </c>
      <c r="BI621" s="829">
        <f t="shared" si="503"/>
        <v>0</v>
      </c>
      <c r="BJ621" s="829">
        <f t="shared" si="504"/>
        <v>0</v>
      </c>
      <c r="BK621" s="829">
        <f t="shared" si="505"/>
        <v>11.228514701352337</v>
      </c>
      <c r="BL621" s="810">
        <f t="shared" si="506"/>
        <v>75.677140691433934</v>
      </c>
      <c r="BM621" s="810">
        <f t="shared" si="507"/>
        <v>187.55490524375298</v>
      </c>
      <c r="BN621" s="810">
        <f t="shared" si="508"/>
        <v>29.096366363620874</v>
      </c>
      <c r="BO621" s="810">
        <f t="shared" si="509"/>
        <v>0</v>
      </c>
      <c r="BP621" s="810">
        <f t="shared" si="510"/>
        <v>64.720965627250294</v>
      </c>
      <c r="BQ621" s="830">
        <f t="shared" si="511"/>
        <v>0.73385470485866988</v>
      </c>
      <c r="BR621" s="830">
        <f t="shared" si="512"/>
        <v>389.73253563388516</v>
      </c>
      <c r="BS621" s="830">
        <f t="shared" si="513"/>
        <v>45.242637663416808</v>
      </c>
      <c r="BT621" s="810">
        <f t="shared" si="514"/>
        <v>30.66227561238718</v>
      </c>
      <c r="BU621" s="810">
        <f t="shared" si="515"/>
        <v>37.301843576080344</v>
      </c>
      <c r="BV621" s="810">
        <f t="shared" si="516"/>
        <v>0</v>
      </c>
      <c r="BW621" s="830">
        <f t="shared" si="517"/>
        <v>10.007952063281074</v>
      </c>
      <c r="BX621" s="816">
        <f t="shared" si="494"/>
        <v>1260.3642989935663</v>
      </c>
      <c r="BY621" s="755">
        <f t="shared" si="543"/>
        <v>0.21843402062280179</v>
      </c>
      <c r="BZ621" s="805">
        <f t="shared" ca="1" si="541"/>
        <v>91.124469064680184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87.218027207912954</v>
      </c>
      <c r="BF623" s="808">
        <f t="shared" si="500"/>
        <v>0</v>
      </c>
      <c r="BG623" s="829">
        <f t="shared" si="501"/>
        <v>481.80790473792547</v>
      </c>
      <c r="BH623" s="829">
        <f t="shared" si="502"/>
        <v>83.884271957268822</v>
      </c>
      <c r="BI623" s="829">
        <f t="shared" si="503"/>
        <v>0</v>
      </c>
      <c r="BJ623" s="829">
        <f t="shared" si="504"/>
        <v>0</v>
      </c>
      <c r="BK623" s="829">
        <f t="shared" si="505"/>
        <v>20.863786408590929</v>
      </c>
      <c r="BL623" s="810">
        <f t="shared" si="506"/>
        <v>151.99369500277197</v>
      </c>
      <c r="BM623" s="810">
        <f t="shared" si="507"/>
        <v>306.2737731050459</v>
      </c>
      <c r="BN623" s="810">
        <f t="shared" si="508"/>
        <v>53.697349830105445</v>
      </c>
      <c r="BO623" s="810">
        <f t="shared" si="509"/>
        <v>0</v>
      </c>
      <c r="BP623" s="810">
        <f t="shared" si="510"/>
        <v>110.14647236301829</v>
      </c>
      <c r="BQ623" s="830">
        <f t="shared" si="511"/>
        <v>1.9228126667067049</v>
      </c>
      <c r="BR623" s="830">
        <f t="shared" si="512"/>
        <v>687.8570323483973</v>
      </c>
      <c r="BS623" s="830">
        <f t="shared" si="513"/>
        <v>85.344569855457465</v>
      </c>
      <c r="BT623" s="810">
        <f t="shared" si="514"/>
        <v>53.847691321232787</v>
      </c>
      <c r="BU623" s="810">
        <f t="shared" si="515"/>
        <v>85.102619098152431</v>
      </c>
      <c r="BV623" s="810">
        <f t="shared" si="516"/>
        <v>0</v>
      </c>
      <c r="BW623" s="830">
        <f t="shared" si="517"/>
        <v>16.975575157688976</v>
      </c>
      <c r="BX623" s="816">
        <f t="shared" si="494"/>
        <v>2226.9355810602756</v>
      </c>
      <c r="BY623" s="755">
        <f t="shared" si="543"/>
        <v>0.38595070728947584</v>
      </c>
      <c r="BZ623" s="805">
        <f t="shared" ca="1" si="541"/>
        <v>90.820656372887356</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74.979647559348152</v>
      </c>
      <c r="BF624" s="808">
        <f t="shared" si="500"/>
        <v>0</v>
      </c>
      <c r="BG624" s="829">
        <f t="shared" si="501"/>
        <v>453.97994150751492</v>
      </c>
      <c r="BH624" s="829">
        <f t="shared" si="502"/>
        <v>80.006535512401925</v>
      </c>
      <c r="BI624" s="829">
        <f t="shared" si="503"/>
        <v>0</v>
      </c>
      <c r="BJ624" s="829">
        <f t="shared" si="504"/>
        <v>0</v>
      </c>
      <c r="BK624" s="829">
        <f t="shared" si="505"/>
        <v>19.658748725904474</v>
      </c>
      <c r="BL624" s="810">
        <f t="shared" si="506"/>
        <v>158.54308880201597</v>
      </c>
      <c r="BM624" s="810">
        <f t="shared" si="507"/>
        <v>348.94213089745239</v>
      </c>
      <c r="BN624" s="810">
        <f t="shared" si="508"/>
        <v>51.157373990436049</v>
      </c>
      <c r="BO624" s="810">
        <f t="shared" si="509"/>
        <v>0</v>
      </c>
      <c r="BP624" s="810">
        <f t="shared" si="510"/>
        <v>131.56586164984049</v>
      </c>
      <c r="BQ624" s="830">
        <f t="shared" si="511"/>
        <v>2.1543063799606448</v>
      </c>
      <c r="BR624" s="830">
        <f t="shared" si="512"/>
        <v>676.77068544682277</v>
      </c>
      <c r="BS624" s="830">
        <f t="shared" si="513"/>
        <v>79.623180100989956</v>
      </c>
      <c r="BT624" s="810">
        <f t="shared" si="514"/>
        <v>58.99926795252955</v>
      </c>
      <c r="BU624" s="810">
        <f t="shared" si="515"/>
        <v>85.411730931278242</v>
      </c>
      <c r="BV624" s="810">
        <f t="shared" si="516"/>
        <v>0</v>
      </c>
      <c r="BW624" s="830">
        <f t="shared" si="517"/>
        <v>19.091576138462656</v>
      </c>
      <c r="BX624" s="816">
        <f t="shared" si="494"/>
        <v>2240.8840755949577</v>
      </c>
      <c r="BY624" s="755">
        <f t="shared" si="543"/>
        <v>0.38836812401992332</v>
      </c>
      <c r="BZ624" s="805">
        <f t="shared" ca="1" si="541"/>
        <v>93.459110700932285</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36.216705490708478</v>
      </c>
      <c r="BF625" s="808">
        <f t="shared" si="500"/>
        <v>0</v>
      </c>
      <c r="BG625" s="829">
        <f t="shared" si="501"/>
        <v>326.21980299765391</v>
      </c>
      <c r="BH625" s="829">
        <f t="shared" si="502"/>
        <v>55.153265393127825</v>
      </c>
      <c r="BI625" s="829">
        <f t="shared" si="503"/>
        <v>0</v>
      </c>
      <c r="BJ625" s="829">
        <f t="shared" si="504"/>
        <v>0</v>
      </c>
      <c r="BK625" s="829">
        <f t="shared" si="505"/>
        <v>14.753973292750034</v>
      </c>
      <c r="BL625" s="810">
        <f t="shared" si="506"/>
        <v>147.32707397425725</v>
      </c>
      <c r="BM625" s="810">
        <f t="shared" si="507"/>
        <v>367.04212172376441</v>
      </c>
      <c r="BN625" s="810">
        <f t="shared" si="508"/>
        <v>49.276432953462958</v>
      </c>
      <c r="BO625" s="810">
        <f t="shared" si="509"/>
        <v>0</v>
      </c>
      <c r="BP625" s="810">
        <f t="shared" si="510"/>
        <v>118.11816368791597</v>
      </c>
      <c r="BQ625" s="830">
        <f t="shared" si="511"/>
        <v>1.048212566285935</v>
      </c>
      <c r="BR625" s="830">
        <f t="shared" si="512"/>
        <v>868.69432545240693</v>
      </c>
      <c r="BS625" s="830">
        <f t="shared" si="513"/>
        <v>102.44638925088152</v>
      </c>
      <c r="BT625" s="810">
        <f t="shared" si="514"/>
        <v>68.695299795850374</v>
      </c>
      <c r="BU625" s="810">
        <f t="shared" si="515"/>
        <v>97.100034734092233</v>
      </c>
      <c r="BV625" s="810">
        <f t="shared" si="516"/>
        <v>0</v>
      </c>
      <c r="BW625" s="830">
        <f t="shared" si="517"/>
        <v>10.360170286461884</v>
      </c>
      <c r="BX625" s="816">
        <f t="shared" si="494"/>
        <v>2262.4519715996203</v>
      </c>
      <c r="BY625" s="755">
        <f t="shared" si="543"/>
        <v>0.39210606093580941</v>
      </c>
      <c r="BZ625" s="805">
        <f t="shared" ca="1" si="541"/>
        <v>114.15697551491515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36.167409821867203</v>
      </c>
      <c r="BF626" s="808">
        <f t="shared" si="500"/>
        <v>0</v>
      </c>
      <c r="BG626" s="829">
        <f t="shared" si="501"/>
        <v>299.34338676578233</v>
      </c>
      <c r="BH626" s="829">
        <f t="shared" si="502"/>
        <v>50.156478029557377</v>
      </c>
      <c r="BI626" s="829">
        <f t="shared" si="503"/>
        <v>0</v>
      </c>
      <c r="BJ626" s="829">
        <f t="shared" si="504"/>
        <v>0</v>
      </c>
      <c r="BK626" s="829">
        <f t="shared" si="505"/>
        <v>11.251353565328987</v>
      </c>
      <c r="BL626" s="810">
        <f t="shared" si="506"/>
        <v>124.28874943198015</v>
      </c>
      <c r="BM626" s="810">
        <f t="shared" si="507"/>
        <v>281.12067431255349</v>
      </c>
      <c r="BN626" s="810">
        <f t="shared" si="508"/>
        <v>44.666247820241388</v>
      </c>
      <c r="BO626" s="810">
        <f t="shared" si="509"/>
        <v>0</v>
      </c>
      <c r="BP626" s="810">
        <f t="shared" si="510"/>
        <v>99.182218124413083</v>
      </c>
      <c r="BQ626" s="830">
        <f t="shared" si="511"/>
        <v>0.93254017226030494</v>
      </c>
      <c r="BR626" s="830">
        <f t="shared" si="512"/>
        <v>900.0120709693947</v>
      </c>
      <c r="BS626" s="830">
        <f t="shared" si="513"/>
        <v>114.97955340562454</v>
      </c>
      <c r="BT626" s="810">
        <f t="shared" si="514"/>
        <v>61.767693924938335</v>
      </c>
      <c r="BU626" s="810">
        <f t="shared" si="515"/>
        <v>73.328387842332916</v>
      </c>
      <c r="BV626" s="810">
        <f t="shared" si="516"/>
        <v>0</v>
      </c>
      <c r="BW626" s="830">
        <f t="shared" si="517"/>
        <v>11.442951232586299</v>
      </c>
      <c r="BX626" s="816">
        <f t="shared" si="494"/>
        <v>2108.6397154188617</v>
      </c>
      <c r="BY626" s="755">
        <f t="shared" si="543"/>
        <v>0.36544882416271435</v>
      </c>
      <c r="BZ626" s="805">
        <f t="shared" ca="1" si="541"/>
        <v>117.39651811573356</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36.388005112394723</v>
      </c>
      <c r="BF627" s="808">
        <f t="shared" si="500"/>
        <v>0</v>
      </c>
      <c r="BG627" s="829">
        <f t="shared" si="501"/>
        <v>238.57190589556734</v>
      </c>
      <c r="BH627" s="829">
        <f t="shared" si="502"/>
        <v>41.460505292187278</v>
      </c>
      <c r="BI627" s="829">
        <f t="shared" si="503"/>
        <v>0</v>
      </c>
      <c r="BJ627" s="829">
        <f t="shared" si="504"/>
        <v>0</v>
      </c>
      <c r="BK627" s="829">
        <f t="shared" si="505"/>
        <v>11.615874220643459</v>
      </c>
      <c r="BL627" s="810">
        <f t="shared" si="506"/>
        <v>81.341908424561751</v>
      </c>
      <c r="BM627" s="810">
        <f t="shared" si="507"/>
        <v>175.11727460339958</v>
      </c>
      <c r="BN627" s="810">
        <f t="shared" si="508"/>
        <v>30.702379313583045</v>
      </c>
      <c r="BO627" s="810">
        <f t="shared" si="509"/>
        <v>0</v>
      </c>
      <c r="BP627" s="810">
        <f t="shared" si="510"/>
        <v>72.093735128932039</v>
      </c>
      <c r="BQ627" s="830">
        <f t="shared" si="511"/>
        <v>1.1171425406382849</v>
      </c>
      <c r="BR627" s="830">
        <f t="shared" si="512"/>
        <v>433.90185897119721</v>
      </c>
      <c r="BS627" s="830">
        <f t="shared" si="513"/>
        <v>57.867983605063159</v>
      </c>
      <c r="BT627" s="810">
        <f t="shared" si="514"/>
        <v>37.424061649677711</v>
      </c>
      <c r="BU627" s="810">
        <f t="shared" si="515"/>
        <v>49.589395273269133</v>
      </c>
      <c r="BV627" s="810">
        <f t="shared" si="516"/>
        <v>0</v>
      </c>
      <c r="BW627" s="830">
        <f t="shared" si="517"/>
        <v>9.6691919347734032</v>
      </c>
      <c r="BX627" s="816">
        <f t="shared" si="494"/>
        <v>1276.8612219658878</v>
      </c>
      <c r="BY627" s="755">
        <f t="shared" si="543"/>
        <v>0.2212931060599459</v>
      </c>
      <c r="BZ627" s="805">
        <f t="shared" ca="1" si="541"/>
        <v>98.549117312538911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32.920345678476323</v>
      </c>
      <c r="BF628" s="808">
        <f t="shared" si="500"/>
        <v>0</v>
      </c>
      <c r="BG628" s="829">
        <f t="shared" si="501"/>
        <v>225.32427894041999</v>
      </c>
      <c r="BH628" s="829">
        <f t="shared" si="502"/>
        <v>45.230399590594573</v>
      </c>
      <c r="BI628" s="829">
        <f t="shared" si="503"/>
        <v>0</v>
      </c>
      <c r="BJ628" s="829">
        <f t="shared" si="504"/>
        <v>0</v>
      </c>
      <c r="BK628" s="829">
        <f t="shared" si="505"/>
        <v>11.113755327974667</v>
      </c>
      <c r="BL628" s="810">
        <f t="shared" si="506"/>
        <v>99.938950025062951</v>
      </c>
      <c r="BM628" s="810">
        <f t="shared" si="507"/>
        <v>221.51967876051549</v>
      </c>
      <c r="BN628" s="810">
        <f t="shared" si="508"/>
        <v>38.837865756713754</v>
      </c>
      <c r="BO628" s="810">
        <f t="shared" si="509"/>
        <v>0</v>
      </c>
      <c r="BP628" s="810">
        <f t="shared" si="510"/>
        <v>91.197062554653783</v>
      </c>
      <c r="BQ628" s="830">
        <f t="shared" si="511"/>
        <v>1.634673890117305</v>
      </c>
      <c r="BR628" s="830">
        <f t="shared" si="512"/>
        <v>544.78759843176647</v>
      </c>
      <c r="BS628" s="830">
        <f t="shared" si="513"/>
        <v>75.761812179933614</v>
      </c>
      <c r="BT628" s="810">
        <f t="shared" si="514"/>
        <v>60.257786646665124</v>
      </c>
      <c r="BU628" s="810">
        <f t="shared" si="515"/>
        <v>47.610465805768492</v>
      </c>
      <c r="BV628" s="810">
        <f t="shared" si="516"/>
        <v>0</v>
      </c>
      <c r="BW628" s="830">
        <f t="shared" si="517"/>
        <v>13.300763688345222</v>
      </c>
      <c r="BX628" s="816">
        <f t="shared" si="494"/>
        <v>1509.4354372770076</v>
      </c>
      <c r="BY628" s="755">
        <f t="shared" si="543"/>
        <v>0.26160059571525263</v>
      </c>
      <c r="BZ628" s="805">
        <f t="shared" ca="1" si="541"/>
        <v>99.921844203535954</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36.780222307644323</v>
      </c>
      <c r="BF629" s="808">
        <f t="shared" si="500"/>
        <v>0</v>
      </c>
      <c r="BG629" s="829">
        <f t="shared" si="501"/>
        <v>249.97307494842559</v>
      </c>
      <c r="BH629" s="829">
        <f t="shared" si="502"/>
        <v>44.053663762310656</v>
      </c>
      <c r="BI629" s="829">
        <f t="shared" si="503"/>
        <v>0</v>
      </c>
      <c r="BJ629" s="829">
        <f t="shared" si="504"/>
        <v>0</v>
      </c>
      <c r="BK629" s="829">
        <f t="shared" si="505"/>
        <v>10.824614524453475</v>
      </c>
      <c r="BL629" s="810">
        <f t="shared" si="506"/>
        <v>104.0065411053385</v>
      </c>
      <c r="BM629" s="810">
        <f t="shared" si="507"/>
        <v>209.64669280395458</v>
      </c>
      <c r="BN629" s="810">
        <f t="shared" si="508"/>
        <v>36.756238348745285</v>
      </c>
      <c r="BO629" s="810">
        <f t="shared" si="509"/>
        <v>0</v>
      </c>
      <c r="BP629" s="810">
        <f t="shared" si="510"/>
        <v>86.309093011498177</v>
      </c>
      <c r="BQ629" s="830">
        <f t="shared" si="511"/>
        <v>1.186145597154165</v>
      </c>
      <c r="BR629" s="830">
        <f t="shared" si="512"/>
        <v>443.0875786650418</v>
      </c>
      <c r="BS629" s="830">
        <f t="shared" si="513"/>
        <v>61.578031280234001</v>
      </c>
      <c r="BT629" s="810">
        <f t="shared" si="514"/>
        <v>54.405175549420079</v>
      </c>
      <c r="BU629" s="810">
        <f t="shared" si="515"/>
        <v>68.680112847998998</v>
      </c>
      <c r="BV629" s="810">
        <f t="shared" si="516"/>
        <v>0</v>
      </c>
      <c r="BW629" s="830">
        <f t="shared" si="517"/>
        <v>10.313679954456289</v>
      </c>
      <c r="BX629" s="816">
        <f t="shared" si="494"/>
        <v>1417.6008647066758</v>
      </c>
      <c r="BY629" s="755">
        <f t="shared" si="543"/>
        <v>0.2456847252524568</v>
      </c>
      <c r="BZ629" s="805">
        <f t="shared" ca="1" si="541"/>
        <v>98.046488262621025</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31.676085399969441</v>
      </c>
      <c r="BF630" s="808">
        <f t="shared" si="500"/>
        <v>0</v>
      </c>
      <c r="BG630" s="829">
        <f t="shared" si="501"/>
        <v>184.16322542175874</v>
      </c>
      <c r="BH630" s="829">
        <f t="shared" si="502"/>
        <v>41.0449909011828</v>
      </c>
      <c r="BI630" s="829">
        <f t="shared" si="503"/>
        <v>0</v>
      </c>
      <c r="BJ630" s="829">
        <f t="shared" si="504"/>
        <v>0</v>
      </c>
      <c r="BK630" s="829">
        <f t="shared" si="505"/>
        <v>10.863800465128421</v>
      </c>
      <c r="BL630" s="810">
        <f t="shared" si="506"/>
        <v>76.028390864116631</v>
      </c>
      <c r="BM630" s="810">
        <f t="shared" si="507"/>
        <v>178.59438383030704</v>
      </c>
      <c r="BN630" s="810">
        <f t="shared" si="508"/>
        <v>31.312002359859029</v>
      </c>
      <c r="BO630" s="810">
        <f t="shared" si="509"/>
        <v>0</v>
      </c>
      <c r="BP630" s="810">
        <f t="shared" si="510"/>
        <v>73.475242933195346</v>
      </c>
      <c r="BQ630" s="830">
        <f t="shared" si="511"/>
        <v>1.1761021856797651</v>
      </c>
      <c r="BR630" s="830">
        <f t="shared" si="512"/>
        <v>499.22685996105741</v>
      </c>
      <c r="BS630" s="830">
        <f t="shared" si="513"/>
        <v>62.306287975940059</v>
      </c>
      <c r="BT630" s="810">
        <f t="shared" si="514"/>
        <v>55.376653404104381</v>
      </c>
      <c r="BU630" s="810">
        <f t="shared" si="515"/>
        <v>80.16736452105809</v>
      </c>
      <c r="BV630" s="810">
        <f t="shared" si="516"/>
        <v>0</v>
      </c>
      <c r="BW630" s="830">
        <f t="shared" si="517"/>
        <v>8.0407559647462961</v>
      </c>
      <c r="BX630" s="816">
        <f t="shared" si="494"/>
        <v>1333.4521461881034</v>
      </c>
      <c r="BY630" s="755">
        <f t="shared" si="543"/>
        <v>0.23110089188701965</v>
      </c>
      <c r="BZ630" s="805">
        <f t="shared" ca="1" si="541"/>
        <v>102.62944099938952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27.528674211757437</v>
      </c>
      <c r="BF631" s="808">
        <f t="shared" si="500"/>
        <v>0</v>
      </c>
      <c r="BG631" s="829">
        <f t="shared" si="501"/>
        <v>151.19665943389404</v>
      </c>
      <c r="BH631" s="829">
        <f t="shared" si="502"/>
        <v>27.999647949136325</v>
      </c>
      <c r="BI631" s="829">
        <f t="shared" si="503"/>
        <v>0</v>
      </c>
      <c r="BJ631" s="829">
        <f t="shared" si="504"/>
        <v>0</v>
      </c>
      <c r="BK631" s="829">
        <f t="shared" si="505"/>
        <v>6.6767204412865162</v>
      </c>
      <c r="BL631" s="810">
        <f t="shared" si="506"/>
        <v>57.618247980177259</v>
      </c>
      <c r="BM631" s="810">
        <f t="shared" si="507"/>
        <v>117.67931303979466</v>
      </c>
      <c r="BN631" s="810">
        <f t="shared" si="508"/>
        <v>24.06521602327194</v>
      </c>
      <c r="BO631" s="810">
        <f t="shared" si="509"/>
        <v>0</v>
      </c>
      <c r="BP631" s="810">
        <f t="shared" si="510"/>
        <v>44.750859297406265</v>
      </c>
      <c r="BQ631" s="830">
        <f t="shared" si="511"/>
        <v>0.59975039792112506</v>
      </c>
      <c r="BR631" s="830">
        <f t="shared" si="512"/>
        <v>247.5769642618404</v>
      </c>
      <c r="BS631" s="830">
        <f t="shared" si="513"/>
        <v>30.824747019035417</v>
      </c>
      <c r="BT631" s="810">
        <f t="shared" si="514"/>
        <v>20.122256566840399</v>
      </c>
      <c r="BU631" s="810">
        <f t="shared" si="515"/>
        <v>33.347211942878914</v>
      </c>
      <c r="BV631" s="810">
        <f t="shared" si="516"/>
        <v>0</v>
      </c>
      <c r="BW631" s="830">
        <f t="shared" si="517"/>
        <v>8.0380585647574634</v>
      </c>
      <c r="BX631" s="816">
        <f t="shared" si="494"/>
        <v>798.02432712999803</v>
      </c>
      <c r="BY631" s="755">
        <f t="shared" si="543"/>
        <v>0.13830577593240867</v>
      </c>
      <c r="BZ631" s="805">
        <f t="shared" ca="1" si="541"/>
        <v>91.206212439681934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31.270142178723681</v>
      </c>
      <c r="BF632" s="808">
        <f t="shared" si="500"/>
        <v>0</v>
      </c>
      <c r="BG632" s="829">
        <f t="shared" si="501"/>
        <v>122.38132736731954</v>
      </c>
      <c r="BH632" s="829">
        <f t="shared" si="502"/>
        <v>21.567706232911299</v>
      </c>
      <c r="BI632" s="829">
        <f t="shared" si="503"/>
        <v>0</v>
      </c>
      <c r="BJ632" s="829">
        <f t="shared" si="504"/>
        <v>0</v>
      </c>
      <c r="BK632" s="829">
        <f t="shared" si="505"/>
        <v>5.2994935315153473</v>
      </c>
      <c r="BL632" s="810">
        <f t="shared" si="506"/>
        <v>35.431588183724976</v>
      </c>
      <c r="BM632" s="810">
        <f t="shared" si="507"/>
        <v>76.120018844218265</v>
      </c>
      <c r="BN632" s="810">
        <f t="shared" si="508"/>
        <v>11.284387765955271</v>
      </c>
      <c r="BO632" s="810">
        <f t="shared" si="509"/>
        <v>0</v>
      </c>
      <c r="BP632" s="810">
        <f t="shared" si="510"/>
        <v>16.342420234222626</v>
      </c>
      <c r="BQ632" s="830">
        <f t="shared" si="511"/>
        <v>0.53808438000601999</v>
      </c>
      <c r="BR632" s="830">
        <f t="shared" si="512"/>
        <v>161.62120954772445</v>
      </c>
      <c r="BS632" s="830">
        <f t="shared" si="513"/>
        <v>13.924441071554277</v>
      </c>
      <c r="BT632" s="810">
        <f t="shared" si="514"/>
        <v>9.378279842536644</v>
      </c>
      <c r="BU632" s="810">
        <f t="shared" si="515"/>
        <v>12.458152398609087</v>
      </c>
      <c r="BV632" s="810">
        <f t="shared" si="516"/>
        <v>0</v>
      </c>
      <c r="BW632" s="830">
        <f t="shared" si="517"/>
        <v>8.0327841626541705</v>
      </c>
      <c r="BX632" s="816">
        <f t="shared" si="494"/>
        <v>525.65003574167565</v>
      </c>
      <c r="BY632" s="755">
        <f t="shared" si="543"/>
        <v>9.1100526125073772E-2</v>
      </c>
      <c r="BZ632" s="805">
        <f t="shared" ca="1" si="541"/>
        <v>79.481474619542553</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20.318803409274082</v>
      </c>
      <c r="BF633" s="808">
        <f t="shared" si="500"/>
        <v>0</v>
      </c>
      <c r="BG633" s="829">
        <f t="shared" si="501"/>
        <v>108.19622568826857</v>
      </c>
      <c r="BH633" s="829">
        <f t="shared" si="502"/>
        <v>20.998658613151274</v>
      </c>
      <c r="BI633" s="829">
        <f t="shared" si="503"/>
        <v>0</v>
      </c>
      <c r="BJ633" s="829">
        <f t="shared" si="504"/>
        <v>0</v>
      </c>
      <c r="BK633" s="829">
        <f t="shared" si="505"/>
        <v>5.2710959376218458</v>
      </c>
      <c r="BL633" s="810">
        <f t="shared" si="506"/>
        <v>39.677271789376022</v>
      </c>
      <c r="BM633" s="810">
        <f t="shared" si="507"/>
        <v>70.095588646402945</v>
      </c>
      <c r="BN633" s="810">
        <f t="shared" si="508"/>
        <v>12.289486321122594</v>
      </c>
      <c r="BO633" s="810">
        <f t="shared" si="509"/>
        <v>0</v>
      </c>
      <c r="BP633" s="810">
        <f t="shared" si="510"/>
        <v>23.528287472401999</v>
      </c>
      <c r="BQ633" s="830">
        <f t="shared" si="511"/>
        <v>0.59792118657694004</v>
      </c>
      <c r="BR633" s="830">
        <f t="shared" si="512"/>
        <v>139.13741609188781</v>
      </c>
      <c r="BS633" s="830">
        <f t="shared" si="513"/>
        <v>21.819148055530771</v>
      </c>
      <c r="BT633" s="810">
        <f t="shared" si="514"/>
        <v>15.535182120164524</v>
      </c>
      <c r="BU633" s="810">
        <f t="shared" si="515"/>
        <v>24.327571502588011</v>
      </c>
      <c r="BV633" s="810">
        <f t="shared" si="516"/>
        <v>0</v>
      </c>
      <c r="BW633" s="830">
        <f t="shared" si="517"/>
        <v>7.651537232677236</v>
      </c>
      <c r="BX633" s="816">
        <f t="shared" si="494"/>
        <v>509.44419406704458</v>
      </c>
      <c r="BY633" s="755">
        <f t="shared" si="543"/>
        <v>8.829188805321396E-2</v>
      </c>
      <c r="BZ633" s="805">
        <f t="shared" ca="1" si="541"/>
        <v>84.111809762534065</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17.09989018327952</v>
      </c>
      <c r="BF634" s="808">
        <f t="shared" si="500"/>
        <v>0</v>
      </c>
      <c r="BG634" s="829">
        <f t="shared" si="501"/>
        <v>122.0497465268768</v>
      </c>
      <c r="BH634" s="829">
        <f t="shared" si="502"/>
        <v>21.728005214829899</v>
      </c>
      <c r="BI634" s="829">
        <f t="shared" si="503"/>
        <v>0</v>
      </c>
      <c r="BJ634" s="829">
        <f t="shared" si="504"/>
        <v>0</v>
      </c>
      <c r="BK634" s="829">
        <f t="shared" si="505"/>
        <v>6.6662861246257306</v>
      </c>
      <c r="BL634" s="810">
        <f t="shared" si="506"/>
        <v>39.359277710968996</v>
      </c>
      <c r="BM634" s="810">
        <f t="shared" si="507"/>
        <v>79.336763972372054</v>
      </c>
      <c r="BN634" s="810">
        <f t="shared" si="508"/>
        <v>13.909692384766529</v>
      </c>
      <c r="BO634" s="810">
        <f t="shared" si="509"/>
        <v>0</v>
      </c>
      <c r="BP634" s="810">
        <f t="shared" si="510"/>
        <v>30.286453116983406</v>
      </c>
      <c r="BQ634" s="830">
        <f t="shared" si="511"/>
        <v>0.58487322426006005</v>
      </c>
      <c r="BR634" s="830">
        <f t="shared" si="512"/>
        <v>241.43566697455279</v>
      </c>
      <c r="BS634" s="830">
        <f t="shared" si="513"/>
        <v>30.296433016671109</v>
      </c>
      <c r="BT634" s="810">
        <f t="shared" si="514"/>
        <v>20.119638914546066</v>
      </c>
      <c r="BU634" s="810">
        <f t="shared" si="515"/>
        <v>28.029673747151158</v>
      </c>
      <c r="BV634" s="810">
        <f t="shared" si="516"/>
        <v>0</v>
      </c>
      <c r="BW634" s="830">
        <f t="shared" si="517"/>
        <v>5.3808336631925524</v>
      </c>
      <c r="BX634" s="816">
        <f t="shared" si="494"/>
        <v>656.28323477507661</v>
      </c>
      <c r="BY634" s="755">
        <f t="shared" si="543"/>
        <v>0.11374059528164239</v>
      </c>
      <c r="BZ634" s="805">
        <f t="shared" ca="1" si="541"/>
        <v>98.579273474839468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21.528905290582401</v>
      </c>
      <c r="BF635" s="808">
        <f t="shared" si="500"/>
        <v>0</v>
      </c>
      <c r="BG635" s="829">
        <f t="shared" si="501"/>
        <v>113.49329331626869</v>
      </c>
      <c r="BH635" s="829">
        <f t="shared" si="502"/>
        <v>22.807742756984151</v>
      </c>
      <c r="BI635" s="829">
        <f t="shared" si="503"/>
        <v>0</v>
      </c>
      <c r="BJ635" s="829">
        <f t="shared" si="504"/>
        <v>0</v>
      </c>
      <c r="BK635" s="829">
        <f t="shared" si="505"/>
        <v>5.6779393647853915</v>
      </c>
      <c r="BL635" s="810">
        <f t="shared" si="506"/>
        <v>50.740891429022653</v>
      </c>
      <c r="BM635" s="810">
        <f t="shared" si="507"/>
        <v>102.27876021033363</v>
      </c>
      <c r="BN635" s="810">
        <f t="shared" si="508"/>
        <v>20.319696996822898</v>
      </c>
      <c r="BO635" s="810">
        <f t="shared" si="509"/>
        <v>0</v>
      </c>
      <c r="BP635" s="810">
        <f t="shared" si="510"/>
        <v>38.308314561321254</v>
      </c>
      <c r="BQ635" s="830">
        <f t="shared" si="511"/>
        <v>0.52272418244184504</v>
      </c>
      <c r="BR635" s="830">
        <f t="shared" si="512"/>
        <v>289.47047162576717</v>
      </c>
      <c r="BS635" s="830">
        <f t="shared" si="513"/>
        <v>38.192199947286852</v>
      </c>
      <c r="BT635" s="810">
        <f t="shared" si="514"/>
        <v>22.416752881150138</v>
      </c>
      <c r="BU635" s="810">
        <f t="shared" si="515"/>
        <v>21.469125467238445</v>
      </c>
      <c r="BV635" s="810">
        <f t="shared" si="516"/>
        <v>0</v>
      </c>
      <c r="BW635" s="830">
        <f t="shared" si="517"/>
        <v>7.9335485753755117</v>
      </c>
      <c r="BX635" s="816">
        <f t="shared" si="494"/>
        <v>755.16036660538111</v>
      </c>
      <c r="BY635" s="755">
        <f t="shared" si="543"/>
        <v>0.13087701327649587</v>
      </c>
      <c r="BZ635" s="805">
        <f t="shared" ca="1" si="541"/>
        <v>102.41486263532784</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12.961389769319185</v>
      </c>
      <c r="BF636" s="808">
        <f t="shared" si="500"/>
        <v>0</v>
      </c>
      <c r="BG636" s="829">
        <f t="shared" si="501"/>
        <v>81.997924370161002</v>
      </c>
      <c r="BH636" s="829">
        <f t="shared" si="502"/>
        <v>14.901722334186049</v>
      </c>
      <c r="BI636" s="829">
        <f t="shared" si="503"/>
        <v>0</v>
      </c>
      <c r="BJ636" s="829">
        <f t="shared" si="504"/>
        <v>0</v>
      </c>
      <c r="BK636" s="829">
        <f t="shared" si="505"/>
        <v>3.4055646753071191</v>
      </c>
      <c r="BL636" s="810">
        <f t="shared" si="506"/>
        <v>30.303623066907338</v>
      </c>
      <c r="BM636" s="810">
        <f t="shared" si="507"/>
        <v>57.587977220375294</v>
      </c>
      <c r="BN636" s="810">
        <f t="shared" si="508"/>
        <v>15.968460620268315</v>
      </c>
      <c r="BO636" s="810">
        <f t="shared" si="509"/>
        <v>0</v>
      </c>
      <c r="BP636" s="810">
        <f t="shared" si="510"/>
        <v>25.111804960290449</v>
      </c>
      <c r="BQ636" s="830">
        <f t="shared" si="511"/>
        <v>0.36798459997799299</v>
      </c>
      <c r="BR636" s="830">
        <f t="shared" si="512"/>
        <v>175.57463269833553</v>
      </c>
      <c r="BS636" s="830">
        <f t="shared" si="513"/>
        <v>21.252055709974993</v>
      </c>
      <c r="BT636" s="810">
        <f t="shared" si="514"/>
        <v>13.933494002018124</v>
      </c>
      <c r="BU636" s="810">
        <f t="shared" si="515"/>
        <v>20.171162828502982</v>
      </c>
      <c r="BV636" s="810">
        <f t="shared" si="516"/>
        <v>0</v>
      </c>
      <c r="BW636" s="830">
        <f t="shared" si="517"/>
        <v>3.7263995586792658</v>
      </c>
      <c r="BX636" s="816">
        <f t="shared" si="494"/>
        <v>477.26419641430357</v>
      </c>
      <c r="BY636" s="755">
        <f t="shared" si="543"/>
        <v>8.2714765409757987E-2</v>
      </c>
      <c r="BZ636" s="805">
        <f t="shared" ca="1" si="541"/>
        <v>100.80554396639891</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13.221756870701185</v>
      </c>
      <c r="BF637" s="808">
        <f t="shared" si="500"/>
        <v>0</v>
      </c>
      <c r="BG637" s="829">
        <f t="shared" si="501"/>
        <v>94.619178245216403</v>
      </c>
      <c r="BH637" s="829">
        <f t="shared" si="502"/>
        <v>17.556178574308674</v>
      </c>
      <c r="BI637" s="829">
        <f t="shared" si="503"/>
        <v>0</v>
      </c>
      <c r="BJ637" s="829">
        <f t="shared" si="504"/>
        <v>0</v>
      </c>
      <c r="BK637" s="829">
        <f t="shared" si="505"/>
        <v>4.3138038782587032</v>
      </c>
      <c r="BL637" s="810">
        <f t="shared" si="506"/>
        <v>30.396356405720013</v>
      </c>
      <c r="BM637" s="810">
        <f t="shared" si="507"/>
        <v>101.19816614300855</v>
      </c>
      <c r="BN637" s="810">
        <f t="shared" si="508"/>
        <v>15.029162307041986</v>
      </c>
      <c r="BO637" s="810">
        <f t="shared" si="509"/>
        <v>0</v>
      </c>
      <c r="BP637" s="810">
        <f t="shared" si="510"/>
        <v>29.125028349475311</v>
      </c>
      <c r="BQ637" s="830">
        <f t="shared" si="511"/>
        <v>0.46289443178886602</v>
      </c>
      <c r="BR637" s="830">
        <f t="shared" si="512"/>
        <v>286.55570666072151</v>
      </c>
      <c r="BS637" s="830">
        <f t="shared" si="513"/>
        <v>38.817314114379521</v>
      </c>
      <c r="BT637" s="810">
        <f t="shared" si="514"/>
        <v>27.218690012557442</v>
      </c>
      <c r="BU637" s="810">
        <f t="shared" si="515"/>
        <v>24.419631489632664</v>
      </c>
      <c r="BV637" s="810">
        <f t="shared" si="516"/>
        <v>0</v>
      </c>
      <c r="BW637" s="830">
        <f t="shared" si="517"/>
        <v>7.022773838424448</v>
      </c>
      <c r="BX637" s="816">
        <f t="shared" si="494"/>
        <v>689.95664132123534</v>
      </c>
      <c r="BY637" s="755">
        <f t="shared" si="543"/>
        <v>0.11957654095688654</v>
      </c>
      <c r="BZ637" s="805">
        <f t="shared" ca="1" si="541"/>
        <v>109.75324880019545</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6.7225216593680006</v>
      </c>
      <c r="BF638" s="808">
        <f t="shared" si="500"/>
        <v>0</v>
      </c>
      <c r="BG638" s="829">
        <f t="shared" si="501"/>
        <v>69.294090654028111</v>
      </c>
      <c r="BH638" s="829">
        <f t="shared" si="502"/>
        <v>12.211949511032145</v>
      </c>
      <c r="BI638" s="829">
        <f t="shared" si="503"/>
        <v>0</v>
      </c>
      <c r="BJ638" s="829">
        <f t="shared" si="504"/>
        <v>0</v>
      </c>
      <c r="BK638" s="829">
        <f t="shared" si="505"/>
        <v>3.0006504512821839</v>
      </c>
      <c r="BL638" s="810">
        <f t="shared" si="506"/>
        <v>23.248923616922976</v>
      </c>
      <c r="BM638" s="810">
        <f t="shared" si="507"/>
        <v>53.911784874998055</v>
      </c>
      <c r="BN638" s="810">
        <f t="shared" si="508"/>
        <v>9.4206467656533679</v>
      </c>
      <c r="BO638" s="810">
        <f t="shared" si="509"/>
        <v>0</v>
      </c>
      <c r="BP638" s="810">
        <f t="shared" si="510"/>
        <v>22.1210742571268</v>
      </c>
      <c r="BQ638" s="830">
        <f t="shared" si="511"/>
        <v>0.27908683548643798</v>
      </c>
      <c r="BR638" s="830">
        <f t="shared" si="512"/>
        <v>162.97454426680375</v>
      </c>
      <c r="BS638" s="830">
        <f t="shared" si="513"/>
        <v>18.073685276327573</v>
      </c>
      <c r="BT638" s="810">
        <f t="shared" si="514"/>
        <v>14.577478006737611</v>
      </c>
      <c r="BU638" s="810">
        <f t="shared" si="515"/>
        <v>11.83232555601589</v>
      </c>
      <c r="BV638" s="810">
        <f t="shared" si="516"/>
        <v>0</v>
      </c>
      <c r="BW638" s="830">
        <f t="shared" si="517"/>
        <v>7.6384992641937997</v>
      </c>
      <c r="BX638" s="816">
        <f t="shared" si="494"/>
        <v>415.30726099597678</v>
      </c>
      <c r="BY638" s="755">
        <f t="shared" si="543"/>
        <v>7.1976994973306202E-2</v>
      </c>
      <c r="BZ638" s="805">
        <f t="shared" ca="1" si="541"/>
        <v>108.14127567724017</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6.5624195992821281</v>
      </c>
      <c r="BF639" s="808">
        <f t="shared" si="500"/>
        <v>0</v>
      </c>
      <c r="BG639" s="829">
        <f t="shared" si="501"/>
        <v>29.115706682071078</v>
      </c>
      <c r="BH639" s="829">
        <f t="shared" si="502"/>
        <v>7.1776464367148272</v>
      </c>
      <c r="BI639" s="829">
        <f t="shared" si="503"/>
        <v>0</v>
      </c>
      <c r="BJ639" s="829">
        <f t="shared" si="504"/>
        <v>0</v>
      </c>
      <c r="BK639" s="829">
        <f t="shared" si="505"/>
        <v>1.7636502673070718</v>
      </c>
      <c r="BL639" s="810">
        <f t="shared" si="506"/>
        <v>20.791152320574252</v>
      </c>
      <c r="BM639" s="810">
        <f t="shared" si="507"/>
        <v>39.200416889935148</v>
      </c>
      <c r="BN639" s="810">
        <f t="shared" si="508"/>
        <v>7.1883815784692535</v>
      </c>
      <c r="BO639" s="810">
        <f t="shared" si="509"/>
        <v>0</v>
      </c>
      <c r="BP639" s="810">
        <f t="shared" si="510"/>
        <v>16.510578299098352</v>
      </c>
      <c r="BQ639" s="830">
        <f t="shared" si="511"/>
        <v>0.19806973093740748</v>
      </c>
      <c r="BR639" s="830">
        <f t="shared" si="512"/>
        <v>68.615786055682634</v>
      </c>
      <c r="BS639" s="830">
        <f t="shared" si="513"/>
        <v>7.9714648177195189</v>
      </c>
      <c r="BT639" s="810">
        <f t="shared" si="514"/>
        <v>6.9280468498758347</v>
      </c>
      <c r="BU639" s="810">
        <f t="shared" si="515"/>
        <v>7.1544332921711442</v>
      </c>
      <c r="BV639" s="810">
        <f t="shared" si="516"/>
        <v>0</v>
      </c>
      <c r="BW639" s="830">
        <f t="shared" si="517"/>
        <v>1.8866956347936117</v>
      </c>
      <c r="BX639" s="816">
        <f t="shared" si="494"/>
        <v>221.0644484546323</v>
      </c>
      <c r="BY639" s="755">
        <f t="shared" si="543"/>
        <v>3.8312729368220499E-2</v>
      </c>
      <c r="BZ639" s="805">
        <f t="shared" ca="1" si="541"/>
        <v>94.845433709641298</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7.809918524059551</v>
      </c>
      <c r="BF640" s="808">
        <f t="shared" si="500"/>
        <v>0</v>
      </c>
      <c r="BG640" s="829">
        <f t="shared" si="501"/>
        <v>38.048306683713243</v>
      </c>
      <c r="BH640" s="829">
        <f t="shared" si="502"/>
        <v>4.7742844247622651</v>
      </c>
      <c r="BI640" s="829">
        <f t="shared" si="503"/>
        <v>0</v>
      </c>
      <c r="BJ640" s="829">
        <f t="shared" si="504"/>
        <v>0</v>
      </c>
      <c r="BK640" s="829">
        <f t="shared" si="505"/>
        <v>1.1731098872272994</v>
      </c>
      <c r="BL640" s="810">
        <f t="shared" si="506"/>
        <v>9.8956501119896902</v>
      </c>
      <c r="BM640" s="810">
        <f t="shared" si="507"/>
        <v>17.824481866212636</v>
      </c>
      <c r="BN640" s="810">
        <f t="shared" si="508"/>
        <v>3.1658351062421879</v>
      </c>
      <c r="BO640" s="810">
        <f t="shared" si="509"/>
        <v>0</v>
      </c>
      <c r="BP640" s="810">
        <f t="shared" si="510"/>
        <v>7.4338498420649897</v>
      </c>
      <c r="BQ640" s="830">
        <f t="shared" si="511"/>
        <v>0.131362497454101</v>
      </c>
      <c r="BR640" s="830">
        <f t="shared" si="512"/>
        <v>52.123270162054126</v>
      </c>
      <c r="BS640" s="830">
        <f t="shared" si="513"/>
        <v>6.8045773681224322</v>
      </c>
      <c r="BT640" s="810">
        <f t="shared" si="514"/>
        <v>1.6880192671566088</v>
      </c>
      <c r="BU640" s="810">
        <f t="shared" si="515"/>
        <v>2.6710711188670131</v>
      </c>
      <c r="BV640" s="810">
        <f t="shared" si="516"/>
        <v>0</v>
      </c>
      <c r="BW640" s="830">
        <f t="shared" si="517"/>
        <v>1.2549547630803668</v>
      </c>
      <c r="BX640" s="816">
        <f t="shared" ref="BX640:BX703" si="547">IF(SUM(BB640:BW640)=0,"",SUM(BB640:BW640))</f>
        <v>154.79869162300653</v>
      </c>
      <c r="BY640" s="755">
        <f t="shared" si="543"/>
        <v>2.6828196121838222E-2</v>
      </c>
      <c r="BZ640" s="805">
        <f t="shared" ca="1" si="541"/>
        <v>87.170644714532287</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6.5806760007483849</v>
      </c>
      <c r="BF641" s="808">
        <f t="shared" si="500"/>
        <v>0</v>
      </c>
      <c r="BG641" s="829">
        <f t="shared" si="501"/>
        <v>22.932906971367281</v>
      </c>
      <c r="BH641" s="829">
        <f t="shared" si="502"/>
        <v>5.8238816130342048</v>
      </c>
      <c r="BI641" s="829">
        <f t="shared" si="503"/>
        <v>0</v>
      </c>
      <c r="BJ641" s="829">
        <f t="shared" si="504"/>
        <v>0</v>
      </c>
      <c r="BK641" s="829">
        <f t="shared" si="505"/>
        <v>1.6529663074369643</v>
      </c>
      <c r="BL641" s="810">
        <f t="shared" si="506"/>
        <v>13.148357075010212</v>
      </c>
      <c r="BM641" s="810">
        <f t="shared" si="507"/>
        <v>27.678366498257784</v>
      </c>
      <c r="BN641" s="810">
        <f t="shared" si="508"/>
        <v>4.6466706940481117</v>
      </c>
      <c r="BO641" s="810">
        <f t="shared" si="509"/>
        <v>0</v>
      </c>
      <c r="BP641" s="810">
        <f t="shared" si="510"/>
        <v>8.8754419778706524</v>
      </c>
      <c r="BQ641" s="830">
        <f t="shared" si="511"/>
        <v>0.260630065877198</v>
      </c>
      <c r="BR641" s="830">
        <f t="shared" si="512"/>
        <v>63.247224207521924</v>
      </c>
      <c r="BS641" s="830">
        <f t="shared" si="513"/>
        <v>6.5080679022364674</v>
      </c>
      <c r="BT641" s="810">
        <f t="shared" si="514"/>
        <v>3.7219390380889803</v>
      </c>
      <c r="BU641" s="810">
        <f t="shared" si="515"/>
        <v>5.3881559330474191</v>
      </c>
      <c r="BV641" s="810">
        <f t="shared" si="516"/>
        <v>0</v>
      </c>
      <c r="BW641" s="830">
        <f t="shared" si="517"/>
        <v>2.5248885605865077</v>
      </c>
      <c r="BX641" s="816">
        <f t="shared" si="547"/>
        <v>172.99017284513207</v>
      </c>
      <c r="BY641" s="755">
        <f t="shared" si="543"/>
        <v>2.9980965831045418E-2</v>
      </c>
      <c r="BZ641" s="805">
        <f t="shared" ca="1" si="541"/>
        <v>92.34730057407171</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4.528409546223136</v>
      </c>
      <c r="BF642" s="808">
        <f t="shared" si="500"/>
        <v>0</v>
      </c>
      <c r="BG642" s="829">
        <f t="shared" si="501"/>
        <v>26.948414864463938</v>
      </c>
      <c r="BH642" s="829">
        <f t="shared" si="502"/>
        <v>6.3492654143397491</v>
      </c>
      <c r="BI642" s="829">
        <f t="shared" si="503"/>
        <v>0</v>
      </c>
      <c r="BJ642" s="829">
        <f t="shared" si="504"/>
        <v>0</v>
      </c>
      <c r="BK642" s="829">
        <f t="shared" si="505"/>
        <v>1.0753770527070365</v>
      </c>
      <c r="BL642" s="810">
        <f t="shared" si="506"/>
        <v>18.4821768630562</v>
      </c>
      <c r="BM642" s="810">
        <f t="shared" si="507"/>
        <v>22.626095676475213</v>
      </c>
      <c r="BN642" s="810">
        <f t="shared" si="508"/>
        <v>5.2220738586177093</v>
      </c>
      <c r="BO642" s="810">
        <f t="shared" si="509"/>
        <v>0</v>
      </c>
      <c r="BP642" s="810">
        <f t="shared" si="510"/>
        <v>12.262203060606028</v>
      </c>
      <c r="BQ642" s="830">
        <f t="shared" si="511"/>
        <v>0.24580743641512198</v>
      </c>
      <c r="BR642" s="830">
        <f t="shared" si="512"/>
        <v>110.58430138015578</v>
      </c>
      <c r="BS642" s="830">
        <f t="shared" si="513"/>
        <v>7.3017993467260371</v>
      </c>
      <c r="BT642" s="810">
        <f t="shared" si="514"/>
        <v>13.145274478691382</v>
      </c>
      <c r="BU642" s="810">
        <f t="shared" si="515"/>
        <v>10.898058694532619</v>
      </c>
      <c r="BV642" s="810">
        <f t="shared" si="516"/>
        <v>0</v>
      </c>
      <c r="BW642" s="830">
        <f t="shared" si="517"/>
        <v>3.3291733307588034</v>
      </c>
      <c r="BX642" s="816">
        <f t="shared" si="547"/>
        <v>242.99843100376873</v>
      </c>
      <c r="BY642" s="755">
        <f t="shared" si="543"/>
        <v>4.2114112825609833E-2</v>
      </c>
      <c r="BZ642" s="805">
        <f t="shared" ca="1" si="541"/>
        <v>109.86184935741261</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5.4689801325291043</v>
      </c>
      <c r="BF643" s="808">
        <f t="shared" si="500"/>
        <v>0</v>
      </c>
      <c r="BG643" s="829">
        <f t="shared" si="501"/>
        <v>28.25528878716494</v>
      </c>
      <c r="BH643" s="829">
        <f t="shared" si="502"/>
        <v>5.5578386552567025</v>
      </c>
      <c r="BI643" s="829">
        <f t="shared" si="503"/>
        <v>0</v>
      </c>
      <c r="BJ643" s="829">
        <f t="shared" si="504"/>
        <v>0</v>
      </c>
      <c r="BK643" s="829">
        <f t="shared" si="505"/>
        <v>1.3446475892231229</v>
      </c>
      <c r="BL643" s="810">
        <f t="shared" si="506"/>
        <v>9.5774396364119863</v>
      </c>
      <c r="BM643" s="810">
        <f t="shared" si="507"/>
        <v>16.426859431048296</v>
      </c>
      <c r="BN643" s="810">
        <f t="shared" si="508"/>
        <v>3.3846972537058062</v>
      </c>
      <c r="BO643" s="810">
        <f t="shared" si="509"/>
        <v>0</v>
      </c>
      <c r="BP643" s="810">
        <f t="shared" si="510"/>
        <v>8.4096515048130733</v>
      </c>
      <c r="BQ643" s="830">
        <f t="shared" si="511"/>
        <v>0.19148757287457252</v>
      </c>
      <c r="BR643" s="830">
        <f t="shared" si="512"/>
        <v>48.869903386906671</v>
      </c>
      <c r="BS643" s="830">
        <f t="shared" si="513"/>
        <v>5.2439787810947109</v>
      </c>
      <c r="BT643" s="810">
        <f t="shared" si="514"/>
        <v>7.4164405902863999</v>
      </c>
      <c r="BU643" s="810">
        <f t="shared" si="515"/>
        <v>5.9055346183328963</v>
      </c>
      <c r="BV643" s="810">
        <f t="shared" si="516"/>
        <v>0</v>
      </c>
      <c r="BW643" s="830">
        <f t="shared" si="517"/>
        <v>1.9279026405447304</v>
      </c>
      <c r="BX643" s="816">
        <f t="shared" si="547"/>
        <v>147.98065058019304</v>
      </c>
      <c r="BY643" s="755">
        <f t="shared" si="543"/>
        <v>2.5646559892581116E-2</v>
      </c>
      <c r="BZ643" s="805">
        <f t="shared" ca="1" si="541"/>
        <v>89.225635893974385</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5.7073057214419043</v>
      </c>
      <c r="BF644" s="808">
        <f t="shared" si="500"/>
        <v>0</v>
      </c>
      <c r="BG644" s="829">
        <f t="shared" si="501"/>
        <v>27.946530946565215</v>
      </c>
      <c r="BH644" s="829">
        <f t="shared" si="502"/>
        <v>4.9251187468770521</v>
      </c>
      <c r="BI644" s="829">
        <f t="shared" si="503"/>
        <v>0</v>
      </c>
      <c r="BJ644" s="829">
        <f t="shared" si="504"/>
        <v>0</v>
      </c>
      <c r="BK644" s="829">
        <f t="shared" si="505"/>
        <v>1.0826816386647995</v>
      </c>
      <c r="BL644" s="810">
        <f t="shared" si="506"/>
        <v>12.624295788871764</v>
      </c>
      <c r="BM644" s="810">
        <f t="shared" si="507"/>
        <v>38.128185970659942</v>
      </c>
      <c r="BN644" s="810">
        <f t="shared" si="508"/>
        <v>2.5907875020785252</v>
      </c>
      <c r="BO644" s="810">
        <f t="shared" si="509"/>
        <v>0</v>
      </c>
      <c r="BP644" s="810">
        <f t="shared" si="510"/>
        <v>15.502497007848097</v>
      </c>
      <c r="BQ644" s="830">
        <f t="shared" si="511"/>
        <v>6.7975493817467494E-2</v>
      </c>
      <c r="BR644" s="830">
        <f t="shared" si="512"/>
        <v>48.358836538696238</v>
      </c>
      <c r="BS644" s="830">
        <f t="shared" si="513"/>
        <v>13.558414151652944</v>
      </c>
      <c r="BT644" s="810">
        <f t="shared" si="514"/>
        <v>4.5028511184877953</v>
      </c>
      <c r="BU644" s="810">
        <f t="shared" si="515"/>
        <v>8.1639949857010201</v>
      </c>
      <c r="BV644" s="810">
        <f t="shared" si="516"/>
        <v>0</v>
      </c>
      <c r="BW644" s="830">
        <f t="shared" si="517"/>
        <v>1.4719191728607237</v>
      </c>
      <c r="BX644" s="816">
        <f t="shared" si="547"/>
        <v>184.63139478422352</v>
      </c>
      <c r="BY644" s="755">
        <f t="shared" si="543"/>
        <v>3.1998508628114992E-2</v>
      </c>
      <c r="BZ644" s="805">
        <f t="shared" ca="1" si="541"/>
        <v>94.044204103912548</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19.672522792355998</v>
      </c>
      <c r="BF645" s="808">
        <f t="shared" si="500"/>
        <v>0</v>
      </c>
      <c r="BG645" s="829">
        <f t="shared" si="501"/>
        <v>127.34903487959033</v>
      </c>
      <c r="BH645" s="829">
        <f t="shared" si="502"/>
        <v>20.290543851150826</v>
      </c>
      <c r="BI645" s="829">
        <f t="shared" si="503"/>
        <v>0</v>
      </c>
      <c r="BJ645" s="829">
        <f t="shared" si="504"/>
        <v>0</v>
      </c>
      <c r="BK645" s="829">
        <f t="shared" si="505"/>
        <v>5.5146107752491282</v>
      </c>
      <c r="BL645" s="810">
        <f t="shared" si="506"/>
        <v>61.450025572857548</v>
      </c>
      <c r="BM645" s="810">
        <f t="shared" si="507"/>
        <v>123.86523479345632</v>
      </c>
      <c r="BN645" s="810">
        <f t="shared" si="508"/>
        <v>27.528969016380103</v>
      </c>
      <c r="BO645" s="810">
        <f t="shared" si="509"/>
        <v>0</v>
      </c>
      <c r="BP645" s="810">
        <f t="shared" si="510"/>
        <v>47.657731646750527</v>
      </c>
      <c r="BQ645" s="830">
        <f t="shared" si="511"/>
        <v>0.75754902443865502</v>
      </c>
      <c r="BR645" s="830">
        <f t="shared" si="512"/>
        <v>368.90691192762773</v>
      </c>
      <c r="BS645" s="830">
        <f t="shared" si="513"/>
        <v>37.587724593762296</v>
      </c>
      <c r="BT645" s="810">
        <f t="shared" si="514"/>
        <v>24.900557425569769</v>
      </c>
      <c r="BU645" s="810">
        <f t="shared" si="515"/>
        <v>36.047899993993447</v>
      </c>
      <c r="BV645" s="810">
        <f t="shared" si="516"/>
        <v>0</v>
      </c>
      <c r="BW645" s="830">
        <f t="shared" si="517"/>
        <v>2.013402743632358</v>
      </c>
      <c r="BX645" s="816">
        <f t="shared" si="547"/>
        <v>903.54271903681524</v>
      </c>
      <c r="BY645" s="755">
        <f t="shared" si="543"/>
        <v>0.15659319220742032</v>
      </c>
      <c r="BZ645" s="805">
        <f t="shared" ca="1" si="541"/>
        <v>110.03965889641553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4.9847491724277919</v>
      </c>
      <c r="BF646" s="808">
        <f t="shared" si="500"/>
        <v>0</v>
      </c>
      <c r="BG646" s="829">
        <f t="shared" si="501"/>
        <v>37.078008453370437</v>
      </c>
      <c r="BH646" s="829">
        <f t="shared" si="502"/>
        <v>6.3406280984773655</v>
      </c>
      <c r="BI646" s="829">
        <f t="shared" si="503"/>
        <v>0</v>
      </c>
      <c r="BJ646" s="829">
        <f t="shared" si="504"/>
        <v>0</v>
      </c>
      <c r="BK646" s="829">
        <f t="shared" si="505"/>
        <v>1.0501107224252377</v>
      </c>
      <c r="BL646" s="810">
        <f t="shared" si="506"/>
        <v>8.1507511404618587</v>
      </c>
      <c r="BM646" s="810">
        <f t="shared" si="507"/>
        <v>19.230529691171721</v>
      </c>
      <c r="BN646" s="810">
        <f t="shared" si="508"/>
        <v>4.1013481731427577</v>
      </c>
      <c r="BO646" s="810">
        <f t="shared" si="509"/>
        <v>0</v>
      </c>
      <c r="BP646" s="810">
        <f t="shared" si="510"/>
        <v>5.9270076571047401</v>
      </c>
      <c r="BQ646" s="830">
        <f t="shared" si="511"/>
        <v>9.8955125201295485E-2</v>
      </c>
      <c r="BR646" s="830">
        <f t="shared" si="512"/>
        <v>62.0714618471889</v>
      </c>
      <c r="BS646" s="830">
        <f t="shared" si="513"/>
        <v>7.643428391147622</v>
      </c>
      <c r="BT646" s="810">
        <f t="shared" si="514"/>
        <v>4.8944206254890696</v>
      </c>
      <c r="BU646" s="810">
        <f t="shared" si="515"/>
        <v>7.0855275334115024</v>
      </c>
      <c r="BV646" s="810">
        <f t="shared" si="516"/>
        <v>0</v>
      </c>
      <c r="BW646" s="830">
        <f t="shared" si="517"/>
        <v>1.6611864741431424</v>
      </c>
      <c r="BX646" s="816">
        <f t="shared" si="547"/>
        <v>170.31811310516341</v>
      </c>
      <c r="BY646" s="755">
        <f t="shared" si="543"/>
        <v>2.9517870555487592E-2</v>
      </c>
      <c r="BZ646" s="805">
        <f t="shared" ca="1" si="541"/>
        <v>103.0148468193552</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3.9670533441425757</v>
      </c>
      <c r="BF647" s="808">
        <f t="shared" ref="BF647:BF710" si="553">IF(OR(N647="",N647="*"),"",BF$5*N647)</f>
        <v>0</v>
      </c>
      <c r="BG647" s="829">
        <f t="shared" ref="BG647:BG710" si="554">IF(OR(P647="",P647="*"),"",BG$5*P647)</f>
        <v>22.26633235744206</v>
      </c>
      <c r="BH647" s="829">
        <f t="shared" ref="BH647:BH710" si="555">IF(OR(R647="",R647="*"),"",BH$5*R647)</f>
        <v>4.4213494685593977</v>
      </c>
      <c r="BI647" s="829">
        <f t="shared" ref="BI647:BI710" si="556">IF(OR(T647="",T647="*"),"",BI$5*T647)</f>
        <v>0</v>
      </c>
      <c r="BJ647" s="829">
        <f t="shared" ref="BJ647:BJ710" si="557">IF(OR(V647="",V647="*"),"",BJ$5*V647)</f>
        <v>0</v>
      </c>
      <c r="BK647" s="829">
        <f t="shared" ref="BK647:BK710" si="558">IF(OR(X647="",X647="*"),"",BK$5*X647)</f>
        <v>1.0863887265603092</v>
      </c>
      <c r="BL647" s="810">
        <f t="shared" ref="BL647:BL710" si="559">IF(OR(Z647="",Z647="*"),"",BL$5*Z647)</f>
        <v>8.4653596049760509</v>
      </c>
      <c r="BM647" s="810">
        <f t="shared" ref="BM647:BM710" si="560">IF(OR(AB647="",AB647="*"),"",BM$5*AB647)</f>
        <v>24.845678531244957</v>
      </c>
      <c r="BN647" s="810">
        <f t="shared" ref="BN647:BN710" si="561">IF(OR(AD647="",AD647="*"),"",BN$5*AD647)</f>
        <v>1.8615299552953291</v>
      </c>
      <c r="BO647" s="810">
        <f t="shared" ref="BO647:BO710" si="562">IF(OR(AF647="",AF647="*"),"",BO$5*AF647)</f>
        <v>0</v>
      </c>
      <c r="BP647" s="810">
        <f t="shared" ref="BP647:BP710" si="563">IF(OR(AH647="",AH647="*"),"",BP$5*AH647)</f>
        <v>8.0089587516190228</v>
      </c>
      <c r="BQ647" s="830">
        <f t="shared" ref="BQ647:BQ710" si="564">IF(OR(AJ647="",AJ647="*"),"",BQ$5*AJ647)</f>
        <v>0.12732819547423602</v>
      </c>
      <c r="BR647" s="830">
        <f t="shared" ref="BR647:BR710" si="565">IF(OR(AL647="",AL647="*"),"",BR$5*AL647)</f>
        <v>52.561079091764626</v>
      </c>
      <c r="BS647" s="830">
        <f t="shared" ref="BS647:BS710" si="566">IF(OR(AN647="",AN647="*"),"",BS$5*AN647)</f>
        <v>6.5956005255654251</v>
      </c>
      <c r="BT647" s="810">
        <f t="shared" ref="BT647:BT710" si="567">IF(OR(AP647="",AP647="*"),"",BT$5*AP647)</f>
        <v>3.5681421634330963</v>
      </c>
      <c r="BU647" s="810">
        <f t="shared" ref="BU647:BU710" si="568">IF(OR(AR647="",AR647="*"),"",BU$5*AR647)</f>
        <v>5.5727783426930948</v>
      </c>
      <c r="BV647" s="810">
        <f t="shared" ref="BV647:BV710" si="569">IF(OR(AT647="",AT647="*"),"",BV$5*AT647)</f>
        <v>0</v>
      </c>
      <c r="BW647" s="830">
        <f t="shared" ref="BW647:BW710" si="570">IF(OR(AV647="",AV647="*"),"",BW$5*AV647)</f>
        <v>1.1621832888784702</v>
      </c>
      <c r="BX647" s="816">
        <f t="shared" si="547"/>
        <v>144.50976234764863</v>
      </c>
      <c r="BY647" s="755">
        <f t="shared" si="543"/>
        <v>2.5045019470996296E-2</v>
      </c>
      <c r="BZ647" s="805">
        <f t="shared" ca="1" si="541"/>
        <v>99.610843666410886</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3.4392479866286561</v>
      </c>
      <c r="BF648" s="808">
        <f t="shared" si="553"/>
        <v>0</v>
      </c>
      <c r="BG648" s="829">
        <f t="shared" si="554"/>
        <v>41.240303629363787</v>
      </c>
      <c r="BH648" s="829">
        <f t="shared" si="555"/>
        <v>7.2679286355877775</v>
      </c>
      <c r="BI648" s="829">
        <f t="shared" si="556"/>
        <v>0</v>
      </c>
      <c r="BJ648" s="829">
        <f t="shared" si="557"/>
        <v>0</v>
      </c>
      <c r="BK648" s="829">
        <f t="shared" si="558"/>
        <v>1.6345159860325851</v>
      </c>
      <c r="BL648" s="810">
        <f t="shared" si="559"/>
        <v>23.871179656804745</v>
      </c>
      <c r="BM648" s="810">
        <f t="shared" si="560"/>
        <v>47.947570443832674</v>
      </c>
      <c r="BN648" s="810">
        <f t="shared" si="561"/>
        <v>8.436149878713719</v>
      </c>
      <c r="BO648" s="810">
        <f t="shared" si="562"/>
        <v>0</v>
      </c>
      <c r="BP648" s="810">
        <f t="shared" si="563"/>
        <v>26.785351905835565</v>
      </c>
      <c r="BQ648" s="830">
        <f t="shared" si="564"/>
        <v>0.12289733291622199</v>
      </c>
      <c r="BR648" s="830">
        <f t="shared" si="565"/>
        <v>99.097662684634003</v>
      </c>
      <c r="BS648" s="830">
        <f t="shared" si="566"/>
        <v>17.072728928386088</v>
      </c>
      <c r="BT648" s="810">
        <f t="shared" si="567"/>
        <v>16.793559251046513</v>
      </c>
      <c r="BU648" s="810">
        <f t="shared" si="568"/>
        <v>14.992513688954336</v>
      </c>
      <c r="BV648" s="810">
        <f t="shared" si="569"/>
        <v>0</v>
      </c>
      <c r="BW648" s="830">
        <f t="shared" si="570"/>
        <v>0.70356348742084118</v>
      </c>
      <c r="BX648" s="816">
        <f t="shared" si="547"/>
        <v>309.40517349615749</v>
      </c>
      <c r="BY648" s="755">
        <f t="shared" si="543"/>
        <v>5.3623080328623479E-2</v>
      </c>
      <c r="BZ648" s="805">
        <f t="shared" ref="BZ648:BZ711" ca="1" si="594">IFERROR(IF(DA648&gt;0,BY648/DA648*100,""),"")</f>
        <v>108.67789931188992</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3.3834139364652001</v>
      </c>
      <c r="BF649" s="808">
        <f t="shared" si="553"/>
        <v>0</v>
      </c>
      <c r="BG649" s="829">
        <f t="shared" si="554"/>
        <v>29.917009391339924</v>
      </c>
      <c r="BH649" s="829">
        <f t="shared" si="555"/>
        <v>8.4920757011220562</v>
      </c>
      <c r="BI649" s="829">
        <f t="shared" si="556"/>
        <v>0</v>
      </c>
      <c r="BJ649" s="829">
        <f t="shared" si="557"/>
        <v>0</v>
      </c>
      <c r="BK649" s="829">
        <f t="shared" si="558"/>
        <v>1.5446659940278347</v>
      </c>
      <c r="BL649" s="810">
        <f t="shared" si="559"/>
        <v>4.2716467921088404</v>
      </c>
      <c r="BM649" s="810">
        <f t="shared" si="560"/>
        <v>12.259270565261414</v>
      </c>
      <c r="BN649" s="810">
        <f t="shared" si="561"/>
        <v>2.1493526315718063</v>
      </c>
      <c r="BO649" s="810">
        <f t="shared" si="562"/>
        <v>0</v>
      </c>
      <c r="BP649" s="810">
        <f t="shared" si="563"/>
        <v>4.3128381541299259</v>
      </c>
      <c r="BQ649" s="830">
        <f t="shared" si="564"/>
        <v>9.3294477334120995E-2</v>
      </c>
      <c r="BR649" s="830">
        <f t="shared" si="565"/>
        <v>32.168784194664099</v>
      </c>
      <c r="BS649" s="830">
        <f t="shared" si="566"/>
        <v>4.8326539259074677</v>
      </c>
      <c r="BT649" s="810">
        <f t="shared" si="567"/>
        <v>7.135550768430023</v>
      </c>
      <c r="BU649" s="810">
        <f t="shared" si="568"/>
        <v>6.4650755906040906</v>
      </c>
      <c r="BV649" s="810">
        <f t="shared" si="569"/>
        <v>0</v>
      </c>
      <c r="BW649" s="830">
        <f t="shared" si="570"/>
        <v>1.332349393439763</v>
      </c>
      <c r="BX649" s="816">
        <f t="shared" si="547"/>
        <v>118.35798151640657</v>
      </c>
      <c r="BY649" s="755">
        <f t="shared" si="543"/>
        <v>2.0512648443051399E-2</v>
      </c>
      <c r="BZ649" s="805">
        <f t="shared" ca="1" si="594"/>
        <v>85.418293450209887</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4.1316612017110881</v>
      </c>
      <c r="BF650" s="808">
        <f t="shared" si="553"/>
        <v>0</v>
      </c>
      <c r="BG650" s="829">
        <f t="shared" si="554"/>
        <v>26.653814475748348</v>
      </c>
      <c r="BH650" s="829">
        <f t="shared" si="555"/>
        <v>3.9775274314297904</v>
      </c>
      <c r="BI650" s="829">
        <f t="shared" si="556"/>
        <v>0</v>
      </c>
      <c r="BJ650" s="829">
        <f t="shared" si="557"/>
        <v>0</v>
      </c>
      <c r="BK650" s="829">
        <f t="shared" si="558"/>
        <v>1.5310243356698858</v>
      </c>
      <c r="BL650" s="810">
        <f t="shared" si="559"/>
        <v>8.7324029750017722</v>
      </c>
      <c r="BM650" s="810">
        <f t="shared" si="560"/>
        <v>30.148618322146707</v>
      </c>
      <c r="BN650" s="810">
        <f t="shared" si="561"/>
        <v>4.3349293233506252</v>
      </c>
      <c r="BO650" s="810">
        <f t="shared" si="562"/>
        <v>0</v>
      </c>
      <c r="BP650" s="810">
        <f t="shared" si="563"/>
        <v>10.35082691729405</v>
      </c>
      <c r="BQ650" s="830">
        <f t="shared" si="564"/>
        <v>8.4633014141667004E-2</v>
      </c>
      <c r="BR650" s="830">
        <f t="shared" si="565"/>
        <v>41.660693995074759</v>
      </c>
      <c r="BS650" s="830">
        <f t="shared" si="566"/>
        <v>5.2277711941494012</v>
      </c>
      <c r="BT650" s="810">
        <f t="shared" si="567"/>
        <v>2.6634696076199398</v>
      </c>
      <c r="BU650" s="810">
        <f t="shared" si="568"/>
        <v>3.855836815682355</v>
      </c>
      <c r="BV650" s="810">
        <f t="shared" si="569"/>
        <v>0</v>
      </c>
      <c r="BW650" s="830">
        <f t="shared" si="570"/>
        <v>2.5154197934436762</v>
      </c>
      <c r="BX650" s="816">
        <f t="shared" si="547"/>
        <v>145.86862940246402</v>
      </c>
      <c r="BY650" s="755">
        <f t="shared" si="543"/>
        <v>2.5280525026423573E-2</v>
      </c>
      <c r="BZ650" s="805">
        <f t="shared" ca="1" si="594"/>
        <v>99.2831507753191</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4.6727033164179037</v>
      </c>
      <c r="BF651" s="808">
        <f t="shared" si="553"/>
        <v>0</v>
      </c>
      <c r="BG651" s="829">
        <f t="shared" si="554"/>
        <v>32.77824467640653</v>
      </c>
      <c r="BH651" s="829">
        <f t="shared" si="555"/>
        <v>2.9084235014319799</v>
      </c>
      <c r="BI651" s="829">
        <f t="shared" si="556"/>
        <v>0</v>
      </c>
      <c r="BJ651" s="829">
        <f t="shared" si="557"/>
        <v>0</v>
      </c>
      <c r="BK651" s="829">
        <f t="shared" si="558"/>
        <v>0.96778518502327049</v>
      </c>
      <c r="BL651" s="810">
        <f t="shared" si="559"/>
        <v>10.060913828070287</v>
      </c>
      <c r="BM651" s="810">
        <f t="shared" si="560"/>
        <v>22.487384710261161</v>
      </c>
      <c r="BN651" s="810">
        <f t="shared" si="561"/>
        <v>3.9425934232276063</v>
      </c>
      <c r="BO651" s="810">
        <f t="shared" si="562"/>
        <v>0</v>
      </c>
      <c r="BP651" s="810">
        <f t="shared" si="563"/>
        <v>9.2577934456529718</v>
      </c>
      <c r="BQ651" s="830">
        <f t="shared" si="564"/>
        <v>0.14438147889870251</v>
      </c>
      <c r="BR651" s="830">
        <f t="shared" si="565"/>
        <v>60.277872781790961</v>
      </c>
      <c r="BS651" s="830">
        <f t="shared" si="566"/>
        <v>7.5639384934514817</v>
      </c>
      <c r="BT651" s="810">
        <f t="shared" si="567"/>
        <v>5.6802040954643322</v>
      </c>
      <c r="BU651" s="810">
        <f t="shared" si="568"/>
        <v>7.2718945361753624</v>
      </c>
      <c r="BV651" s="810">
        <f t="shared" si="569"/>
        <v>0</v>
      </c>
      <c r="BW651" s="830">
        <f t="shared" si="570"/>
        <v>1.3434022034701474</v>
      </c>
      <c r="BX651" s="816">
        <f t="shared" si="547"/>
        <v>169.35753567574264</v>
      </c>
      <c r="BY651" s="755">
        <f t="shared" si="543"/>
        <v>2.9351392664773421E-2</v>
      </c>
      <c r="BZ651" s="805">
        <f t="shared" ca="1" si="594"/>
        <v>103.17840556248751</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2.8767154120442564</v>
      </c>
      <c r="BF652" s="808">
        <f t="shared" si="553"/>
        <v>0</v>
      </c>
      <c r="BG652" s="829">
        <f t="shared" si="554"/>
        <v>9.1123858485083495</v>
      </c>
      <c r="BH652" s="829">
        <f t="shared" si="555"/>
        <v>1.8162068036647501</v>
      </c>
      <c r="BI652" s="829">
        <f t="shared" si="556"/>
        <v>0</v>
      </c>
      <c r="BJ652" s="829">
        <f t="shared" si="557"/>
        <v>0</v>
      </c>
      <c r="BK652" s="829">
        <f t="shared" si="558"/>
        <v>0.44626795747191</v>
      </c>
      <c r="BL652" s="810">
        <f t="shared" si="559"/>
        <v>7.1279028786454086</v>
      </c>
      <c r="BM652" s="810">
        <f t="shared" si="560"/>
        <v>17.542696695751538</v>
      </c>
      <c r="BN652" s="810">
        <f t="shared" si="561"/>
        <v>1.4781448117323583</v>
      </c>
      <c r="BO652" s="810">
        <f t="shared" si="562"/>
        <v>0</v>
      </c>
      <c r="BP652" s="810">
        <f t="shared" si="563"/>
        <v>7.974580861066574</v>
      </c>
      <c r="BQ652" s="830">
        <f t="shared" si="564"/>
        <v>0.116362845128562</v>
      </c>
      <c r="BR652" s="830">
        <f t="shared" si="565"/>
        <v>48.034582469070394</v>
      </c>
      <c r="BS652" s="830">
        <f t="shared" si="566"/>
        <v>6.4373974352933816</v>
      </c>
      <c r="BT652" s="810">
        <f t="shared" si="567"/>
        <v>3.8536626526126554</v>
      </c>
      <c r="BU652" s="810">
        <f t="shared" si="568"/>
        <v>4.3356754786626448</v>
      </c>
      <c r="BV652" s="810">
        <f t="shared" si="569"/>
        <v>0</v>
      </c>
      <c r="BW652" s="830">
        <f t="shared" si="570"/>
        <v>2.2751840046584508</v>
      </c>
      <c r="BX652" s="816">
        <f t="shared" si="547"/>
        <v>113.42776615431124</v>
      </c>
      <c r="BY652" s="755">
        <f t="shared" si="543"/>
        <v>1.9658191707852903E-2</v>
      </c>
      <c r="BZ652" s="805">
        <f t="shared" ca="1" si="594"/>
        <v>106.81440257908083</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4.673552942709712</v>
      </c>
      <c r="BF653" s="808">
        <f t="shared" si="553"/>
        <v>0</v>
      </c>
      <c r="BG653" s="829">
        <f t="shared" si="554"/>
        <v>23.888796119170671</v>
      </c>
      <c r="BH653" s="829">
        <f t="shared" si="555"/>
        <v>2.794231420545005</v>
      </c>
      <c r="BI653" s="829">
        <f t="shared" si="556"/>
        <v>0</v>
      </c>
      <c r="BJ653" s="829">
        <f t="shared" si="557"/>
        <v>0</v>
      </c>
      <c r="BK653" s="829">
        <f t="shared" si="558"/>
        <v>0.88903318797704012</v>
      </c>
      <c r="BL653" s="810">
        <f t="shared" si="559"/>
        <v>7.1317453088102853</v>
      </c>
      <c r="BM653" s="810">
        <f t="shared" si="560"/>
        <v>14.344472026466889</v>
      </c>
      <c r="BN653" s="810">
        <f t="shared" si="561"/>
        <v>4.3520873917304339</v>
      </c>
      <c r="BO653" s="810">
        <f t="shared" si="562"/>
        <v>0</v>
      </c>
      <c r="BP653" s="810">
        <f t="shared" si="563"/>
        <v>4.0487969925568805</v>
      </c>
      <c r="BQ653" s="830">
        <f t="shared" si="564"/>
        <v>6.4572680588783501E-2</v>
      </c>
      <c r="BR653" s="830">
        <f t="shared" si="565"/>
        <v>14.441534089139568</v>
      </c>
      <c r="BS653" s="830">
        <f t="shared" si="566"/>
        <v>1.5519989942878714</v>
      </c>
      <c r="BT653" s="810">
        <f t="shared" si="567"/>
        <v>1.9018830286519695</v>
      </c>
      <c r="BU653" s="810">
        <f t="shared" si="568"/>
        <v>2.55676568919707</v>
      </c>
      <c r="BV653" s="810">
        <f t="shared" si="569"/>
        <v>0</v>
      </c>
      <c r="BW653" s="830">
        <f t="shared" si="570"/>
        <v>1.3238967613576031</v>
      </c>
      <c r="BX653" s="816">
        <f t="shared" si="547"/>
        <v>83.963366633189779</v>
      </c>
      <c r="BY653" s="755">
        <f t="shared" ref="BY653:BY716" si="597">IF(BX653&lt;&gt;"", BX653 / $BX$5, "")</f>
        <v>1.4551709988421105E-2</v>
      </c>
      <c r="BZ653" s="805">
        <f t="shared" ca="1" si="594"/>
        <v>79.300697089809574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2.0324798243308964</v>
      </c>
      <c r="BF654" s="808">
        <f t="shared" si="553"/>
        <v>0</v>
      </c>
      <c r="BG654" s="829">
        <f t="shared" si="554"/>
        <v>26.671744933440277</v>
      </c>
      <c r="BH654" s="829">
        <f t="shared" si="555"/>
        <v>4.9023029650480545</v>
      </c>
      <c r="BI654" s="829">
        <f t="shared" si="556"/>
        <v>0</v>
      </c>
      <c r="BJ654" s="829">
        <f t="shared" si="557"/>
        <v>0</v>
      </c>
      <c r="BK654" s="829">
        <f t="shared" si="558"/>
        <v>0.83824472820637563</v>
      </c>
      <c r="BL654" s="810">
        <f t="shared" si="559"/>
        <v>5.0885149793649491</v>
      </c>
      <c r="BM654" s="810">
        <f t="shared" si="560"/>
        <v>25.154816162861696</v>
      </c>
      <c r="BN654" s="810">
        <f t="shared" si="561"/>
        <v>3.0771186153691952</v>
      </c>
      <c r="BO654" s="810">
        <f t="shared" si="562"/>
        <v>0</v>
      </c>
      <c r="BP654" s="810">
        <f t="shared" si="563"/>
        <v>7.4423697282987193</v>
      </c>
      <c r="BQ654" s="830">
        <f t="shared" si="564"/>
        <v>9.7068288157301508E-2</v>
      </c>
      <c r="BR654" s="830">
        <f t="shared" si="565"/>
        <v>40.543005767160793</v>
      </c>
      <c r="BS654" s="830">
        <f t="shared" si="566"/>
        <v>3.1539048758272203</v>
      </c>
      <c r="BT654" s="810">
        <f t="shared" si="567"/>
        <v>2.4959900073873897</v>
      </c>
      <c r="BU654" s="810">
        <f t="shared" si="568"/>
        <v>2.1552320743194224</v>
      </c>
      <c r="BV654" s="810">
        <f t="shared" si="569"/>
        <v>0</v>
      </c>
      <c r="BW654" s="830">
        <f t="shared" si="570"/>
        <v>4.2616444476926496</v>
      </c>
      <c r="BX654" s="816">
        <f t="shared" si="547"/>
        <v>127.91443739746495</v>
      </c>
      <c r="BY654" s="755">
        <f t="shared" si="597"/>
        <v>2.2168879964898604E-2</v>
      </c>
      <c r="BZ654" s="805">
        <f t="shared" ca="1" si="594"/>
        <v>107.89909970605338</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2.8059670966797441</v>
      </c>
      <c r="BF655" s="808">
        <f t="shared" si="553"/>
        <v>0</v>
      </c>
      <c r="BG655" s="829">
        <f t="shared" si="554"/>
        <v>17.548087516923918</v>
      </c>
      <c r="BH655" s="829">
        <f t="shared" si="555"/>
        <v>2.5040866829551649</v>
      </c>
      <c r="BI655" s="829">
        <f t="shared" si="556"/>
        <v>0</v>
      </c>
      <c r="BJ655" s="829">
        <f t="shared" si="557"/>
        <v>0</v>
      </c>
      <c r="BK655" s="829">
        <f t="shared" si="558"/>
        <v>0.7598869720319521</v>
      </c>
      <c r="BL655" s="810">
        <f t="shared" si="559"/>
        <v>3.8134923248526089</v>
      </c>
      <c r="BM655" s="810">
        <f t="shared" si="560"/>
        <v>9.3753618547885456</v>
      </c>
      <c r="BN655" s="810">
        <f t="shared" si="561"/>
        <v>4.7505255279493364</v>
      </c>
      <c r="BO655" s="810">
        <f t="shared" si="562"/>
        <v>0</v>
      </c>
      <c r="BP655" s="810">
        <f t="shared" si="563"/>
        <v>7.6144132530213566</v>
      </c>
      <c r="BQ655" s="830">
        <f t="shared" si="564"/>
        <v>6.7888470659101002E-2</v>
      </c>
      <c r="BR655" s="830">
        <f t="shared" si="565"/>
        <v>51.217584407358764</v>
      </c>
      <c r="BS655" s="830">
        <f t="shared" si="566"/>
        <v>4.5769936222389669</v>
      </c>
      <c r="BT655" s="810">
        <f t="shared" si="567"/>
        <v>1.6646737758745287</v>
      </c>
      <c r="BU655" s="810">
        <f t="shared" si="568"/>
        <v>2.4099056406555674</v>
      </c>
      <c r="BV655" s="810">
        <f t="shared" si="569"/>
        <v>0</v>
      </c>
      <c r="BW655" s="830">
        <f t="shared" si="570"/>
        <v>1.1434499378425149</v>
      </c>
      <c r="BX655" s="816">
        <f t="shared" si="547"/>
        <v>110.25231708383208</v>
      </c>
      <c r="BY655" s="755">
        <f t="shared" si="597"/>
        <v>1.9107853914009026E-2</v>
      </c>
      <c r="BZ655" s="805">
        <f t="shared" ca="1" si="594"/>
        <v>115.49913601535653</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2.1445116844785281</v>
      </c>
      <c r="BF656" s="808">
        <f t="shared" si="553"/>
        <v>0</v>
      </c>
      <c r="BG656" s="829">
        <f t="shared" si="554"/>
        <v>13.327178039994983</v>
      </c>
      <c r="BH656" s="829">
        <f t="shared" si="555"/>
        <v>2.0832236174313028</v>
      </c>
      <c r="BI656" s="829">
        <f t="shared" si="556"/>
        <v>0</v>
      </c>
      <c r="BJ656" s="829">
        <f t="shared" si="557"/>
        <v>0</v>
      </c>
      <c r="BK656" s="829">
        <f t="shared" si="558"/>
        <v>0.53522795450511107</v>
      </c>
      <c r="BL656" s="810">
        <f t="shared" si="559"/>
        <v>3.8486281138523255</v>
      </c>
      <c r="BM656" s="810">
        <f t="shared" si="560"/>
        <v>7.757705883943169</v>
      </c>
      <c r="BN656" s="810">
        <f t="shared" si="561"/>
        <v>1.3601172653666596</v>
      </c>
      <c r="BO656" s="810">
        <f t="shared" si="562"/>
        <v>0</v>
      </c>
      <c r="BP656" s="810">
        <f t="shared" si="563"/>
        <v>3.1937568379350449</v>
      </c>
      <c r="BQ656" s="830">
        <f t="shared" si="564"/>
        <v>5.9520674783751504E-2</v>
      </c>
      <c r="BR656" s="830">
        <f t="shared" si="565"/>
        <v>21.901542229452556</v>
      </c>
      <c r="BS656" s="830">
        <f t="shared" si="566"/>
        <v>3.0831709537983278</v>
      </c>
      <c r="BT656" s="810">
        <f t="shared" si="567"/>
        <v>2.0475112125610515</v>
      </c>
      <c r="BU656" s="810">
        <f t="shared" si="568"/>
        <v>1.9091680583415149</v>
      </c>
      <c r="BV656" s="810">
        <f t="shared" si="569"/>
        <v>0</v>
      </c>
      <c r="BW656" s="830">
        <f t="shared" si="570"/>
        <v>0.32505991931585027</v>
      </c>
      <c r="BX656" s="816">
        <f t="shared" si="547"/>
        <v>63.576322445760177</v>
      </c>
      <c r="BY656" s="755">
        <f t="shared" si="597"/>
        <v>1.1018426767029493E-2</v>
      </c>
      <c r="BZ656" s="805">
        <f t="shared" ca="1" si="594"/>
        <v>86.489037666074623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3.305150088279472</v>
      </c>
      <c r="BF657" s="808">
        <f t="shared" si="553"/>
        <v>0</v>
      </c>
      <c r="BG657" s="829">
        <f t="shared" si="554"/>
        <v>24.640120185303001</v>
      </c>
      <c r="BH657" s="829">
        <f t="shared" si="555"/>
        <v>4.2661206718332823</v>
      </c>
      <c r="BI657" s="829">
        <f t="shared" si="556"/>
        <v>0</v>
      </c>
      <c r="BJ657" s="829">
        <f t="shared" si="557"/>
        <v>0</v>
      </c>
      <c r="BK657" s="829">
        <f t="shared" si="558"/>
        <v>0.90959208488541443</v>
      </c>
      <c r="BL657" s="810">
        <f t="shared" si="559"/>
        <v>7.8910458357672395</v>
      </c>
      <c r="BM657" s="810">
        <f t="shared" si="560"/>
        <v>17.669601113121651</v>
      </c>
      <c r="BN657" s="810">
        <f t="shared" si="561"/>
        <v>2.7887203869858044</v>
      </c>
      <c r="BO657" s="810">
        <f t="shared" si="562"/>
        <v>0</v>
      </c>
      <c r="BP657" s="810">
        <f t="shared" si="563"/>
        <v>3.4114669082595745</v>
      </c>
      <c r="BQ657" s="830">
        <f t="shared" si="564"/>
        <v>4.5389777726213901E-2</v>
      </c>
      <c r="BR657" s="830">
        <f t="shared" si="565"/>
        <v>22.544133481680973</v>
      </c>
      <c r="BS657" s="830">
        <f t="shared" si="566"/>
        <v>2.8289392305016339</v>
      </c>
      <c r="BT657" s="810">
        <f t="shared" si="567"/>
        <v>0.98522067058934581</v>
      </c>
      <c r="BU657" s="810">
        <f t="shared" si="568"/>
        <v>1.4262787614927157</v>
      </c>
      <c r="BV657" s="810">
        <f t="shared" si="569"/>
        <v>0</v>
      </c>
      <c r="BW657" s="830">
        <f t="shared" si="570"/>
        <v>6.303737845861054</v>
      </c>
      <c r="BX657" s="816">
        <f t="shared" si="547"/>
        <v>99.015517042287357</v>
      </c>
      <c r="BY657" s="755">
        <f t="shared" si="597"/>
        <v>1.7160401567120859E-2</v>
      </c>
      <c r="BZ657" s="805">
        <f t="shared" ca="1" si="594"/>
        <v>85.785329192565101</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2.3608055173760318</v>
      </c>
      <c r="BF658" s="808">
        <f t="shared" si="553"/>
        <v>0</v>
      </c>
      <c r="BG658" s="829">
        <f t="shared" si="554"/>
        <v>14.651749242214999</v>
      </c>
      <c r="BH658" s="829">
        <f t="shared" si="555"/>
        <v>2.5821310346300348</v>
      </c>
      <c r="BI658" s="829">
        <f t="shared" si="556"/>
        <v>0</v>
      </c>
      <c r="BJ658" s="829">
        <f t="shared" si="557"/>
        <v>0</v>
      </c>
      <c r="BK658" s="829">
        <f t="shared" si="558"/>
        <v>1.0516430956383436</v>
      </c>
      <c r="BL658" s="810">
        <f t="shared" si="559"/>
        <v>3.3933096477050424</v>
      </c>
      <c r="BM658" s="810">
        <f t="shared" si="560"/>
        <v>9.3086371634155896</v>
      </c>
      <c r="BN658" s="810">
        <f t="shared" si="561"/>
        <v>1.7393823676292579</v>
      </c>
      <c r="BO658" s="810">
        <f t="shared" si="562"/>
        <v>0</v>
      </c>
      <c r="BP658" s="810">
        <f t="shared" si="563"/>
        <v>2.5879027805971777</v>
      </c>
      <c r="BQ658" s="830">
        <f t="shared" si="564"/>
        <v>3.5991753439018448E-2</v>
      </c>
      <c r="BR658" s="830">
        <f t="shared" si="565"/>
        <v>17.646698130231371</v>
      </c>
      <c r="BS658" s="830">
        <f t="shared" si="566"/>
        <v>2.2143870231249636</v>
      </c>
      <c r="BT658" s="810">
        <f t="shared" si="567"/>
        <v>2.1348623666548385</v>
      </c>
      <c r="BU658" s="810">
        <f t="shared" si="568"/>
        <v>2.2681401203825624</v>
      </c>
      <c r="BV658" s="810">
        <f t="shared" si="569"/>
        <v>0</v>
      </c>
      <c r="BW658" s="830">
        <f t="shared" si="570"/>
        <v>2.0050201522041915</v>
      </c>
      <c r="BX658" s="816">
        <f t="shared" si="547"/>
        <v>63.980660395243419</v>
      </c>
      <c r="BY658" s="755">
        <f t="shared" si="597"/>
        <v>1.1088502668153106E-2</v>
      </c>
      <c r="BZ658" s="805">
        <f t="shared" ca="1" si="594"/>
        <v>73.127963487486269</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1.323844950240608</v>
      </c>
      <c r="BF659" s="808">
        <f t="shared" si="553"/>
        <v>0</v>
      </c>
      <c r="BG659" s="829">
        <f t="shared" si="554"/>
        <v>14.230443537506432</v>
      </c>
      <c r="BH659" s="829">
        <f t="shared" si="555"/>
        <v>2.2913214387657828</v>
      </c>
      <c r="BI659" s="829">
        <f t="shared" si="556"/>
        <v>0</v>
      </c>
      <c r="BJ659" s="829">
        <f t="shared" si="557"/>
        <v>0</v>
      </c>
      <c r="BK659" s="829">
        <f t="shared" si="558"/>
        <v>0.54041734968480959</v>
      </c>
      <c r="BL659" s="810">
        <f t="shared" si="559"/>
        <v>11.889612515347835</v>
      </c>
      <c r="BM659" s="810">
        <f t="shared" si="560"/>
        <v>12.20538417376971</v>
      </c>
      <c r="BN659" s="810">
        <f t="shared" si="561"/>
        <v>1.0571045107980948</v>
      </c>
      <c r="BO659" s="810">
        <f t="shared" si="562"/>
        <v>0</v>
      </c>
      <c r="BP659" s="810">
        <f t="shared" si="563"/>
        <v>5.5047482618733525</v>
      </c>
      <c r="BQ659" s="830">
        <f t="shared" si="564"/>
        <v>6.6312305036450997E-2</v>
      </c>
      <c r="BR659" s="830">
        <f t="shared" si="565"/>
        <v>27.373719519046972</v>
      </c>
      <c r="BS659" s="830">
        <f t="shared" si="566"/>
        <v>3.3163400699910865</v>
      </c>
      <c r="BT659" s="810">
        <f t="shared" si="567"/>
        <v>2.2813948471596905</v>
      </c>
      <c r="BU659" s="810">
        <f t="shared" si="568"/>
        <v>1.7270413496262416</v>
      </c>
      <c r="BV659" s="810">
        <f t="shared" si="569"/>
        <v>0</v>
      </c>
      <c r="BW659" s="830">
        <f t="shared" si="570"/>
        <v>0.63744082647018141</v>
      </c>
      <c r="BX659" s="816">
        <f t="shared" si="547"/>
        <v>84.445125655317241</v>
      </c>
      <c r="BY659" s="755">
        <f t="shared" si="597"/>
        <v>1.4635203753087911E-2</v>
      </c>
      <c r="BZ659" s="805">
        <f t="shared" ca="1" si="594"/>
        <v>102.52683311642237</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2.7091015249856958</v>
      </c>
      <c r="BF660" s="808">
        <f t="shared" si="553"/>
        <v>0</v>
      </c>
      <c r="BG660" s="829">
        <f t="shared" si="554"/>
        <v>11.936551305659021</v>
      </c>
      <c r="BH660" s="829">
        <f t="shared" si="555"/>
        <v>2.103621831309495</v>
      </c>
      <c r="BI660" s="829">
        <f t="shared" si="556"/>
        <v>0</v>
      </c>
      <c r="BJ660" s="829">
        <f t="shared" si="557"/>
        <v>0</v>
      </c>
      <c r="BK660" s="829">
        <f t="shared" si="558"/>
        <v>0.49316166164066549</v>
      </c>
      <c r="BL660" s="810">
        <f t="shared" si="559"/>
        <v>1.9056202878610153</v>
      </c>
      <c r="BM660" s="810">
        <f t="shared" si="560"/>
        <v>7.9554743618056634</v>
      </c>
      <c r="BN660" s="810">
        <f t="shared" si="561"/>
        <v>1.0676435924926269</v>
      </c>
      <c r="BO660" s="810">
        <f t="shared" si="562"/>
        <v>0</v>
      </c>
      <c r="BP660" s="810">
        <f t="shared" si="563"/>
        <v>3.2751758086914222</v>
      </c>
      <c r="BQ660" s="830">
        <f t="shared" si="564"/>
        <v>7.6920794087592004E-2</v>
      </c>
      <c r="BR660" s="830">
        <f t="shared" si="565"/>
        <v>9.2005968528915218</v>
      </c>
      <c r="BS660" s="830">
        <f t="shared" si="566"/>
        <v>2.1042282982817939</v>
      </c>
      <c r="BT660" s="810">
        <f t="shared" si="567"/>
        <v>0.93227164412103369</v>
      </c>
      <c r="BU660" s="810">
        <f t="shared" si="568"/>
        <v>1.7508699138395007</v>
      </c>
      <c r="BV660" s="810">
        <f t="shared" si="569"/>
        <v>0</v>
      </c>
      <c r="BW660" s="830">
        <f t="shared" si="570"/>
        <v>0.50490809037920759</v>
      </c>
      <c r="BX660" s="816">
        <f t="shared" si="547"/>
        <v>46.01614596804626</v>
      </c>
      <c r="BY660" s="755">
        <f t="shared" si="597"/>
        <v>7.9750686253113098E-3</v>
      </c>
      <c r="BZ660" s="805">
        <f t="shared" ca="1" si="594"/>
        <v>75.651905340446973</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1.3755436368387841</v>
      </c>
      <c r="BF661" s="808">
        <f t="shared" si="553"/>
        <v>0</v>
      </c>
      <c r="BG661" s="829">
        <f t="shared" si="554"/>
        <v>10.888703646273692</v>
      </c>
      <c r="BH661" s="829">
        <f t="shared" si="555"/>
        <v>1.3669153739394722</v>
      </c>
      <c r="BI661" s="829">
        <f t="shared" si="556"/>
        <v>0</v>
      </c>
      <c r="BJ661" s="829">
        <f t="shared" si="557"/>
        <v>0</v>
      </c>
      <c r="BK661" s="829">
        <f t="shared" si="558"/>
        <v>0.53213030258123606</v>
      </c>
      <c r="BL661" s="810">
        <f t="shared" si="559"/>
        <v>2.5884605169161659</v>
      </c>
      <c r="BM661" s="810">
        <f t="shared" si="560"/>
        <v>6.1287585865586927</v>
      </c>
      <c r="BN661" s="810">
        <f t="shared" si="561"/>
        <v>1.0745226093317188</v>
      </c>
      <c r="BO661" s="810">
        <f t="shared" si="562"/>
        <v>0</v>
      </c>
      <c r="BP661" s="810">
        <f t="shared" si="563"/>
        <v>2.523138275245592</v>
      </c>
      <c r="BQ661" s="830">
        <f t="shared" si="564"/>
        <v>4.2985738651212003E-2</v>
      </c>
      <c r="BR661" s="830">
        <f t="shared" si="565"/>
        <v>11.019782896488067</v>
      </c>
      <c r="BS661" s="830">
        <f t="shared" si="566"/>
        <v>2.2266612621327817</v>
      </c>
      <c r="BT661" s="810">
        <f t="shared" si="567"/>
        <v>1.3776331293945727</v>
      </c>
      <c r="BU661" s="810">
        <f t="shared" si="568"/>
        <v>1.4048596660952593</v>
      </c>
      <c r="BV661" s="810">
        <f t="shared" si="569"/>
        <v>0</v>
      </c>
      <c r="BW661" s="830">
        <f t="shared" si="570"/>
        <v>0.39546879559115045</v>
      </c>
      <c r="BX661" s="816">
        <f t="shared" si="547"/>
        <v>42.945564436038396</v>
      </c>
      <c r="BY661" s="755">
        <f t="shared" si="597"/>
        <v>7.442905448186897E-3</v>
      </c>
      <c r="BZ661" s="805">
        <f t="shared" ca="1" si="594"/>
        <v>88.718793852349393</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0.79412702036311034</v>
      </c>
      <c r="BF662" s="808">
        <f t="shared" si="553"/>
        <v>0</v>
      </c>
      <c r="BG662" s="829">
        <f t="shared" si="554"/>
        <v>3.7307256710758248</v>
      </c>
      <c r="BH662" s="829">
        <f t="shared" si="555"/>
        <v>0.78909630269557851</v>
      </c>
      <c r="BI662" s="829">
        <f t="shared" si="556"/>
        <v>0</v>
      </c>
      <c r="BJ662" s="829">
        <f t="shared" si="557"/>
        <v>0</v>
      </c>
      <c r="BK662" s="829">
        <f t="shared" si="558"/>
        <v>0.19389223437662784</v>
      </c>
      <c r="BL662" s="810">
        <f t="shared" si="559"/>
        <v>3.2083705545653451</v>
      </c>
      <c r="BM662" s="810">
        <f t="shared" si="560"/>
        <v>5.7771378896593903</v>
      </c>
      <c r="BN662" s="810">
        <f t="shared" si="561"/>
        <v>1.0128748248104125</v>
      </c>
      <c r="BO662" s="810">
        <f t="shared" si="562"/>
        <v>0</v>
      </c>
      <c r="BP662" s="810">
        <f t="shared" si="563"/>
        <v>1.2144071540692623</v>
      </c>
      <c r="BQ662" s="830">
        <f t="shared" si="564"/>
        <v>2.3985999602071199E-2</v>
      </c>
      <c r="BR662" s="830">
        <f t="shared" si="565"/>
        <v>6.4231320814775872</v>
      </c>
      <c r="BS662" s="830">
        <f t="shared" si="566"/>
        <v>2.5142626814309996</v>
      </c>
      <c r="BT662" s="810">
        <f t="shared" si="567"/>
        <v>1.8684649329803613</v>
      </c>
      <c r="BU662" s="810">
        <f t="shared" si="568"/>
        <v>2.628417608736485</v>
      </c>
      <c r="BV662" s="810">
        <f t="shared" si="569"/>
        <v>0</v>
      </c>
      <c r="BW662" s="830">
        <f t="shared" si="570"/>
        <v>1.0754984834577219</v>
      </c>
      <c r="BX662" s="816">
        <f t="shared" si="547"/>
        <v>31.254393439300777</v>
      </c>
      <c r="BY662" s="755">
        <f t="shared" si="597"/>
        <v>5.4167059686829767E-3</v>
      </c>
      <c r="BZ662" s="805">
        <f t="shared" ca="1" si="594"/>
        <v>81.747714385846891</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43.57345130223392</v>
      </c>
      <c r="BF664" s="808">
        <f t="shared" si="553"/>
        <v>0</v>
      </c>
      <c r="BG664" s="829">
        <f t="shared" si="554"/>
        <v>245.07829067322965</v>
      </c>
      <c r="BH664" s="829">
        <f t="shared" si="555"/>
        <v>41.7092711661031</v>
      </c>
      <c r="BI664" s="829">
        <f t="shared" si="556"/>
        <v>0</v>
      </c>
      <c r="BJ664" s="829">
        <f t="shared" si="557"/>
        <v>0</v>
      </c>
      <c r="BK664" s="829">
        <f t="shared" si="558"/>
        <v>9.5901643076520191</v>
      </c>
      <c r="BL664" s="810">
        <f t="shared" si="559"/>
        <v>73.690681446016413</v>
      </c>
      <c r="BM664" s="810">
        <f t="shared" si="560"/>
        <v>143.66621630128768</v>
      </c>
      <c r="BN664" s="810">
        <f t="shared" si="561"/>
        <v>23.858886536780805</v>
      </c>
      <c r="BO664" s="810">
        <f t="shared" si="562"/>
        <v>0</v>
      </c>
      <c r="BP664" s="810">
        <f t="shared" si="563"/>
        <v>59.145702035724923</v>
      </c>
      <c r="BQ664" s="830">
        <f t="shared" si="564"/>
        <v>0.73166787276238499</v>
      </c>
      <c r="BR664" s="830">
        <f t="shared" si="565"/>
        <v>295.86247416424527</v>
      </c>
      <c r="BS664" s="830">
        <f t="shared" si="566"/>
        <v>34.796911004265027</v>
      </c>
      <c r="BT664" s="810">
        <f t="shared" si="567"/>
        <v>22.929616215823781</v>
      </c>
      <c r="BU664" s="810">
        <f t="shared" si="568"/>
        <v>34.217034440549064</v>
      </c>
      <c r="BV664" s="810">
        <f t="shared" si="569"/>
        <v>0</v>
      </c>
      <c r="BW664" s="830">
        <f t="shared" si="570"/>
        <v>7.3349256192721564</v>
      </c>
      <c r="BX664" s="816">
        <f t="shared" si="547"/>
        <v>1036.1852930859461</v>
      </c>
      <c r="BY664" s="755">
        <f t="shared" si="597"/>
        <v>0.17958150660068389</v>
      </c>
      <c r="BZ664" s="805">
        <f t="shared" ca="1" si="594"/>
        <v>89.152701670122426</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29.592163837180642</v>
      </c>
      <c r="BF665" s="808">
        <f t="shared" si="553"/>
        <v>0</v>
      </c>
      <c r="BG665" s="829">
        <f t="shared" si="554"/>
        <v>178.37604458120978</v>
      </c>
      <c r="BH665" s="829">
        <f t="shared" si="555"/>
        <v>31.319385726767248</v>
      </c>
      <c r="BI665" s="829">
        <f t="shared" si="556"/>
        <v>0</v>
      </c>
      <c r="BJ665" s="829">
        <f t="shared" si="557"/>
        <v>0</v>
      </c>
      <c r="BK665" s="829">
        <f t="shared" si="558"/>
        <v>7.1261563654580797</v>
      </c>
      <c r="BL665" s="810">
        <f t="shared" si="559"/>
        <v>70.357291461693208</v>
      </c>
      <c r="BM665" s="810">
        <f t="shared" si="560"/>
        <v>134.31389168557516</v>
      </c>
      <c r="BN665" s="810">
        <f t="shared" si="561"/>
        <v>25.23345353307549</v>
      </c>
      <c r="BO665" s="810">
        <f t="shared" si="562"/>
        <v>0</v>
      </c>
      <c r="BP665" s="810">
        <f t="shared" si="563"/>
        <v>59.251887185073556</v>
      </c>
      <c r="BQ665" s="830">
        <f t="shared" si="564"/>
        <v>1.0177280485581399</v>
      </c>
      <c r="BR665" s="830">
        <f t="shared" si="565"/>
        <v>423.55000787816761</v>
      </c>
      <c r="BS665" s="830">
        <f t="shared" si="566"/>
        <v>52.71831291531165</v>
      </c>
      <c r="BT665" s="810">
        <f t="shared" si="567"/>
        <v>37.539711227759952</v>
      </c>
      <c r="BU665" s="810">
        <f t="shared" si="568"/>
        <v>52.0462067940677</v>
      </c>
      <c r="BV665" s="810">
        <f t="shared" si="569"/>
        <v>0</v>
      </c>
      <c r="BW665" s="830">
        <f t="shared" si="570"/>
        <v>15.285754326292491</v>
      </c>
      <c r="BX665" s="816">
        <f t="shared" si="547"/>
        <v>1117.7279955661909</v>
      </c>
      <c r="BY665" s="755">
        <f t="shared" si="597"/>
        <v>0.1937136907393745</v>
      </c>
      <c r="BZ665" s="805">
        <f t="shared" ca="1" si="594"/>
        <v>101.44008290125845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24.080136670883363</v>
      </c>
      <c r="BF666" s="808">
        <f t="shared" si="553"/>
        <v>0</v>
      </c>
      <c r="BG666" s="829">
        <f t="shared" si="554"/>
        <v>171.53337990347021</v>
      </c>
      <c r="BH666" s="829">
        <f t="shared" si="555"/>
        <v>26.527434687612249</v>
      </c>
      <c r="BI666" s="829">
        <f t="shared" si="556"/>
        <v>0</v>
      </c>
      <c r="BJ666" s="829">
        <f t="shared" si="557"/>
        <v>0</v>
      </c>
      <c r="BK666" s="829">
        <f t="shared" si="558"/>
        <v>7.1306444265500604</v>
      </c>
      <c r="BL666" s="810">
        <f t="shared" si="559"/>
        <v>50.692996277509167</v>
      </c>
      <c r="BM666" s="810">
        <f t="shared" si="560"/>
        <v>106.42275115313457</v>
      </c>
      <c r="BN666" s="810">
        <f t="shared" si="561"/>
        <v>16.549874019395009</v>
      </c>
      <c r="BO666" s="810">
        <f t="shared" si="562"/>
        <v>0</v>
      </c>
      <c r="BP666" s="810">
        <f t="shared" si="563"/>
        <v>42.067224659608392</v>
      </c>
      <c r="BQ666" s="830">
        <f t="shared" si="564"/>
        <v>0.52622922879399503</v>
      </c>
      <c r="BR666" s="830">
        <f t="shared" si="565"/>
        <v>239.38948807325252</v>
      </c>
      <c r="BS666" s="830">
        <f t="shared" si="566"/>
        <v>31.545749585180019</v>
      </c>
      <c r="BT666" s="810">
        <f t="shared" si="567"/>
        <v>18.61658721377492</v>
      </c>
      <c r="BU666" s="810">
        <f t="shared" si="568"/>
        <v>30.823028981945516</v>
      </c>
      <c r="BV666" s="810">
        <f t="shared" si="569"/>
        <v>0</v>
      </c>
      <c r="BW666" s="830">
        <f t="shared" si="570"/>
        <v>5.1296641302372841</v>
      </c>
      <c r="BX666" s="816">
        <f t="shared" si="547"/>
        <v>771.03518901134737</v>
      </c>
      <c r="BY666" s="755">
        <f t="shared" si="597"/>
        <v>0.13362828232432364</v>
      </c>
      <c r="BZ666" s="805">
        <f t="shared" ca="1" si="594"/>
        <v>97.650289381730076</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20.408500626018082</v>
      </c>
      <c r="BF667" s="808">
        <f t="shared" si="553"/>
        <v>0</v>
      </c>
      <c r="BG667" s="829">
        <f t="shared" si="554"/>
        <v>122.94205473263317</v>
      </c>
      <c r="BH667" s="829">
        <f t="shared" si="555"/>
        <v>25.789966330783901</v>
      </c>
      <c r="BI667" s="829">
        <f t="shared" si="556"/>
        <v>0</v>
      </c>
      <c r="BJ667" s="829">
        <f t="shared" si="557"/>
        <v>0</v>
      </c>
      <c r="BK667" s="829">
        <f t="shared" si="558"/>
        <v>6.5774565292318812</v>
      </c>
      <c r="BL667" s="810">
        <f t="shared" si="559"/>
        <v>49.780981234750961</v>
      </c>
      <c r="BM667" s="810">
        <f t="shared" si="560"/>
        <v>116.90125104340838</v>
      </c>
      <c r="BN667" s="810">
        <f t="shared" si="561"/>
        <v>24.684057331005462</v>
      </c>
      <c r="BO667" s="810">
        <f t="shared" si="562"/>
        <v>0</v>
      </c>
      <c r="BP667" s="810">
        <f t="shared" si="563"/>
        <v>48.12687867631228</v>
      </c>
      <c r="BQ667" s="830">
        <f t="shared" si="564"/>
        <v>0.84155360313148009</v>
      </c>
      <c r="BR667" s="830">
        <f t="shared" si="565"/>
        <v>342.14916570897628</v>
      </c>
      <c r="BS667" s="830">
        <f t="shared" si="566"/>
        <v>42.934415658248483</v>
      </c>
      <c r="BT667" s="810">
        <f t="shared" si="567"/>
        <v>33.270808225613237</v>
      </c>
      <c r="BU667" s="810">
        <f t="shared" si="568"/>
        <v>33.65918862640941</v>
      </c>
      <c r="BV667" s="810">
        <f t="shared" si="569"/>
        <v>0</v>
      </c>
      <c r="BW667" s="830">
        <f t="shared" si="570"/>
        <v>7.4473232149962021</v>
      </c>
      <c r="BX667" s="816">
        <f t="shared" si="547"/>
        <v>875.51360154151928</v>
      </c>
      <c r="BY667" s="755">
        <f t="shared" si="597"/>
        <v>0.1517354595392581</v>
      </c>
      <c r="BZ667" s="805">
        <f t="shared" ca="1" si="594"/>
        <v>103.69376675176167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14.116817208402079</v>
      </c>
      <c r="BF668" s="808">
        <f t="shared" si="553"/>
        <v>0</v>
      </c>
      <c r="BG668" s="829">
        <f t="shared" si="554"/>
        <v>115.64835087454489</v>
      </c>
      <c r="BH668" s="829">
        <f t="shared" si="555"/>
        <v>22.505101594045875</v>
      </c>
      <c r="BI668" s="829">
        <f t="shared" si="556"/>
        <v>0</v>
      </c>
      <c r="BJ668" s="829">
        <f t="shared" si="557"/>
        <v>0</v>
      </c>
      <c r="BK668" s="829">
        <f t="shared" si="558"/>
        <v>5.0355030435846038</v>
      </c>
      <c r="BL668" s="810">
        <f t="shared" si="559"/>
        <v>46.146197784338014</v>
      </c>
      <c r="BM668" s="810">
        <f t="shared" si="560"/>
        <v>119.1688761283405</v>
      </c>
      <c r="BN668" s="810">
        <f t="shared" si="561"/>
        <v>19.470025900906652</v>
      </c>
      <c r="BO668" s="810">
        <f t="shared" si="562"/>
        <v>0</v>
      </c>
      <c r="BP668" s="810">
        <f t="shared" si="563"/>
        <v>49.204165771227771</v>
      </c>
      <c r="BQ668" s="830">
        <f t="shared" si="564"/>
        <v>0.42800303005150447</v>
      </c>
      <c r="BR668" s="830">
        <f t="shared" si="565"/>
        <v>356.2407987226473</v>
      </c>
      <c r="BS668" s="830">
        <f t="shared" si="566"/>
        <v>44.529125926777482</v>
      </c>
      <c r="BT668" s="810">
        <f t="shared" si="567"/>
        <v>31.398399321115086</v>
      </c>
      <c r="BU668" s="810">
        <f t="shared" si="568"/>
        <v>32.290232140875389</v>
      </c>
      <c r="BV668" s="810">
        <f t="shared" si="569"/>
        <v>0</v>
      </c>
      <c r="BW668" s="830">
        <f t="shared" si="570"/>
        <v>4.5785275895425501</v>
      </c>
      <c r="BX668" s="816">
        <f t="shared" si="547"/>
        <v>860.76012503639981</v>
      </c>
      <c r="BY668" s="755">
        <f t="shared" si="597"/>
        <v>0.14917853120214902</v>
      </c>
      <c r="BZ668" s="805">
        <f t="shared" ca="1" si="594"/>
        <v>116.37877952213633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16.802097813925279</v>
      </c>
      <c r="BF669" s="808">
        <f t="shared" si="553"/>
        <v>0</v>
      </c>
      <c r="BG669" s="829">
        <f t="shared" si="554"/>
        <v>100.20521946264081</v>
      </c>
      <c r="BH669" s="829">
        <f t="shared" si="555"/>
        <v>17.469974652027851</v>
      </c>
      <c r="BI669" s="829">
        <f t="shared" si="556"/>
        <v>0</v>
      </c>
      <c r="BJ669" s="829">
        <f t="shared" si="557"/>
        <v>0</v>
      </c>
      <c r="BK669" s="829">
        <f t="shared" si="558"/>
        <v>4.2282236638246102</v>
      </c>
      <c r="BL669" s="810">
        <f t="shared" si="559"/>
        <v>37.45674636108135</v>
      </c>
      <c r="BM669" s="810">
        <f t="shared" si="560"/>
        <v>75.186418736403667</v>
      </c>
      <c r="BN669" s="810">
        <f t="shared" si="561"/>
        <v>13.894244160875594</v>
      </c>
      <c r="BO669" s="810">
        <f t="shared" si="562"/>
        <v>0</v>
      </c>
      <c r="BP669" s="810">
        <f t="shared" si="563"/>
        <v>33.356659999764666</v>
      </c>
      <c r="BQ669" s="830">
        <f t="shared" si="564"/>
        <v>0.35681193082038498</v>
      </c>
      <c r="BR669" s="830">
        <f t="shared" si="565"/>
        <v>161.3088113494893</v>
      </c>
      <c r="BS669" s="830">
        <f t="shared" si="566"/>
        <v>21.757882166907862</v>
      </c>
      <c r="BT669" s="810">
        <f t="shared" si="567"/>
        <v>13.851985291066207</v>
      </c>
      <c r="BU669" s="810">
        <f t="shared" si="568"/>
        <v>21.026888252088888</v>
      </c>
      <c r="BV669" s="810">
        <f t="shared" si="569"/>
        <v>0</v>
      </c>
      <c r="BW669" s="830">
        <f t="shared" si="570"/>
        <v>3.6948458010475034</v>
      </c>
      <c r="BX669" s="816">
        <f t="shared" si="547"/>
        <v>520.59680964196389</v>
      </c>
      <c r="BY669" s="755">
        <f t="shared" si="597"/>
        <v>9.0224750371224238E-2</v>
      </c>
      <c r="BZ669" s="805">
        <f t="shared" ca="1" si="594"/>
        <v>96.556105675607867</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13.518212733966752</v>
      </c>
      <c r="BF670" s="808">
        <f t="shared" si="553"/>
        <v>0</v>
      </c>
      <c r="BG670" s="829">
        <f t="shared" si="554"/>
        <v>99.582838162789116</v>
      </c>
      <c r="BH670" s="829">
        <f t="shared" si="555"/>
        <v>20.265894649755651</v>
      </c>
      <c r="BI670" s="829">
        <f t="shared" si="556"/>
        <v>0</v>
      </c>
      <c r="BJ670" s="829">
        <f t="shared" si="557"/>
        <v>0</v>
      </c>
      <c r="BK670" s="829">
        <f t="shared" si="558"/>
        <v>4.6074099257852739</v>
      </c>
      <c r="BL670" s="810">
        <f t="shared" si="559"/>
        <v>38.234420195294106</v>
      </c>
      <c r="BM670" s="810">
        <f t="shared" si="560"/>
        <v>86.202178953855579</v>
      </c>
      <c r="BN670" s="810">
        <f t="shared" si="561"/>
        <v>13.614614088827221</v>
      </c>
      <c r="BO670" s="810">
        <f t="shared" si="562"/>
        <v>0</v>
      </c>
      <c r="BP670" s="810">
        <f t="shared" si="563"/>
        <v>31.969130860431324</v>
      </c>
      <c r="BQ670" s="830">
        <f t="shared" si="564"/>
        <v>0.3943475588993095</v>
      </c>
      <c r="BR670" s="830">
        <f t="shared" si="565"/>
        <v>207.82528928665857</v>
      </c>
      <c r="BS670" s="830">
        <f t="shared" si="566"/>
        <v>30.551110699601821</v>
      </c>
      <c r="BT670" s="810">
        <f t="shared" si="567"/>
        <v>16.739361445214335</v>
      </c>
      <c r="BU670" s="810">
        <f t="shared" si="568"/>
        <v>25.354679015281803</v>
      </c>
      <c r="BV670" s="810">
        <f t="shared" si="569"/>
        <v>0</v>
      </c>
      <c r="BW670" s="830">
        <f t="shared" si="570"/>
        <v>4.8337962828770715</v>
      </c>
      <c r="BX670" s="816">
        <f t="shared" si="547"/>
        <v>593.69328385923802</v>
      </c>
      <c r="BY670" s="755">
        <f t="shared" si="597"/>
        <v>0.10289311678669637</v>
      </c>
      <c r="BZ670" s="805">
        <f t="shared" ca="1" si="594"/>
        <v>103.57523522461642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13.560352914271776</v>
      </c>
      <c r="BF671" s="808">
        <f t="shared" si="553"/>
        <v>0</v>
      </c>
      <c r="BG671" s="829">
        <f t="shared" si="554"/>
        <v>71.075756791429839</v>
      </c>
      <c r="BH671" s="829">
        <f t="shared" si="555"/>
        <v>15.184486058726003</v>
      </c>
      <c r="BI671" s="829">
        <f t="shared" si="556"/>
        <v>0</v>
      </c>
      <c r="BJ671" s="829">
        <f t="shared" si="557"/>
        <v>0</v>
      </c>
      <c r="BK671" s="829">
        <f t="shared" si="558"/>
        <v>3.760751454092055</v>
      </c>
      <c r="BL671" s="810">
        <f t="shared" si="559"/>
        <v>21.31834507628141</v>
      </c>
      <c r="BM671" s="810">
        <f t="shared" si="560"/>
        <v>50.396596848603465</v>
      </c>
      <c r="BN671" s="810">
        <f t="shared" si="561"/>
        <v>9.4483226331466685</v>
      </c>
      <c r="BO671" s="810">
        <f t="shared" si="562"/>
        <v>0</v>
      </c>
      <c r="BP671" s="810">
        <f t="shared" si="563"/>
        <v>13.411458897039147</v>
      </c>
      <c r="BQ671" s="830">
        <f t="shared" si="564"/>
        <v>0.55778932278456494</v>
      </c>
      <c r="BR671" s="830">
        <f t="shared" si="565"/>
        <v>142.34106215018187</v>
      </c>
      <c r="BS671" s="830">
        <f t="shared" si="566"/>
        <v>19.126589106367422</v>
      </c>
      <c r="BT671" s="810">
        <f t="shared" si="567"/>
        <v>16.190935667500007</v>
      </c>
      <c r="BU671" s="810">
        <f t="shared" si="568"/>
        <v>9.7518610496207394</v>
      </c>
      <c r="BV671" s="810">
        <f t="shared" si="569"/>
        <v>0</v>
      </c>
      <c r="BW671" s="830">
        <f t="shared" si="570"/>
        <v>7.0754491679827458</v>
      </c>
      <c r="BX671" s="816">
        <f t="shared" si="547"/>
        <v>393.19975713802773</v>
      </c>
      <c r="BY671" s="755">
        <f t="shared" si="597"/>
        <v>6.8145538498791638E-2</v>
      </c>
      <c r="BZ671" s="805">
        <f t="shared" ca="1" si="594"/>
        <v>88.220076012171234</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8.2194984862758727</v>
      </c>
      <c r="BF672" s="808">
        <f t="shared" si="553"/>
        <v>0</v>
      </c>
      <c r="BG672" s="829">
        <f t="shared" si="554"/>
        <v>69.790513037274323</v>
      </c>
      <c r="BH672" s="829">
        <f t="shared" si="555"/>
        <v>10.67025566899656</v>
      </c>
      <c r="BI672" s="829">
        <f t="shared" si="556"/>
        <v>0</v>
      </c>
      <c r="BJ672" s="829">
        <f t="shared" si="557"/>
        <v>0</v>
      </c>
      <c r="BK672" s="829">
        <f t="shared" si="558"/>
        <v>2.8805689078625307</v>
      </c>
      <c r="BL672" s="810">
        <f t="shared" si="559"/>
        <v>21.553329614363307</v>
      </c>
      <c r="BM672" s="810">
        <f t="shared" si="560"/>
        <v>47.424848029532356</v>
      </c>
      <c r="BN672" s="810">
        <f t="shared" si="561"/>
        <v>9.7626442738765551</v>
      </c>
      <c r="BO672" s="810">
        <f t="shared" si="562"/>
        <v>0</v>
      </c>
      <c r="BP672" s="810">
        <f t="shared" si="563"/>
        <v>23.184032445430109</v>
      </c>
      <c r="BQ672" s="830">
        <f t="shared" si="564"/>
        <v>0.40459927208659452</v>
      </c>
      <c r="BR672" s="830">
        <f t="shared" si="565"/>
        <v>167.01857951734621</v>
      </c>
      <c r="BS672" s="830">
        <f t="shared" si="566"/>
        <v>20.958242294085597</v>
      </c>
      <c r="BT672" s="810">
        <f t="shared" si="567"/>
        <v>15.495214543517626</v>
      </c>
      <c r="BU672" s="810">
        <f t="shared" si="568"/>
        <v>24.34938035682622</v>
      </c>
      <c r="BV672" s="810">
        <f t="shared" si="569"/>
        <v>0</v>
      </c>
      <c r="BW672" s="830">
        <f t="shared" si="570"/>
        <v>5.0266925845869403</v>
      </c>
      <c r="BX672" s="816">
        <f t="shared" si="547"/>
        <v>426.73839903206084</v>
      </c>
      <c r="BY672" s="755">
        <f t="shared" si="597"/>
        <v>7.3958128081812971E-2</v>
      </c>
      <c r="BZ672" s="805">
        <f t="shared" ca="1" si="594"/>
        <v>107.97603986977462</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10.301006944039216</v>
      </c>
      <c r="BF673" s="808">
        <f t="shared" si="553"/>
        <v>0</v>
      </c>
      <c r="BG673" s="829">
        <f t="shared" si="554"/>
        <v>68.389700338266252</v>
      </c>
      <c r="BH673" s="829">
        <f t="shared" si="555"/>
        <v>11.299069007384603</v>
      </c>
      <c r="BI673" s="829">
        <f t="shared" si="556"/>
        <v>0</v>
      </c>
      <c r="BJ673" s="829">
        <f t="shared" si="557"/>
        <v>0</v>
      </c>
      <c r="BK673" s="829">
        <f t="shared" si="558"/>
        <v>3.0602768823611961</v>
      </c>
      <c r="BL673" s="810">
        <f t="shared" si="559"/>
        <v>21.851899913413405</v>
      </c>
      <c r="BM673" s="810">
        <f t="shared" si="560"/>
        <v>45.404178874523318</v>
      </c>
      <c r="BN673" s="810">
        <f t="shared" si="561"/>
        <v>8.8163099873079478</v>
      </c>
      <c r="BO673" s="810">
        <f t="shared" si="562"/>
        <v>0</v>
      </c>
      <c r="BP673" s="810">
        <f t="shared" si="563"/>
        <v>17.857444664950105</v>
      </c>
      <c r="BQ673" s="830">
        <f t="shared" si="564"/>
        <v>0.42598751709754196</v>
      </c>
      <c r="BR673" s="830">
        <f t="shared" si="565"/>
        <v>151.03219336462664</v>
      </c>
      <c r="BS673" s="830">
        <f t="shared" si="566"/>
        <v>20.691139167436464</v>
      </c>
      <c r="BT673" s="810">
        <f t="shared" si="567"/>
        <v>12.389122166835298</v>
      </c>
      <c r="BU673" s="810">
        <f t="shared" si="568"/>
        <v>11.231301930590888</v>
      </c>
      <c r="BV673" s="810">
        <f t="shared" si="569"/>
        <v>0</v>
      </c>
      <c r="BW673" s="830">
        <f t="shared" si="570"/>
        <v>4.824574554491182</v>
      </c>
      <c r="BX673" s="816">
        <f t="shared" si="547"/>
        <v>387.57420531332411</v>
      </c>
      <c r="BY673" s="755">
        <f t="shared" si="597"/>
        <v>6.7170572844596904E-2</v>
      </c>
      <c r="BZ673" s="805">
        <f t="shared" ca="1" si="594"/>
        <v>100.19103369602355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11.142706489146562</v>
      </c>
      <c r="BF674" s="808">
        <f t="shared" si="553"/>
        <v>0</v>
      </c>
      <c r="BG674" s="829">
        <f t="shared" si="554"/>
        <v>52.867713345435455</v>
      </c>
      <c r="BH674" s="829">
        <f t="shared" si="555"/>
        <v>7.6070857623216579</v>
      </c>
      <c r="BI674" s="829">
        <f t="shared" si="556"/>
        <v>0</v>
      </c>
      <c r="BJ674" s="829">
        <f t="shared" si="557"/>
        <v>0</v>
      </c>
      <c r="BK674" s="829">
        <f t="shared" si="558"/>
        <v>2.2958262486077725</v>
      </c>
      <c r="BL674" s="810">
        <f t="shared" si="559"/>
        <v>12.265176999903478</v>
      </c>
      <c r="BM674" s="810">
        <f t="shared" si="560"/>
        <v>19.104423975755658</v>
      </c>
      <c r="BN674" s="810">
        <f t="shared" si="561"/>
        <v>5.3559428684302484</v>
      </c>
      <c r="BO674" s="810">
        <f t="shared" si="562"/>
        <v>0</v>
      </c>
      <c r="BP674" s="810">
        <f t="shared" si="563"/>
        <v>9.2056749819290857</v>
      </c>
      <c r="BQ674" s="830">
        <f t="shared" si="564"/>
        <v>0.17387195994254501</v>
      </c>
      <c r="BR674" s="830">
        <f t="shared" si="565"/>
        <v>46.386099482792709</v>
      </c>
      <c r="BS674" s="830">
        <f t="shared" si="566"/>
        <v>8.2599979389540188</v>
      </c>
      <c r="BT674" s="810">
        <f t="shared" si="567"/>
        <v>4.9727317457110836</v>
      </c>
      <c r="BU674" s="810">
        <f t="shared" si="568"/>
        <v>7.1988965388491843</v>
      </c>
      <c r="BV674" s="810">
        <f t="shared" si="569"/>
        <v>0</v>
      </c>
      <c r="BW674" s="830">
        <f t="shared" si="570"/>
        <v>2.8448074013723095</v>
      </c>
      <c r="BX674" s="816">
        <f t="shared" si="547"/>
        <v>189.68095573915181</v>
      </c>
      <c r="BY674" s="755">
        <f t="shared" si="597"/>
        <v>3.2873649174896331E-2</v>
      </c>
      <c r="BZ674" s="805">
        <f t="shared" ca="1" si="594"/>
        <v>74.298968123680083</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9.4874174110866889</v>
      </c>
      <c r="BF675" s="808">
        <f t="shared" si="553"/>
        <v>0</v>
      </c>
      <c r="BG675" s="829">
        <f t="shared" si="554"/>
        <v>68.273156636031189</v>
      </c>
      <c r="BH675" s="829">
        <f t="shared" si="555"/>
        <v>15.39009110754836</v>
      </c>
      <c r="BI675" s="829">
        <f t="shared" si="556"/>
        <v>0</v>
      </c>
      <c r="BJ675" s="829">
        <f t="shared" si="557"/>
        <v>0</v>
      </c>
      <c r="BK675" s="829">
        <f t="shared" si="558"/>
        <v>2.9564408210970199</v>
      </c>
      <c r="BL675" s="810">
        <f t="shared" si="559"/>
        <v>25.725560357214938</v>
      </c>
      <c r="BM675" s="810">
        <f t="shared" si="560"/>
        <v>61.932278846148868</v>
      </c>
      <c r="BN675" s="810">
        <f t="shared" si="561"/>
        <v>10.473697019904558</v>
      </c>
      <c r="BO675" s="810">
        <f t="shared" si="562"/>
        <v>0</v>
      </c>
      <c r="BP675" s="810">
        <f t="shared" si="563"/>
        <v>25.696443846826714</v>
      </c>
      <c r="BQ675" s="830">
        <f t="shared" si="564"/>
        <v>0.27112634011680853</v>
      </c>
      <c r="BR675" s="830">
        <f t="shared" si="565"/>
        <v>147.33344410843588</v>
      </c>
      <c r="BS675" s="830">
        <f t="shared" si="566"/>
        <v>23.643650137640179</v>
      </c>
      <c r="BT675" s="810">
        <f t="shared" si="567"/>
        <v>14.448384189908669</v>
      </c>
      <c r="BU675" s="810">
        <f t="shared" si="568"/>
        <v>22.080699256827693</v>
      </c>
      <c r="BV675" s="810">
        <f t="shared" si="569"/>
        <v>0</v>
      </c>
      <c r="BW675" s="830">
        <f t="shared" si="570"/>
        <v>3.0537813057161807</v>
      </c>
      <c r="BX675" s="816">
        <f t="shared" si="547"/>
        <v>430.76617138450376</v>
      </c>
      <c r="BY675" s="755">
        <f t="shared" si="597"/>
        <v>7.4656182215685221E-2</v>
      </c>
      <c r="BZ675" s="805">
        <f t="shared" ca="1" si="594"/>
        <v>105.60400394191598</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7.4331824520263678</v>
      </c>
      <c r="BF676" s="808">
        <f t="shared" si="553"/>
        <v>0</v>
      </c>
      <c r="BG676" s="829">
        <f t="shared" si="554"/>
        <v>56.638423295168579</v>
      </c>
      <c r="BH676" s="829">
        <f t="shared" si="555"/>
        <v>9.981595243358008</v>
      </c>
      <c r="BI676" s="829">
        <f t="shared" si="556"/>
        <v>0</v>
      </c>
      <c r="BJ676" s="829">
        <f t="shared" si="557"/>
        <v>0</v>
      </c>
      <c r="BK676" s="829">
        <f t="shared" si="558"/>
        <v>2.7386985716942922</v>
      </c>
      <c r="BL676" s="810">
        <f t="shared" si="559"/>
        <v>23.56309719330002</v>
      </c>
      <c r="BM676" s="810">
        <f t="shared" si="560"/>
        <v>47.212887385719753</v>
      </c>
      <c r="BN676" s="810">
        <f t="shared" si="561"/>
        <v>9.0307826070953521</v>
      </c>
      <c r="BO676" s="810">
        <f t="shared" si="562"/>
        <v>0</v>
      </c>
      <c r="BP676" s="810">
        <f t="shared" si="563"/>
        <v>18.885553678636253</v>
      </c>
      <c r="BQ676" s="830">
        <f t="shared" si="564"/>
        <v>0.25788679350058252</v>
      </c>
      <c r="BR676" s="830">
        <f t="shared" si="565"/>
        <v>143.57972717250226</v>
      </c>
      <c r="BS676" s="830">
        <f t="shared" si="566"/>
        <v>14.772760960169851</v>
      </c>
      <c r="BT676" s="810">
        <f t="shared" si="567"/>
        <v>12.212081372093282</v>
      </c>
      <c r="BU676" s="810">
        <f t="shared" si="568"/>
        <v>13.41084805176512</v>
      </c>
      <c r="BV676" s="810">
        <f t="shared" si="569"/>
        <v>0</v>
      </c>
      <c r="BW676" s="830">
        <f t="shared" si="570"/>
        <v>1.5300203085286523</v>
      </c>
      <c r="BX676" s="816">
        <f t="shared" si="547"/>
        <v>361.24754508555844</v>
      </c>
      <c r="BY676" s="755">
        <f t="shared" si="597"/>
        <v>6.2607893429039593E-2</v>
      </c>
      <c r="BZ676" s="805">
        <f t="shared" ca="1" si="594"/>
        <v>109.5371121838904</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7.4929619028229277</v>
      </c>
      <c r="BF677" s="808">
        <f t="shared" si="553"/>
        <v>0</v>
      </c>
      <c r="BG677" s="829">
        <f t="shared" si="554"/>
        <v>49.259582413958341</v>
      </c>
      <c r="BH677" s="829">
        <f t="shared" si="555"/>
        <v>7.5912341434085802</v>
      </c>
      <c r="BI677" s="829">
        <f t="shared" si="556"/>
        <v>0</v>
      </c>
      <c r="BJ677" s="829">
        <f t="shared" si="557"/>
        <v>0</v>
      </c>
      <c r="BK677" s="829">
        <f t="shared" si="558"/>
        <v>2.2950478701457713</v>
      </c>
      <c r="BL677" s="810">
        <f t="shared" si="559"/>
        <v>13.335019898054771</v>
      </c>
      <c r="BM677" s="810">
        <f t="shared" si="560"/>
        <v>35.134621413418991</v>
      </c>
      <c r="BN677" s="810">
        <f t="shared" si="561"/>
        <v>7.3712010975200055</v>
      </c>
      <c r="BO677" s="810">
        <f t="shared" si="562"/>
        <v>0</v>
      </c>
      <c r="BP677" s="810">
        <f t="shared" si="563"/>
        <v>9.4591825163363801</v>
      </c>
      <c r="BQ677" s="830">
        <f t="shared" si="564"/>
        <v>0.40877808576646302</v>
      </c>
      <c r="BR677" s="830">
        <f t="shared" si="565"/>
        <v>114.79997187564128</v>
      </c>
      <c r="BS677" s="830">
        <f t="shared" si="566"/>
        <v>11.6559812673912</v>
      </c>
      <c r="BT677" s="810">
        <f t="shared" si="567"/>
        <v>12.807614653522936</v>
      </c>
      <c r="BU677" s="810">
        <f t="shared" si="568"/>
        <v>6.5717420538102349</v>
      </c>
      <c r="BV677" s="810">
        <f t="shared" si="569"/>
        <v>0</v>
      </c>
      <c r="BW677" s="830">
        <f t="shared" si="570"/>
        <v>4.8409960343670662</v>
      </c>
      <c r="BX677" s="816">
        <f t="shared" si="547"/>
        <v>283.02393522616489</v>
      </c>
      <c r="BY677" s="755">
        <f t="shared" si="597"/>
        <v>4.9050941980271212E-2</v>
      </c>
      <c r="BZ677" s="805">
        <f t="shared" ca="1" si="594"/>
        <v>95.530719121549168</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6.7688617871137433</v>
      </c>
      <c r="BF678" s="808">
        <f t="shared" si="553"/>
        <v>0</v>
      </c>
      <c r="BG678" s="829">
        <f t="shared" si="554"/>
        <v>36.824236503397969</v>
      </c>
      <c r="BH678" s="829">
        <f t="shared" si="555"/>
        <v>5.5152336431793652</v>
      </c>
      <c r="BI678" s="829">
        <f t="shared" si="556"/>
        <v>0</v>
      </c>
      <c r="BJ678" s="829">
        <f t="shared" si="557"/>
        <v>0</v>
      </c>
      <c r="BK678" s="829">
        <f t="shared" si="558"/>
        <v>1.9262175552225269</v>
      </c>
      <c r="BL678" s="810">
        <f t="shared" si="559"/>
        <v>10.276430543278877</v>
      </c>
      <c r="BM678" s="810">
        <f t="shared" si="560"/>
        <v>20.206709277338277</v>
      </c>
      <c r="BN678" s="810">
        <f t="shared" si="561"/>
        <v>3.6317228359755194</v>
      </c>
      <c r="BO678" s="810">
        <f t="shared" si="562"/>
        <v>0</v>
      </c>
      <c r="BP678" s="810">
        <f t="shared" si="563"/>
        <v>6.3766949814493508</v>
      </c>
      <c r="BQ678" s="830">
        <f t="shared" si="564"/>
        <v>0.22661658491616302</v>
      </c>
      <c r="BR678" s="830">
        <f t="shared" si="565"/>
        <v>61.183466360865744</v>
      </c>
      <c r="BS678" s="830">
        <f t="shared" si="566"/>
        <v>4.9673852893645218</v>
      </c>
      <c r="BT678" s="810">
        <f t="shared" si="567"/>
        <v>5.9044789001436335</v>
      </c>
      <c r="BU678" s="810">
        <f t="shared" si="568"/>
        <v>6.1966873927568971</v>
      </c>
      <c r="BV678" s="810">
        <f t="shared" si="569"/>
        <v>0</v>
      </c>
      <c r="BW678" s="830">
        <f t="shared" si="570"/>
        <v>3.9059382225402532</v>
      </c>
      <c r="BX678" s="816">
        <f t="shared" si="547"/>
        <v>173.91067987754283</v>
      </c>
      <c r="BY678" s="755">
        <f t="shared" si="597"/>
        <v>3.0140499112225796E-2</v>
      </c>
      <c r="BZ678" s="805">
        <f t="shared" ca="1" si="594"/>
        <v>87.832143319987921</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4.0374515229036962</v>
      </c>
      <c r="BF679" s="808">
        <f t="shared" si="553"/>
        <v>0</v>
      </c>
      <c r="BG679" s="829">
        <f t="shared" si="554"/>
        <v>30.978172141768816</v>
      </c>
      <c r="BH679" s="829">
        <f t="shared" si="555"/>
        <v>4.9216970346470674</v>
      </c>
      <c r="BI679" s="829">
        <f t="shared" si="556"/>
        <v>0</v>
      </c>
      <c r="BJ679" s="829">
        <f t="shared" si="557"/>
        <v>0</v>
      </c>
      <c r="BK679" s="829">
        <f t="shared" si="558"/>
        <v>1.2093312713704223</v>
      </c>
      <c r="BL679" s="810">
        <f t="shared" si="559"/>
        <v>9.7482666974882317</v>
      </c>
      <c r="BM679" s="810">
        <f t="shared" si="560"/>
        <v>19.649647531586226</v>
      </c>
      <c r="BN679" s="810">
        <f t="shared" si="561"/>
        <v>3.4450680737196628</v>
      </c>
      <c r="BO679" s="810">
        <f t="shared" si="562"/>
        <v>0</v>
      </c>
      <c r="BP679" s="810">
        <f t="shared" si="563"/>
        <v>5.9237694225559361</v>
      </c>
      <c r="BQ679" s="830">
        <f t="shared" si="564"/>
        <v>0.115843630819244</v>
      </c>
      <c r="BR679" s="830">
        <f t="shared" si="565"/>
        <v>67.309382932005221</v>
      </c>
      <c r="BS679" s="830">
        <f t="shared" si="566"/>
        <v>6.785661911296649</v>
      </c>
      <c r="BT679" s="810">
        <f t="shared" si="567"/>
        <v>4.3232451022262897</v>
      </c>
      <c r="BU679" s="810">
        <f t="shared" si="568"/>
        <v>6.2209311224152595</v>
      </c>
      <c r="BV679" s="810">
        <f t="shared" si="569"/>
        <v>0</v>
      </c>
      <c r="BW679" s="830">
        <f t="shared" si="570"/>
        <v>1.8181007742830464</v>
      </c>
      <c r="BX679" s="816">
        <f t="shared" si="547"/>
        <v>166.48656916908575</v>
      </c>
      <c r="BY679" s="755">
        <f t="shared" si="597"/>
        <v>2.8853824812666507E-2</v>
      </c>
      <c r="BZ679" s="805">
        <f t="shared" ca="1" si="594"/>
        <v>107.82569634327086</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3.192666150611168</v>
      </c>
      <c r="BF680" s="808">
        <f t="shared" si="553"/>
        <v>0</v>
      </c>
      <c r="BG680" s="829">
        <f t="shared" si="554"/>
        <v>7.9659942720690591</v>
      </c>
      <c r="BH680" s="829">
        <f t="shared" si="555"/>
        <v>2.7933135743272026</v>
      </c>
      <c r="BI680" s="829">
        <f t="shared" si="556"/>
        <v>0</v>
      </c>
      <c r="BJ680" s="829">
        <f t="shared" si="557"/>
        <v>0</v>
      </c>
      <c r="BK680" s="829">
        <f t="shared" si="558"/>
        <v>0.82148475615342875</v>
      </c>
      <c r="BL680" s="810">
        <f t="shared" si="559"/>
        <v>3.6069617675566517</v>
      </c>
      <c r="BM680" s="810">
        <f t="shared" si="560"/>
        <v>7.2170983995958302</v>
      </c>
      <c r="BN680" s="810">
        <f t="shared" si="561"/>
        <v>1.2747116194244712</v>
      </c>
      <c r="BO680" s="810">
        <f t="shared" si="562"/>
        <v>0</v>
      </c>
      <c r="BP680" s="810">
        <f t="shared" si="563"/>
        <v>2.3536448432965309</v>
      </c>
      <c r="BQ680" s="830">
        <f t="shared" si="564"/>
        <v>0.21547398108310101</v>
      </c>
      <c r="BR680" s="830">
        <f t="shared" si="565"/>
        <v>16.846430454851955</v>
      </c>
      <c r="BS680" s="830">
        <f t="shared" si="566"/>
        <v>2.3540262443014668</v>
      </c>
      <c r="BT680" s="810">
        <f t="shared" si="567"/>
        <v>3.6691999921089353</v>
      </c>
      <c r="BU680" s="810">
        <f t="shared" si="568"/>
        <v>3.5121997734553587</v>
      </c>
      <c r="BV680" s="810">
        <f t="shared" si="569"/>
        <v>0</v>
      </c>
      <c r="BW680" s="830">
        <f t="shared" si="570"/>
        <v>0.87685119551782664</v>
      </c>
      <c r="BX680" s="816">
        <f t="shared" si="547"/>
        <v>56.700057024352986</v>
      </c>
      <c r="BY680" s="755">
        <f t="shared" si="597"/>
        <v>9.8266996576001717E-3</v>
      </c>
      <c r="BZ680" s="805">
        <f t="shared" ca="1" si="594"/>
        <v>62.549998634455875</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3.275749048125856</v>
      </c>
      <c r="BF681" s="808">
        <f t="shared" si="553"/>
        <v>0</v>
      </c>
      <c r="BG681" s="829">
        <f t="shared" si="554"/>
        <v>22.382019256083012</v>
      </c>
      <c r="BH681" s="829">
        <f t="shared" si="555"/>
        <v>3.4472090720682651</v>
      </c>
      <c r="BI681" s="829">
        <f t="shared" si="556"/>
        <v>0</v>
      </c>
      <c r="BJ681" s="829">
        <f t="shared" si="557"/>
        <v>0</v>
      </c>
      <c r="BK681" s="829">
        <f t="shared" si="558"/>
        <v>0.68948506060032433</v>
      </c>
      <c r="BL681" s="810">
        <f t="shared" si="559"/>
        <v>13.008724348428188</v>
      </c>
      <c r="BM681" s="810">
        <f t="shared" si="560"/>
        <v>30.525435085004087</v>
      </c>
      <c r="BN681" s="810">
        <f t="shared" si="561"/>
        <v>4.5973240498371872</v>
      </c>
      <c r="BO681" s="810">
        <f t="shared" si="562"/>
        <v>0</v>
      </c>
      <c r="BP681" s="810">
        <f t="shared" si="563"/>
        <v>10.695612875955691</v>
      </c>
      <c r="BQ681" s="830">
        <f t="shared" si="564"/>
        <v>8.1145782013913009E-2</v>
      </c>
      <c r="BR681" s="830">
        <f t="shared" si="565"/>
        <v>78.835626271542026</v>
      </c>
      <c r="BS681" s="830">
        <f t="shared" si="566"/>
        <v>6.9335087941935711</v>
      </c>
      <c r="BT681" s="810">
        <f t="shared" si="567"/>
        <v>5.7955595580987405</v>
      </c>
      <c r="BU681" s="810">
        <f t="shared" si="568"/>
        <v>8.4191243571308032</v>
      </c>
      <c r="BV681" s="810">
        <f t="shared" si="569"/>
        <v>0</v>
      </c>
      <c r="BW681" s="830">
        <f t="shared" si="570"/>
        <v>2.4930182997158443</v>
      </c>
      <c r="BX681" s="816">
        <f t="shared" si="547"/>
        <v>191.17954185879756</v>
      </c>
      <c r="BY681" s="755">
        <f t="shared" si="597"/>
        <v>3.3133369472928519E-2</v>
      </c>
      <c r="BZ681" s="805">
        <f t="shared" ca="1" si="594"/>
        <v>119.07508283986789</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3.7527562268216643</v>
      </c>
      <c r="BF682" s="808">
        <f t="shared" si="553"/>
        <v>0</v>
      </c>
      <c r="BG682" s="829">
        <f t="shared" si="554"/>
        <v>29.287254751539521</v>
      </c>
      <c r="BH682" s="829">
        <f t="shared" si="555"/>
        <v>5.3382943392205</v>
      </c>
      <c r="BI682" s="829">
        <f t="shared" si="556"/>
        <v>0</v>
      </c>
      <c r="BJ682" s="829">
        <f t="shared" si="557"/>
        <v>0</v>
      </c>
      <c r="BK682" s="829">
        <f t="shared" si="558"/>
        <v>1.2446222379027758</v>
      </c>
      <c r="BL682" s="810">
        <f t="shared" si="559"/>
        <v>10.474224772389666</v>
      </c>
      <c r="BM682" s="810">
        <f t="shared" si="560"/>
        <v>21.076553641998931</v>
      </c>
      <c r="BN682" s="810">
        <f t="shared" si="561"/>
        <v>3.7397472027756251</v>
      </c>
      <c r="BO682" s="810">
        <f t="shared" si="562"/>
        <v>0</v>
      </c>
      <c r="BP682" s="810">
        <f t="shared" si="563"/>
        <v>5.8523965089032677</v>
      </c>
      <c r="BQ682" s="830">
        <f t="shared" si="564"/>
        <v>0.1447235160352065</v>
      </c>
      <c r="BR682" s="830">
        <f t="shared" si="565"/>
        <v>53.352597220940943</v>
      </c>
      <c r="BS682" s="830">
        <f t="shared" si="566"/>
        <v>7.8923330308719484</v>
      </c>
      <c r="BT682" s="810">
        <f t="shared" si="567"/>
        <v>9.7667844284967291</v>
      </c>
      <c r="BU682" s="810">
        <f t="shared" si="568"/>
        <v>7.5988047047757128</v>
      </c>
      <c r="BV682" s="810">
        <f t="shared" si="569"/>
        <v>0</v>
      </c>
      <c r="BW682" s="830">
        <f t="shared" si="570"/>
        <v>1.3314563475238999</v>
      </c>
      <c r="BX682" s="816">
        <f t="shared" si="547"/>
        <v>160.85254893019641</v>
      </c>
      <c r="BY682" s="755">
        <f t="shared" si="597"/>
        <v>2.7877391495701283E-2</v>
      </c>
      <c r="BZ682" s="805">
        <f t="shared" ca="1" si="594"/>
        <v>96.232856320074191</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1.7399765442677602</v>
      </c>
      <c r="BF683" s="808">
        <f t="shared" si="553"/>
        <v>0</v>
      </c>
      <c r="BG683" s="829">
        <f t="shared" si="554"/>
        <v>20.49190641551424</v>
      </c>
      <c r="BH683" s="829">
        <f t="shared" si="555"/>
        <v>2.635414675367215</v>
      </c>
      <c r="BI683" s="829">
        <f t="shared" si="556"/>
        <v>0</v>
      </c>
      <c r="BJ683" s="829">
        <f t="shared" si="557"/>
        <v>0</v>
      </c>
      <c r="BK683" s="829">
        <f t="shared" si="558"/>
        <v>0.88736352051068701</v>
      </c>
      <c r="BL683" s="810">
        <f t="shared" si="559"/>
        <v>7.2182839050140322</v>
      </c>
      <c r="BM683" s="810">
        <f t="shared" si="560"/>
        <v>16.937087345915891</v>
      </c>
      <c r="BN683" s="810">
        <f t="shared" si="561"/>
        <v>3.0422974955755726</v>
      </c>
      <c r="BO683" s="810">
        <f t="shared" si="562"/>
        <v>0</v>
      </c>
      <c r="BP683" s="810">
        <f t="shared" si="563"/>
        <v>4.6475702901395843</v>
      </c>
      <c r="BQ683" s="830">
        <f t="shared" si="564"/>
        <v>0.1126776850213175</v>
      </c>
      <c r="BR683" s="830">
        <f t="shared" si="565"/>
        <v>46.513348376799868</v>
      </c>
      <c r="BS683" s="830">
        <f t="shared" si="566"/>
        <v>5.8367040841042463</v>
      </c>
      <c r="BT683" s="810">
        <f t="shared" si="567"/>
        <v>5.7839821227660329</v>
      </c>
      <c r="BU683" s="810">
        <f t="shared" si="568"/>
        <v>6.7924639761520993</v>
      </c>
      <c r="BV683" s="810">
        <f t="shared" si="569"/>
        <v>0</v>
      </c>
      <c r="BW683" s="830">
        <f t="shared" si="570"/>
        <v>1.9280566744084144</v>
      </c>
      <c r="BX683" s="816">
        <f t="shared" si="547"/>
        <v>124.56713311155694</v>
      </c>
      <c r="BY683" s="755">
        <f t="shared" si="597"/>
        <v>2.1588757904949209E-2</v>
      </c>
      <c r="BZ683" s="805">
        <f t="shared" ca="1" si="594"/>
        <v>107.0177217181479</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2.172534928649104</v>
      </c>
      <c r="BF684" s="808">
        <f t="shared" si="553"/>
        <v>0</v>
      </c>
      <c r="BG684" s="829">
        <f t="shared" si="554"/>
        <v>15.159117335339827</v>
      </c>
      <c r="BH684" s="829">
        <f t="shared" si="555"/>
        <v>2.9753122685620772</v>
      </c>
      <c r="BI684" s="829">
        <f t="shared" si="556"/>
        <v>0</v>
      </c>
      <c r="BJ684" s="829">
        <f t="shared" si="557"/>
        <v>0</v>
      </c>
      <c r="BK684" s="829">
        <f t="shared" si="558"/>
        <v>0.92078773250781232</v>
      </c>
      <c r="BL684" s="810">
        <f t="shared" si="559"/>
        <v>4.5760233968833237</v>
      </c>
      <c r="BM684" s="810">
        <f t="shared" si="560"/>
        <v>6.2640311020745063</v>
      </c>
      <c r="BN684" s="810">
        <f t="shared" si="561"/>
        <v>2.395800565128027</v>
      </c>
      <c r="BO684" s="810">
        <f t="shared" si="562"/>
        <v>0</v>
      </c>
      <c r="BP684" s="810">
        <f t="shared" si="563"/>
        <v>3.7973806722827579</v>
      </c>
      <c r="BQ684" s="830">
        <f t="shared" si="564"/>
        <v>4.04312962245141E-2</v>
      </c>
      <c r="BR684" s="830">
        <f t="shared" si="565"/>
        <v>25.411642246695131</v>
      </c>
      <c r="BS684" s="830">
        <f t="shared" si="566"/>
        <v>3.6970931256679531</v>
      </c>
      <c r="BT684" s="810">
        <f t="shared" si="567"/>
        <v>2.8866728672652546</v>
      </c>
      <c r="BU684" s="810">
        <f t="shared" si="568"/>
        <v>3.4575670706184867</v>
      </c>
      <c r="BV684" s="810">
        <f t="shared" si="569"/>
        <v>0</v>
      </c>
      <c r="BW684" s="830">
        <f t="shared" si="570"/>
        <v>0.61299262766641838</v>
      </c>
      <c r="BX684" s="816">
        <f t="shared" si="547"/>
        <v>74.367387235565189</v>
      </c>
      <c r="BY684" s="755">
        <f t="shared" si="597"/>
        <v>1.2888628637013032E-2</v>
      </c>
      <c r="BZ684" s="805">
        <f t="shared" ca="1" si="594"/>
        <v>95.039797129020613</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2.4028910519635041</v>
      </c>
      <c r="BF685" s="808">
        <f t="shared" si="553"/>
        <v>0</v>
      </c>
      <c r="BG685" s="829">
        <f t="shared" si="554"/>
        <v>10.233961232834094</v>
      </c>
      <c r="BH685" s="829">
        <f t="shared" si="555"/>
        <v>1.0798710734694645</v>
      </c>
      <c r="BI685" s="829">
        <f t="shared" si="556"/>
        <v>0</v>
      </c>
      <c r="BJ685" s="829">
        <f t="shared" si="557"/>
        <v>0</v>
      </c>
      <c r="BK685" s="829">
        <f t="shared" si="558"/>
        <v>0.28478072384065184</v>
      </c>
      <c r="BL685" s="810">
        <f t="shared" si="559"/>
        <v>2.4311763284530845</v>
      </c>
      <c r="BM685" s="810">
        <f t="shared" si="560"/>
        <v>4.4422332242387403</v>
      </c>
      <c r="BN685" s="810">
        <f t="shared" si="561"/>
        <v>0.85918535167844612</v>
      </c>
      <c r="BO685" s="810">
        <f t="shared" si="562"/>
        <v>0</v>
      </c>
      <c r="BP685" s="810">
        <f t="shared" si="563"/>
        <v>0.94216725702069404</v>
      </c>
      <c r="BQ685" s="830">
        <f t="shared" si="564"/>
        <v>2.5864479539837448E-2</v>
      </c>
      <c r="BR685" s="830">
        <f t="shared" si="565"/>
        <v>4.6118656423541919</v>
      </c>
      <c r="BS685" s="830">
        <f t="shared" si="566"/>
        <v>1.2741694432860475</v>
      </c>
      <c r="BT685" s="810">
        <f t="shared" si="567"/>
        <v>1.496957258697327</v>
      </c>
      <c r="BU685" s="810">
        <f t="shared" si="568"/>
        <v>0.79557453485543528</v>
      </c>
      <c r="BV685" s="810">
        <f t="shared" si="569"/>
        <v>0</v>
      </c>
      <c r="BW685" s="830">
        <f t="shared" si="570"/>
        <v>0.85386852385131395</v>
      </c>
      <c r="BX685" s="816">
        <f t="shared" si="547"/>
        <v>31.734566126082839</v>
      </c>
      <c r="BY685" s="755">
        <f t="shared" si="597"/>
        <v>5.4999248052136638E-3</v>
      </c>
      <c r="BZ685" s="805">
        <f t="shared" ca="1" si="594"/>
        <v>69.757772477413013</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2.1051004021508</v>
      </c>
      <c r="BF686" s="808">
        <f t="shared" si="553"/>
        <v>0</v>
      </c>
      <c r="BG686" s="829">
        <f t="shared" si="554"/>
        <v>9.4619342733345277</v>
      </c>
      <c r="BH686" s="829">
        <f t="shared" si="555"/>
        <v>1.2133225081097592</v>
      </c>
      <c r="BI686" s="829">
        <f t="shared" si="556"/>
        <v>0</v>
      </c>
      <c r="BJ686" s="829">
        <f t="shared" si="557"/>
        <v>0</v>
      </c>
      <c r="BK686" s="829">
        <f t="shared" si="558"/>
        <v>0.51788468076266259</v>
      </c>
      <c r="BL686" s="810">
        <f t="shared" si="559"/>
        <v>3.9905555330421421</v>
      </c>
      <c r="BM686" s="810">
        <f t="shared" si="560"/>
        <v>5.1477335466367578</v>
      </c>
      <c r="BN686" s="810">
        <f t="shared" si="561"/>
        <v>1.5935201261474354</v>
      </c>
      <c r="BO686" s="810">
        <f t="shared" si="562"/>
        <v>0</v>
      </c>
      <c r="BP686" s="810">
        <f t="shared" si="563"/>
        <v>2.8595710870099871</v>
      </c>
      <c r="BQ686" s="830">
        <f t="shared" si="564"/>
        <v>3.7304773426704151E-2</v>
      </c>
      <c r="BR686" s="830">
        <f t="shared" si="565"/>
        <v>15.399410470543472</v>
      </c>
      <c r="BS686" s="830">
        <f t="shared" si="566"/>
        <v>1.3449397997221861</v>
      </c>
      <c r="BT686" s="810">
        <f t="shared" si="567"/>
        <v>1.7353595383991114</v>
      </c>
      <c r="BU686" s="810">
        <f t="shared" si="568"/>
        <v>2.5122356108219694</v>
      </c>
      <c r="BV686" s="810">
        <f t="shared" si="569"/>
        <v>0</v>
      </c>
      <c r="BW686" s="830">
        <f t="shared" si="570"/>
        <v>0.72476837003869599</v>
      </c>
      <c r="BX686" s="816">
        <f t="shared" si="547"/>
        <v>48.643640720146202</v>
      </c>
      <c r="BY686" s="755">
        <f t="shared" si="597"/>
        <v>8.4304403327809703E-3</v>
      </c>
      <c r="BZ686" s="805">
        <f t="shared" ca="1" si="594"/>
        <v>88.410539854734424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11.862870045063392</v>
      </c>
      <c r="BF687" s="808">
        <f t="shared" si="553"/>
        <v>0</v>
      </c>
      <c r="BG687" s="829">
        <f t="shared" si="554"/>
        <v>81.029858838354997</v>
      </c>
      <c r="BH687" s="829">
        <f t="shared" si="555"/>
        <v>12.248888921525058</v>
      </c>
      <c r="BI687" s="829">
        <f t="shared" si="556"/>
        <v>0</v>
      </c>
      <c r="BJ687" s="829">
        <f t="shared" si="557"/>
        <v>0</v>
      </c>
      <c r="BK687" s="829">
        <f t="shared" si="558"/>
        <v>3.0097269921461574</v>
      </c>
      <c r="BL687" s="810">
        <f t="shared" si="559"/>
        <v>31.394607387513318</v>
      </c>
      <c r="BM687" s="810">
        <f t="shared" si="560"/>
        <v>68.994780248164616</v>
      </c>
      <c r="BN687" s="810">
        <f t="shared" si="561"/>
        <v>11.094952872550518</v>
      </c>
      <c r="BO687" s="810">
        <f t="shared" si="562"/>
        <v>0</v>
      </c>
      <c r="BP687" s="810">
        <f t="shared" si="563"/>
        <v>26.052593041470477</v>
      </c>
      <c r="BQ687" s="830">
        <f t="shared" si="564"/>
        <v>0.28738278401748851</v>
      </c>
      <c r="BR687" s="830">
        <f t="shared" si="565"/>
        <v>126.82710221350537</v>
      </c>
      <c r="BS687" s="830">
        <f t="shared" si="566"/>
        <v>15.914835016132699</v>
      </c>
      <c r="BT687" s="810">
        <f t="shared" si="567"/>
        <v>11.368292265066628</v>
      </c>
      <c r="BU687" s="810">
        <f t="shared" si="568"/>
        <v>21.876629986468888</v>
      </c>
      <c r="BV687" s="810">
        <f t="shared" si="569"/>
        <v>0</v>
      </c>
      <c r="BW687" s="830">
        <f t="shared" si="570"/>
        <v>2.3394523801782174</v>
      </c>
      <c r="BX687" s="816">
        <f t="shared" si="547"/>
        <v>424.30197299215786</v>
      </c>
      <c r="BY687" s="755">
        <f t="shared" si="597"/>
        <v>7.3535870535902575E-2</v>
      </c>
      <c r="BZ687" s="805">
        <f t="shared" ca="1" si="594"/>
        <v>101.16166212477069</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1.9695051472075999</v>
      </c>
      <c r="BF688" s="808">
        <f t="shared" si="553"/>
        <v>0</v>
      </c>
      <c r="BG688" s="829">
        <f t="shared" si="554"/>
        <v>16.746518462969462</v>
      </c>
      <c r="BH688" s="829">
        <f t="shared" si="555"/>
        <v>2.7198143285690826</v>
      </c>
      <c r="BI688" s="829">
        <f t="shared" si="556"/>
        <v>0</v>
      </c>
      <c r="BJ688" s="829">
        <f t="shared" si="557"/>
        <v>0</v>
      </c>
      <c r="BK688" s="829">
        <f t="shared" si="558"/>
        <v>0.66829723501983174</v>
      </c>
      <c r="BL688" s="810">
        <f t="shared" si="559"/>
        <v>5.5079179255074777</v>
      </c>
      <c r="BM688" s="810">
        <f t="shared" si="560"/>
        <v>9.5549715222831111</v>
      </c>
      <c r="BN688" s="810">
        <f t="shared" si="561"/>
        <v>1.9465154972343182</v>
      </c>
      <c r="BO688" s="810">
        <f t="shared" si="562"/>
        <v>0</v>
      </c>
      <c r="BP688" s="810">
        <f t="shared" si="563"/>
        <v>4.5707067601724356</v>
      </c>
      <c r="BQ688" s="830">
        <f t="shared" si="564"/>
        <v>6.8291315251434004E-2</v>
      </c>
      <c r="BR688" s="830">
        <f t="shared" si="565"/>
        <v>24.231094709770986</v>
      </c>
      <c r="BS688" s="830">
        <f t="shared" si="566"/>
        <v>3.5374901300242811</v>
      </c>
      <c r="BT688" s="810">
        <f t="shared" si="567"/>
        <v>2.6660583297109581</v>
      </c>
      <c r="BU688" s="810">
        <f t="shared" si="568"/>
        <v>4.6593389124762243</v>
      </c>
      <c r="BV688" s="810">
        <f t="shared" si="569"/>
        <v>0</v>
      </c>
      <c r="BW688" s="830">
        <f t="shared" si="570"/>
        <v>0.667952997815766</v>
      </c>
      <c r="BX688" s="816">
        <f t="shared" si="547"/>
        <v>79.514473274012971</v>
      </c>
      <c r="BY688" s="755">
        <f t="shared" si="597"/>
        <v>1.378067127799185E-2</v>
      </c>
      <c r="BZ688" s="805">
        <f t="shared" ca="1" si="594"/>
        <v>97.80837200145325</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14.591037645214303</v>
      </c>
      <c r="BF689" s="808">
        <f t="shared" si="553"/>
        <v>0</v>
      </c>
      <c r="BG689" s="829">
        <f t="shared" si="554"/>
        <v>90.789591057223035</v>
      </c>
      <c r="BH689" s="829">
        <f t="shared" si="555"/>
        <v>14.579280696246876</v>
      </c>
      <c r="BI689" s="829">
        <f t="shared" si="556"/>
        <v>0</v>
      </c>
      <c r="BJ689" s="829">
        <f t="shared" si="557"/>
        <v>0</v>
      </c>
      <c r="BK689" s="829">
        <f t="shared" si="558"/>
        <v>4.6308393695790171</v>
      </c>
      <c r="BL689" s="810">
        <f t="shared" si="559"/>
        <v>35.94779083419234</v>
      </c>
      <c r="BM689" s="810">
        <f t="shared" si="560"/>
        <v>63.307024264316603</v>
      </c>
      <c r="BN689" s="810">
        <f t="shared" si="561"/>
        <v>10.857324158931434</v>
      </c>
      <c r="BO689" s="810">
        <f t="shared" si="562"/>
        <v>0</v>
      </c>
      <c r="BP689" s="810">
        <f t="shared" si="563"/>
        <v>25.494605617638999</v>
      </c>
      <c r="BQ689" s="830">
        <f t="shared" si="564"/>
        <v>0.277947366369238</v>
      </c>
      <c r="BR689" s="830">
        <f t="shared" si="565"/>
        <v>132.83875422022709</v>
      </c>
      <c r="BS689" s="830">
        <f t="shared" si="566"/>
        <v>17.049020828095664</v>
      </c>
      <c r="BT689" s="810">
        <f t="shared" si="567"/>
        <v>12.153027468273709</v>
      </c>
      <c r="BU689" s="810">
        <f t="shared" si="568"/>
        <v>17.593626974419497</v>
      </c>
      <c r="BV689" s="810">
        <f t="shared" si="569"/>
        <v>0</v>
      </c>
      <c r="BW689" s="830">
        <f t="shared" si="570"/>
        <v>2.6466476116751658</v>
      </c>
      <c r="BX689" s="816">
        <f t="shared" si="547"/>
        <v>442.756518112403</v>
      </c>
      <c r="BY689" s="755">
        <f t="shared" si="597"/>
        <v>7.6734231908562045E-2</v>
      </c>
      <c r="BZ689" s="805">
        <f t="shared" ca="1" si="594"/>
        <v>95.013521197281591</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4.9787186692592638</v>
      </c>
      <c r="BF690" s="808">
        <f t="shared" si="553"/>
        <v>0</v>
      </c>
      <c r="BG690" s="829">
        <f t="shared" si="554"/>
        <v>32.321928227706202</v>
      </c>
      <c r="BH690" s="829">
        <f t="shared" si="555"/>
        <v>6.6122485458388098</v>
      </c>
      <c r="BI690" s="829">
        <f t="shared" si="556"/>
        <v>0</v>
      </c>
      <c r="BJ690" s="829">
        <f t="shared" si="557"/>
        <v>0</v>
      </c>
      <c r="BK690" s="829">
        <f t="shared" si="558"/>
        <v>1.4665988868014681</v>
      </c>
      <c r="BL690" s="810">
        <f t="shared" si="559"/>
        <v>10.037637955561593</v>
      </c>
      <c r="BM690" s="810">
        <f t="shared" si="560"/>
        <v>22.070629893771539</v>
      </c>
      <c r="BN690" s="810">
        <f t="shared" si="561"/>
        <v>4.105056441235698</v>
      </c>
      <c r="BO690" s="810">
        <f t="shared" si="562"/>
        <v>0</v>
      </c>
      <c r="BP690" s="810">
        <f t="shared" si="563"/>
        <v>9.857065761286794</v>
      </c>
      <c r="BQ690" s="830">
        <f t="shared" si="564"/>
        <v>0.10039910564318349</v>
      </c>
      <c r="BR690" s="830">
        <f t="shared" si="565"/>
        <v>45.177740719862271</v>
      </c>
      <c r="BS690" s="830">
        <f t="shared" si="566"/>
        <v>5.669106030254035</v>
      </c>
      <c r="BT690" s="810">
        <f t="shared" si="567"/>
        <v>4.9406723776451731</v>
      </c>
      <c r="BU690" s="810">
        <f t="shared" si="568"/>
        <v>11.763811596993252</v>
      </c>
      <c r="BV690" s="810">
        <f t="shared" si="569"/>
        <v>0</v>
      </c>
      <c r="BW690" s="830">
        <f t="shared" si="570"/>
        <v>1.0069360607314926</v>
      </c>
      <c r="BX690" s="816">
        <f t="shared" si="547"/>
        <v>160.1085502725908</v>
      </c>
      <c r="BY690" s="755">
        <f t="shared" si="597"/>
        <v>2.774844892072631E-2</v>
      </c>
      <c r="BZ690" s="805">
        <f t="shared" ca="1" si="594"/>
        <v>94.149893003174824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11.898117971789921</v>
      </c>
      <c r="BF691" s="808">
        <f t="shared" si="553"/>
        <v>0</v>
      </c>
      <c r="BG691" s="829">
        <f t="shared" si="554"/>
        <v>74.441867228974118</v>
      </c>
      <c r="BH691" s="829">
        <f t="shared" si="555"/>
        <v>11.907169125029062</v>
      </c>
      <c r="BI691" s="829">
        <f t="shared" si="556"/>
        <v>0</v>
      </c>
      <c r="BJ691" s="829">
        <f t="shared" si="557"/>
        <v>0</v>
      </c>
      <c r="BK691" s="829">
        <f t="shared" si="558"/>
        <v>2.6100570675902337</v>
      </c>
      <c r="BL691" s="810">
        <f t="shared" si="559"/>
        <v>25.24339040099445</v>
      </c>
      <c r="BM691" s="810">
        <f t="shared" si="560"/>
        <v>55.254149569807268</v>
      </c>
      <c r="BN691" s="810">
        <f t="shared" si="561"/>
        <v>12.044020969649399</v>
      </c>
      <c r="BO691" s="810">
        <f t="shared" si="562"/>
        <v>0</v>
      </c>
      <c r="BP691" s="810">
        <f t="shared" si="563"/>
        <v>20.214743382942459</v>
      </c>
      <c r="BQ691" s="830">
        <f t="shared" si="564"/>
        <v>0.24624451405033801</v>
      </c>
      <c r="BR691" s="830">
        <f t="shared" si="565"/>
        <v>135.09494606121453</v>
      </c>
      <c r="BS691" s="830">
        <f t="shared" si="566"/>
        <v>15.673742586295663</v>
      </c>
      <c r="BT691" s="810">
        <f t="shared" si="567"/>
        <v>6.8226633035352267</v>
      </c>
      <c r="BU691" s="810">
        <f t="shared" si="568"/>
        <v>15.514182230889281</v>
      </c>
      <c r="BV691" s="810">
        <f t="shared" si="569"/>
        <v>0</v>
      </c>
      <c r="BW691" s="830">
        <f t="shared" si="570"/>
        <v>1.8808894005400583</v>
      </c>
      <c r="BX691" s="816">
        <f t="shared" si="547"/>
        <v>388.84618381330205</v>
      </c>
      <c r="BY691" s="755">
        <f t="shared" si="597"/>
        <v>6.7391019725009021E-2</v>
      </c>
      <c r="BZ691" s="805">
        <f t="shared" ca="1" si="594"/>
        <v>103.22271191058934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9.1527807460178252</v>
      </c>
      <c r="BF692" s="808">
        <f t="shared" si="553"/>
        <v>0</v>
      </c>
      <c r="BG692" s="829">
        <f t="shared" si="554"/>
        <v>48.808137221036809</v>
      </c>
      <c r="BH692" s="829">
        <f t="shared" si="555"/>
        <v>9.7290833121622349</v>
      </c>
      <c r="BI692" s="829">
        <f t="shared" si="556"/>
        <v>0</v>
      </c>
      <c r="BJ692" s="829">
        <f t="shared" si="557"/>
        <v>0</v>
      </c>
      <c r="BK692" s="829">
        <f t="shared" si="558"/>
        <v>2.2293221976662094</v>
      </c>
      <c r="BL692" s="810">
        <f t="shared" si="559"/>
        <v>16.71377411462986</v>
      </c>
      <c r="BM692" s="810">
        <f t="shared" si="560"/>
        <v>33.690068241531392</v>
      </c>
      <c r="BN692" s="810">
        <f t="shared" si="561"/>
        <v>8.5205877155169212</v>
      </c>
      <c r="BO692" s="810">
        <f t="shared" si="562"/>
        <v>0</v>
      </c>
      <c r="BP692" s="810">
        <f t="shared" si="563"/>
        <v>10.400674725043833</v>
      </c>
      <c r="BQ692" s="830">
        <f t="shared" si="564"/>
        <v>0.19643290598163499</v>
      </c>
      <c r="BR692" s="830">
        <f t="shared" si="565"/>
        <v>68.70770902531828</v>
      </c>
      <c r="BS692" s="830">
        <f t="shared" si="566"/>
        <v>10.175224529848693</v>
      </c>
      <c r="BT692" s="810">
        <f t="shared" si="567"/>
        <v>6.3878292956982001</v>
      </c>
      <c r="BU692" s="810">
        <f t="shared" si="568"/>
        <v>6.5927943125058324</v>
      </c>
      <c r="BV692" s="810">
        <f t="shared" si="569"/>
        <v>0</v>
      </c>
      <c r="BW692" s="830">
        <f t="shared" si="570"/>
        <v>2.00857687774071</v>
      </c>
      <c r="BX692" s="816">
        <f t="shared" si="547"/>
        <v>233.31299522069844</v>
      </c>
      <c r="BY692" s="755">
        <f t="shared" si="597"/>
        <v>4.0435527767885344E-2</v>
      </c>
      <c r="BZ692" s="805">
        <f t="shared" ca="1" si="594"/>
        <v>90.286969211445026</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9.0078713151426566</v>
      </c>
      <c r="BF693" s="808">
        <f t="shared" si="553"/>
        <v>0</v>
      </c>
      <c r="BG693" s="829">
        <f t="shared" si="554"/>
        <v>32.805204726369659</v>
      </c>
      <c r="BH693" s="829">
        <f t="shared" si="555"/>
        <v>7.734835618009658</v>
      </c>
      <c r="BI693" s="829">
        <f t="shared" si="556"/>
        <v>0</v>
      </c>
      <c r="BJ693" s="829">
        <f t="shared" si="557"/>
        <v>0</v>
      </c>
      <c r="BK693" s="829">
        <f t="shared" si="558"/>
        <v>1.476927444786396</v>
      </c>
      <c r="BL693" s="810">
        <f t="shared" si="559"/>
        <v>11.233164813048765</v>
      </c>
      <c r="BM693" s="810">
        <f t="shared" si="560"/>
        <v>23.893683123115036</v>
      </c>
      <c r="BN693" s="810">
        <f t="shared" si="561"/>
        <v>4.2647931857239056</v>
      </c>
      <c r="BO693" s="810">
        <f t="shared" si="562"/>
        <v>0</v>
      </c>
      <c r="BP693" s="810">
        <f t="shared" si="563"/>
        <v>9.1492250982622156</v>
      </c>
      <c r="BQ693" s="830">
        <f t="shared" si="564"/>
        <v>0.12569004984576948</v>
      </c>
      <c r="BR693" s="830">
        <f t="shared" si="565"/>
        <v>53.968639624879131</v>
      </c>
      <c r="BS693" s="830">
        <f t="shared" si="566"/>
        <v>5.5227310793027407</v>
      </c>
      <c r="BT693" s="810">
        <f t="shared" si="567"/>
        <v>4.5375857079567155</v>
      </c>
      <c r="BU693" s="810">
        <f t="shared" si="568"/>
        <v>6.5689467516350133</v>
      </c>
      <c r="BV693" s="810">
        <f t="shared" si="569"/>
        <v>0</v>
      </c>
      <c r="BW693" s="830">
        <f t="shared" si="570"/>
        <v>1.4883165325222241</v>
      </c>
      <c r="BX693" s="816">
        <f t="shared" si="547"/>
        <v>171.77761507059989</v>
      </c>
      <c r="BY693" s="755">
        <f t="shared" si="597"/>
        <v>2.9770817169947988E-2</v>
      </c>
      <c r="BZ693" s="805">
        <f t="shared" ca="1" si="594"/>
        <v>85.236064970146757</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2.0751476177861599</v>
      </c>
      <c r="BF694" s="808">
        <f t="shared" si="553"/>
        <v>0</v>
      </c>
      <c r="BG694" s="829">
        <f t="shared" si="554"/>
        <v>21.116052802963161</v>
      </c>
      <c r="BH694" s="829">
        <f t="shared" si="555"/>
        <v>2.4390519701980251</v>
      </c>
      <c r="BI694" s="829">
        <f t="shared" si="556"/>
        <v>0</v>
      </c>
      <c r="BJ694" s="829">
        <f t="shared" si="557"/>
        <v>0</v>
      </c>
      <c r="BK694" s="829">
        <f t="shared" si="558"/>
        <v>0.73250762233267008</v>
      </c>
      <c r="BL694" s="810">
        <f t="shared" si="559"/>
        <v>7.7300377721374094</v>
      </c>
      <c r="BM694" s="810">
        <f t="shared" si="560"/>
        <v>19.717559623656818</v>
      </c>
      <c r="BN694" s="810">
        <f t="shared" si="561"/>
        <v>3.2818247588485665</v>
      </c>
      <c r="BO694" s="810">
        <f t="shared" si="562"/>
        <v>0</v>
      </c>
      <c r="BP694" s="810">
        <f t="shared" si="563"/>
        <v>6.9824534526154673</v>
      </c>
      <c r="BQ694" s="830">
        <f t="shared" si="564"/>
        <v>9.7606909014831988E-2</v>
      </c>
      <c r="BR694" s="830">
        <f t="shared" si="565"/>
        <v>37.506034552626723</v>
      </c>
      <c r="BS694" s="830">
        <f t="shared" si="566"/>
        <v>5.0560378869682969</v>
      </c>
      <c r="BT694" s="810">
        <f t="shared" si="567"/>
        <v>3.3576776701102204</v>
      </c>
      <c r="BU694" s="810">
        <f t="shared" si="568"/>
        <v>5.7596533345523317</v>
      </c>
      <c r="BV694" s="810">
        <f t="shared" si="569"/>
        <v>0</v>
      </c>
      <c r="BW694" s="830">
        <f t="shared" si="570"/>
        <v>0.89798356293645432</v>
      </c>
      <c r="BX694" s="816">
        <f t="shared" si="547"/>
        <v>116.74962953674712</v>
      </c>
      <c r="BY694" s="755">
        <f t="shared" si="597"/>
        <v>2.0233904599089622E-2</v>
      </c>
      <c r="BZ694" s="805">
        <f t="shared" ca="1" si="594"/>
        <v>108.00060143077653</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13.959797663874177</v>
      </c>
      <c r="BF695" s="808">
        <f t="shared" si="553"/>
        <v>0</v>
      </c>
      <c r="BG695" s="829">
        <f t="shared" si="554"/>
        <v>76.499095131240054</v>
      </c>
      <c r="BH695" s="829">
        <f t="shared" si="555"/>
        <v>14.619812460053291</v>
      </c>
      <c r="BI695" s="829">
        <f t="shared" si="556"/>
        <v>0</v>
      </c>
      <c r="BJ695" s="829">
        <f t="shared" si="557"/>
        <v>0</v>
      </c>
      <c r="BK695" s="829">
        <f t="shared" si="558"/>
        <v>3.3906370635905092</v>
      </c>
      <c r="BL695" s="810">
        <f t="shared" si="559"/>
        <v>28.687763693607863</v>
      </c>
      <c r="BM695" s="810">
        <f t="shared" si="560"/>
        <v>55.821654729338732</v>
      </c>
      <c r="BN695" s="810">
        <f t="shared" si="561"/>
        <v>11.754946923624104</v>
      </c>
      <c r="BO695" s="810">
        <f t="shared" si="562"/>
        <v>0</v>
      </c>
      <c r="BP695" s="810">
        <f t="shared" si="563"/>
        <v>21.034836889494084</v>
      </c>
      <c r="BQ695" s="830">
        <f t="shared" si="564"/>
        <v>0.2522870892306795</v>
      </c>
      <c r="BR695" s="830">
        <f t="shared" si="565"/>
        <v>130.9276678711197</v>
      </c>
      <c r="BS695" s="830">
        <f t="shared" si="566"/>
        <v>15.907990704034207</v>
      </c>
      <c r="BT695" s="810">
        <f t="shared" si="567"/>
        <v>9.8478124268211538</v>
      </c>
      <c r="BU695" s="810">
        <f t="shared" si="568"/>
        <v>14.477873890928407</v>
      </c>
      <c r="BV695" s="810">
        <f t="shared" si="569"/>
        <v>0</v>
      </c>
      <c r="BW695" s="830">
        <f t="shared" si="570"/>
        <v>2.4844815414857879</v>
      </c>
      <c r="BX695" s="816">
        <f t="shared" si="547"/>
        <v>399.66665807844271</v>
      </c>
      <c r="BY695" s="755">
        <f t="shared" si="597"/>
        <v>6.9266318557789031E-2</v>
      </c>
      <c r="BZ695" s="805">
        <f t="shared" ca="1" si="594"/>
        <v>95.861301127176446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9.1937542005307353</v>
      </c>
      <c r="BF696" s="808">
        <f t="shared" si="553"/>
        <v>0</v>
      </c>
      <c r="BG696" s="829">
        <f t="shared" si="554"/>
        <v>48.402225244578041</v>
      </c>
      <c r="BH696" s="829">
        <f t="shared" si="555"/>
        <v>7.4065768600248951</v>
      </c>
      <c r="BI696" s="829">
        <f t="shared" si="556"/>
        <v>0</v>
      </c>
      <c r="BJ696" s="829">
        <f t="shared" si="557"/>
        <v>0</v>
      </c>
      <c r="BK696" s="829">
        <f t="shared" si="558"/>
        <v>1.8506466675310822</v>
      </c>
      <c r="BL696" s="810">
        <f t="shared" si="559"/>
        <v>14.168820170759146</v>
      </c>
      <c r="BM696" s="810">
        <f t="shared" si="560"/>
        <v>30.918717255589932</v>
      </c>
      <c r="BN696" s="810">
        <f t="shared" si="561"/>
        <v>6.138018911702412</v>
      </c>
      <c r="BO696" s="810">
        <f t="shared" si="562"/>
        <v>0</v>
      </c>
      <c r="BP696" s="810">
        <f t="shared" si="563"/>
        <v>12.668160908719367</v>
      </c>
      <c r="BQ696" s="830">
        <f t="shared" si="564"/>
        <v>0.15939912026030051</v>
      </c>
      <c r="BR696" s="830">
        <f t="shared" si="565"/>
        <v>72.287207249057445</v>
      </c>
      <c r="BS696" s="830">
        <f t="shared" si="566"/>
        <v>9.0709237778613758</v>
      </c>
      <c r="BT696" s="810">
        <f t="shared" si="567"/>
        <v>5.8861724027065856</v>
      </c>
      <c r="BU696" s="810">
        <f t="shared" si="568"/>
        <v>10.017119244802062</v>
      </c>
      <c r="BV696" s="810">
        <f t="shared" si="569"/>
        <v>0</v>
      </c>
      <c r="BW696" s="830">
        <f t="shared" si="570"/>
        <v>1.1141487088668782</v>
      </c>
      <c r="BX696" s="816">
        <f t="shared" si="547"/>
        <v>229.28189072299028</v>
      </c>
      <c r="BY696" s="755">
        <f t="shared" si="597"/>
        <v>3.9736896139166429E-2</v>
      </c>
      <c r="BZ696" s="805">
        <f t="shared" ca="1" si="594"/>
        <v>94.367075128106848</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5.9941566047491035</v>
      </c>
      <c r="BF697" s="808">
        <f t="shared" si="553"/>
        <v>0</v>
      </c>
      <c r="BG697" s="829">
        <f t="shared" si="554"/>
        <v>36.39036668669462</v>
      </c>
      <c r="BH697" s="829">
        <f t="shared" si="555"/>
        <v>8.4798780766848214</v>
      </c>
      <c r="BI697" s="829">
        <f t="shared" si="556"/>
        <v>0</v>
      </c>
      <c r="BJ697" s="829">
        <f t="shared" si="557"/>
        <v>0</v>
      </c>
      <c r="BK697" s="829">
        <f t="shared" si="558"/>
        <v>1.8409752492308269</v>
      </c>
      <c r="BL697" s="810">
        <f t="shared" si="559"/>
        <v>14.864177989301442</v>
      </c>
      <c r="BM697" s="810">
        <f t="shared" si="560"/>
        <v>29.96182474283275</v>
      </c>
      <c r="BN697" s="810">
        <f t="shared" si="561"/>
        <v>7.3659556403277699</v>
      </c>
      <c r="BO697" s="810">
        <f t="shared" si="562"/>
        <v>0</v>
      </c>
      <c r="BP697" s="810">
        <f t="shared" si="563"/>
        <v>12.334933043477898</v>
      </c>
      <c r="BQ697" s="830">
        <f t="shared" si="564"/>
        <v>0.13983920015646251</v>
      </c>
      <c r="BR697" s="830">
        <f t="shared" si="565"/>
        <v>78.404932475471639</v>
      </c>
      <c r="BS697" s="830">
        <f t="shared" si="566"/>
        <v>9.3355790722168237</v>
      </c>
      <c r="BT697" s="810">
        <f t="shared" si="567"/>
        <v>5.3633363729472343</v>
      </c>
      <c r="BU697" s="810">
        <f t="shared" si="568"/>
        <v>11.262597421579573</v>
      </c>
      <c r="BV697" s="810">
        <f t="shared" si="569"/>
        <v>0</v>
      </c>
      <c r="BW697" s="830">
        <f t="shared" si="570"/>
        <v>1.3133189332383479</v>
      </c>
      <c r="BX697" s="816">
        <f t="shared" si="547"/>
        <v>223.05187150890933</v>
      </c>
      <c r="BY697" s="755">
        <f t="shared" si="597"/>
        <v>3.8657170105530214E-2</v>
      </c>
      <c r="BZ697" s="805">
        <f t="shared" ca="1" si="594"/>
        <v>101.12600136898824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8.9644711403739521</v>
      </c>
      <c r="BF698" s="808">
        <f t="shared" si="553"/>
        <v>0</v>
      </c>
      <c r="BG698" s="829">
        <f t="shared" si="554"/>
        <v>55.851548569954154</v>
      </c>
      <c r="BH698" s="829">
        <f t="shared" si="555"/>
        <v>10.186216855475395</v>
      </c>
      <c r="BI698" s="829">
        <f t="shared" si="556"/>
        <v>0</v>
      </c>
      <c r="BJ698" s="829">
        <f t="shared" si="557"/>
        <v>0</v>
      </c>
      <c r="BK698" s="829">
        <f t="shared" si="558"/>
        <v>2.2847601983356558</v>
      </c>
      <c r="BL698" s="810">
        <f t="shared" si="559"/>
        <v>20.126776119104882</v>
      </c>
      <c r="BM698" s="810">
        <f t="shared" si="560"/>
        <v>52.850054182208972</v>
      </c>
      <c r="BN698" s="810">
        <f t="shared" si="561"/>
        <v>8.383029456407364</v>
      </c>
      <c r="BO698" s="810">
        <f t="shared" si="562"/>
        <v>0</v>
      </c>
      <c r="BP698" s="810">
        <f t="shared" si="563"/>
        <v>19.179679999814319</v>
      </c>
      <c r="BQ698" s="830">
        <f t="shared" si="564"/>
        <v>0.24522407538589397</v>
      </c>
      <c r="BR698" s="830">
        <f t="shared" si="565"/>
        <v>111.39595181209471</v>
      </c>
      <c r="BS698" s="830">
        <f t="shared" si="566"/>
        <v>16.550999756275846</v>
      </c>
      <c r="BT698" s="810">
        <f t="shared" si="567"/>
        <v>7.8028699082756425</v>
      </c>
      <c r="BU698" s="810">
        <f t="shared" si="568"/>
        <v>12.763256075439555</v>
      </c>
      <c r="BV698" s="810">
        <f t="shared" si="569"/>
        <v>0</v>
      </c>
      <c r="BW698" s="830">
        <f t="shared" si="570"/>
        <v>2.0017169856907646</v>
      </c>
      <c r="BX698" s="816">
        <f t="shared" si="547"/>
        <v>328.58655513483711</v>
      </c>
      <c r="BY698" s="755">
        <f t="shared" si="597"/>
        <v>5.6947409902051493E-2</v>
      </c>
      <c r="BZ698" s="805">
        <f t="shared" ca="1" si="594"/>
        <v>102.71515323313645</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5.3254911551751363</v>
      </c>
      <c r="BF699" s="808">
        <f t="shared" si="553"/>
        <v>0</v>
      </c>
      <c r="BG699" s="829">
        <f t="shared" si="554"/>
        <v>33.051329481805688</v>
      </c>
      <c r="BH699" s="829">
        <f t="shared" si="555"/>
        <v>5.8247559509728051</v>
      </c>
      <c r="BI699" s="829">
        <f t="shared" si="556"/>
        <v>0</v>
      </c>
      <c r="BJ699" s="829">
        <f t="shared" si="557"/>
        <v>0</v>
      </c>
      <c r="BK699" s="829">
        <f t="shared" si="558"/>
        <v>1.4780428077786645</v>
      </c>
      <c r="BL699" s="810">
        <f t="shared" si="559"/>
        <v>11.401662013065513</v>
      </c>
      <c r="BM699" s="810">
        <f t="shared" si="560"/>
        <v>29.317222329632621</v>
      </c>
      <c r="BN699" s="810">
        <f t="shared" si="561"/>
        <v>4.7094915787913703</v>
      </c>
      <c r="BO699" s="810">
        <f t="shared" si="562"/>
        <v>0</v>
      </c>
      <c r="BP699" s="810">
        <f t="shared" si="563"/>
        <v>10.551129351190738</v>
      </c>
      <c r="BQ699" s="830">
        <f t="shared" si="564"/>
        <v>0.15886411712714651</v>
      </c>
      <c r="BR699" s="830">
        <f t="shared" si="565"/>
        <v>61.217164689395929</v>
      </c>
      <c r="BS699" s="830">
        <f t="shared" si="566"/>
        <v>10.845708226246611</v>
      </c>
      <c r="BT699" s="810">
        <f t="shared" si="567"/>
        <v>5.9711444714103594</v>
      </c>
      <c r="BU699" s="810">
        <f t="shared" si="568"/>
        <v>10.35449230536652</v>
      </c>
      <c r="BV699" s="810">
        <f t="shared" si="569"/>
        <v>0</v>
      </c>
      <c r="BW699" s="830">
        <f t="shared" si="570"/>
        <v>1.4462708566041826</v>
      </c>
      <c r="BX699" s="816">
        <f t="shared" si="547"/>
        <v>191.65276933456326</v>
      </c>
      <c r="BY699" s="755">
        <f t="shared" si="597"/>
        <v>3.3215384633373181E-2</v>
      </c>
      <c r="BZ699" s="805">
        <f t="shared" ca="1" si="594"/>
        <v>99.346085101611209</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9.5096750748522894</v>
      </c>
      <c r="BF700" s="808">
        <f t="shared" si="553"/>
        <v>0</v>
      </c>
      <c r="BG700" s="829">
        <f t="shared" si="554"/>
        <v>60.932719284588543</v>
      </c>
      <c r="BH700" s="829">
        <f t="shared" si="555"/>
        <v>10.938059226149843</v>
      </c>
      <c r="BI700" s="829">
        <f t="shared" si="556"/>
        <v>0</v>
      </c>
      <c r="BJ700" s="829">
        <f t="shared" si="557"/>
        <v>0</v>
      </c>
      <c r="BK700" s="829">
        <f t="shared" si="558"/>
        <v>2.8789563643071552</v>
      </c>
      <c r="BL700" s="810">
        <f t="shared" si="559"/>
        <v>19.528332297836659</v>
      </c>
      <c r="BM700" s="810">
        <f t="shared" si="560"/>
        <v>44.721203020489845</v>
      </c>
      <c r="BN700" s="810">
        <f t="shared" si="561"/>
        <v>6.9013739796019609</v>
      </c>
      <c r="BO700" s="810">
        <f t="shared" si="562"/>
        <v>0</v>
      </c>
      <c r="BP700" s="810">
        <f t="shared" si="563"/>
        <v>15.924022208816163</v>
      </c>
      <c r="BQ700" s="830">
        <f t="shared" si="564"/>
        <v>0.20671407942158498</v>
      </c>
      <c r="BR700" s="830">
        <f t="shared" si="565"/>
        <v>81.66952954938688</v>
      </c>
      <c r="BS700" s="830">
        <f t="shared" si="566"/>
        <v>13.315981282012965</v>
      </c>
      <c r="BT700" s="810">
        <f t="shared" si="567"/>
        <v>9.1365883692635137</v>
      </c>
      <c r="BU700" s="810">
        <f t="shared" si="568"/>
        <v>12.729200895710283</v>
      </c>
      <c r="BV700" s="810">
        <f t="shared" si="569"/>
        <v>0</v>
      </c>
      <c r="BW700" s="830">
        <f t="shared" si="570"/>
        <v>1.7066561665348832</v>
      </c>
      <c r="BX700" s="816">
        <f t="shared" si="547"/>
        <v>290.09901179897253</v>
      </c>
      <c r="BY700" s="755">
        <f t="shared" si="597"/>
        <v>5.0277125095142552E-2</v>
      </c>
      <c r="BZ700" s="805">
        <f t="shared" ca="1" si="594"/>
        <v>93.456635331697527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1.7144802915134081</v>
      </c>
      <c r="BF701" s="808">
        <f t="shared" si="553"/>
        <v>0</v>
      </c>
      <c r="BG701" s="829">
        <f t="shared" si="554"/>
        <v>14.521345004283042</v>
      </c>
      <c r="BH701" s="829">
        <f t="shared" si="555"/>
        <v>2.5591494217014423</v>
      </c>
      <c r="BI701" s="829">
        <f t="shared" si="556"/>
        <v>0</v>
      </c>
      <c r="BJ701" s="829">
        <f t="shared" si="557"/>
        <v>0</v>
      </c>
      <c r="BK701" s="829">
        <f t="shared" si="558"/>
        <v>0.62881957218949724</v>
      </c>
      <c r="BL701" s="810">
        <f t="shared" si="559"/>
        <v>6.201984827205421</v>
      </c>
      <c r="BM701" s="810">
        <f t="shared" si="560"/>
        <v>10.306191673284276</v>
      </c>
      <c r="BN701" s="810">
        <f t="shared" si="561"/>
        <v>1.735354492111602</v>
      </c>
      <c r="BO701" s="810">
        <f t="shared" si="562"/>
        <v>0</v>
      </c>
      <c r="BP701" s="810">
        <f t="shared" si="563"/>
        <v>4.2429386499105401</v>
      </c>
      <c r="BQ701" s="830">
        <f t="shared" si="564"/>
        <v>6.4894528808965998E-2</v>
      </c>
      <c r="BR701" s="830">
        <f t="shared" si="565"/>
        <v>33.221992543869064</v>
      </c>
      <c r="BS701" s="830">
        <f t="shared" si="566"/>
        <v>3.4804246049610104</v>
      </c>
      <c r="BT701" s="810">
        <f t="shared" si="567"/>
        <v>2.821444417531374</v>
      </c>
      <c r="BU701" s="810">
        <f t="shared" si="568"/>
        <v>3.3327814631789412</v>
      </c>
      <c r="BV701" s="810">
        <f t="shared" si="569"/>
        <v>0</v>
      </c>
      <c r="BW701" s="830">
        <f t="shared" si="570"/>
        <v>0.26202846968039928</v>
      </c>
      <c r="BX701" s="816">
        <f t="shared" si="547"/>
        <v>85.093829960228987</v>
      </c>
      <c r="BY701" s="755">
        <f t="shared" si="597"/>
        <v>1.4747630842327381E-2</v>
      </c>
      <c r="BZ701" s="805">
        <f t="shared" ca="1" si="594"/>
        <v>109.4201163316142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6.362698011912256</v>
      </c>
      <c r="BF702" s="808">
        <f t="shared" si="553"/>
        <v>0</v>
      </c>
      <c r="BG702" s="829">
        <f t="shared" si="554"/>
        <v>33.06472867323091</v>
      </c>
      <c r="BH702" s="829">
        <f t="shared" si="555"/>
        <v>8.6369234937273394</v>
      </c>
      <c r="BI702" s="829">
        <f t="shared" si="556"/>
        <v>0</v>
      </c>
      <c r="BJ702" s="829">
        <f t="shared" si="557"/>
        <v>0</v>
      </c>
      <c r="BK702" s="829">
        <f t="shared" si="558"/>
        <v>1.4318059747723353</v>
      </c>
      <c r="BL702" s="810">
        <f t="shared" si="559"/>
        <v>12.984259642463023</v>
      </c>
      <c r="BM702" s="810">
        <f t="shared" si="560"/>
        <v>26.109917054310323</v>
      </c>
      <c r="BN702" s="810">
        <f t="shared" si="561"/>
        <v>5.7944005397105487</v>
      </c>
      <c r="BO702" s="810">
        <f t="shared" si="562"/>
        <v>0</v>
      </c>
      <c r="BP702" s="810">
        <f t="shared" si="563"/>
        <v>10.761037072959155</v>
      </c>
      <c r="BQ702" s="830">
        <f t="shared" si="564"/>
        <v>0.13355191761588051</v>
      </c>
      <c r="BR702" s="830">
        <f t="shared" si="565"/>
        <v>54.715058087492793</v>
      </c>
      <c r="BS702" s="830">
        <f t="shared" si="566"/>
        <v>6.9179893325026098</v>
      </c>
      <c r="BT702" s="810">
        <f t="shared" si="567"/>
        <v>5.2767320059219687</v>
      </c>
      <c r="BU702" s="810">
        <f t="shared" si="568"/>
        <v>7.3378686694208231</v>
      </c>
      <c r="BV702" s="810">
        <f t="shared" si="569"/>
        <v>0</v>
      </c>
      <c r="BW702" s="830">
        <f t="shared" si="570"/>
        <v>1.4752178872255246</v>
      </c>
      <c r="BX702" s="816">
        <f t="shared" si="547"/>
        <v>181.00218836326545</v>
      </c>
      <c r="BY702" s="755">
        <f t="shared" si="597"/>
        <v>3.1369530045626592E-2</v>
      </c>
      <c r="BZ702" s="805">
        <f t="shared" ca="1" si="594"/>
        <v>92.558812257311729</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21.009067518395682</v>
      </c>
      <c r="BF704" s="808">
        <f t="shared" si="553"/>
        <v>0</v>
      </c>
      <c r="BG704" s="829">
        <f t="shared" si="554"/>
        <v>107.2219633616774</v>
      </c>
      <c r="BH704" s="829">
        <f t="shared" si="555"/>
        <v>17.623681910752403</v>
      </c>
      <c r="BI704" s="829">
        <f t="shared" si="556"/>
        <v>0</v>
      </c>
      <c r="BJ704" s="829">
        <f t="shared" si="557"/>
        <v>0</v>
      </c>
      <c r="BK704" s="829">
        <f t="shared" si="558"/>
        <v>5.0940744331593253</v>
      </c>
      <c r="BL704" s="810">
        <f t="shared" si="559"/>
        <v>30.519282982290559</v>
      </c>
      <c r="BM704" s="810">
        <f t="shared" si="560"/>
        <v>56.499832532172185</v>
      </c>
      <c r="BN704" s="810">
        <f t="shared" si="561"/>
        <v>10.843725844786261</v>
      </c>
      <c r="BO704" s="810">
        <f t="shared" si="562"/>
        <v>0</v>
      </c>
      <c r="BP704" s="810">
        <f t="shared" si="563"/>
        <v>24.313300198906752</v>
      </c>
      <c r="BQ704" s="830">
        <f t="shared" si="564"/>
        <v>0.57793437540891501</v>
      </c>
      <c r="BR704" s="830">
        <f t="shared" si="565"/>
        <v>156.05993947640215</v>
      </c>
      <c r="BS704" s="830">
        <f t="shared" si="566"/>
        <v>18.864059831851403</v>
      </c>
      <c r="BT704" s="810">
        <f t="shared" si="567"/>
        <v>14.478434234419778</v>
      </c>
      <c r="BU704" s="810">
        <f t="shared" si="568"/>
        <v>15.197175607677377</v>
      </c>
      <c r="BV704" s="810">
        <f t="shared" si="569"/>
        <v>0</v>
      </c>
      <c r="BW704" s="830">
        <f t="shared" si="570"/>
        <v>10.228633277502372</v>
      </c>
      <c r="BX704" s="816">
        <f t="shared" ref="BX704:BX767" si="601">IF(SUM(BB704:BW704)=0,"",SUM(BB704:BW704))</f>
        <v>488.53110558540254</v>
      </c>
      <c r="BY704" s="755">
        <f t="shared" si="597"/>
        <v>8.4667435976672881E-2</v>
      </c>
      <c r="BZ704" s="805">
        <f t="shared" ca="1" si="594"/>
        <v>84.052309205364068</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90.049729126711043</v>
      </c>
      <c r="BF705" s="808">
        <f t="shared" si="553"/>
        <v>0</v>
      </c>
      <c r="BG705" s="829">
        <f t="shared" si="554"/>
        <v>559.2680715129909</v>
      </c>
      <c r="BH705" s="829">
        <f t="shared" si="555"/>
        <v>93.988030692864697</v>
      </c>
      <c r="BI705" s="829">
        <f t="shared" si="556"/>
        <v>0</v>
      </c>
      <c r="BJ705" s="829">
        <f t="shared" si="557"/>
        <v>0</v>
      </c>
      <c r="BK705" s="829">
        <f t="shared" si="558"/>
        <v>23.554616860324543</v>
      </c>
      <c r="BL705" s="810">
        <f t="shared" si="559"/>
        <v>189.5876471785524</v>
      </c>
      <c r="BM705" s="810">
        <f t="shared" si="560"/>
        <v>373.05934656169637</v>
      </c>
      <c r="BN705" s="810">
        <f t="shared" si="561"/>
        <v>67.000870076189983</v>
      </c>
      <c r="BO705" s="810">
        <f t="shared" si="562"/>
        <v>0</v>
      </c>
      <c r="BP705" s="810">
        <f t="shared" si="563"/>
        <v>157.32796899372019</v>
      </c>
      <c r="BQ705" s="830">
        <f t="shared" si="564"/>
        <v>2.6836046182632849</v>
      </c>
      <c r="BR705" s="830">
        <f t="shared" si="565"/>
        <v>1071.080105018209</v>
      </c>
      <c r="BS705" s="830">
        <f t="shared" si="566"/>
        <v>134.64627419292555</v>
      </c>
      <c r="BT705" s="810">
        <f t="shared" si="567"/>
        <v>88.407124963475852</v>
      </c>
      <c r="BU705" s="810">
        <f t="shared" si="568"/>
        <v>127.98473323200864</v>
      </c>
      <c r="BV705" s="810">
        <f t="shared" si="569"/>
        <v>0</v>
      </c>
      <c r="BW705" s="830">
        <f t="shared" si="570"/>
        <v>29.635905965908641</v>
      </c>
      <c r="BX705" s="816">
        <f t="shared" si="601"/>
        <v>3008.2740289938406</v>
      </c>
      <c r="BY705" s="755">
        <f t="shared" si="597"/>
        <v>0.52136464973896712</v>
      </c>
      <c r="BZ705" s="805">
        <f t="shared" ca="1" si="594"/>
        <v>98.131359353282505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54.033105551179361</v>
      </c>
      <c r="BF706" s="808">
        <f t="shared" si="553"/>
        <v>0</v>
      </c>
      <c r="BG706" s="829">
        <f t="shared" si="554"/>
        <v>363.47017846680052</v>
      </c>
      <c r="BH706" s="829">
        <f t="shared" si="555"/>
        <v>66.947016921280991</v>
      </c>
      <c r="BI706" s="829">
        <f t="shared" si="556"/>
        <v>0</v>
      </c>
      <c r="BJ706" s="829">
        <f t="shared" si="557"/>
        <v>0</v>
      </c>
      <c r="BK706" s="829">
        <f t="shared" si="558"/>
        <v>15.739393428068905</v>
      </c>
      <c r="BL706" s="810">
        <f t="shared" si="559"/>
        <v>143.67765485934862</v>
      </c>
      <c r="BM706" s="810">
        <f t="shared" si="560"/>
        <v>307.26532221457921</v>
      </c>
      <c r="BN706" s="810">
        <f t="shared" si="561"/>
        <v>54.67105569617032</v>
      </c>
      <c r="BO706" s="810">
        <f t="shared" si="562"/>
        <v>0</v>
      </c>
      <c r="BP706" s="810">
        <f t="shared" si="563"/>
        <v>131.66000662977362</v>
      </c>
      <c r="BQ706" s="830">
        <f t="shared" si="564"/>
        <v>1.8058445634310549</v>
      </c>
      <c r="BR706" s="830">
        <f t="shared" si="565"/>
        <v>870.18666972627307</v>
      </c>
      <c r="BS706" s="830">
        <f t="shared" si="566"/>
        <v>113.73256804581551</v>
      </c>
      <c r="BT706" s="810">
        <f t="shared" si="567"/>
        <v>75.031277304061121</v>
      </c>
      <c r="BU706" s="810">
        <f t="shared" si="568"/>
        <v>104.81441182369518</v>
      </c>
      <c r="BV706" s="810">
        <f t="shared" si="569"/>
        <v>0</v>
      </c>
      <c r="BW706" s="830">
        <f t="shared" si="570"/>
        <v>21.41381945472099</v>
      </c>
      <c r="BX706" s="816">
        <f t="shared" si="601"/>
        <v>2324.4483246851983</v>
      </c>
      <c r="BY706" s="755">
        <f t="shared" si="597"/>
        <v>0.4028506628570534</v>
      </c>
      <c r="BZ706" s="805">
        <f t="shared" ca="1" si="594"/>
        <v>105.20933859978574</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2.118775050410592</v>
      </c>
      <c r="BF708" s="808">
        <f t="shared" si="553"/>
        <v>0</v>
      </c>
      <c r="BG708" s="829">
        <f t="shared" si="554"/>
        <v>21.310832653278137</v>
      </c>
      <c r="BH708" s="829">
        <f t="shared" si="555"/>
        <v>2.1397357464884097</v>
      </c>
      <c r="BI708" s="829">
        <f t="shared" si="556"/>
        <v>0</v>
      </c>
      <c r="BJ708" s="829">
        <f t="shared" si="557"/>
        <v>0</v>
      </c>
      <c r="BK708" s="829">
        <f t="shared" si="558"/>
        <v>0.58804596620935634</v>
      </c>
      <c r="BL708" s="810">
        <f t="shared" si="559"/>
        <v>3.9947237060881808</v>
      </c>
      <c r="BM708" s="810">
        <f t="shared" si="560"/>
        <v>8.6251740183689076</v>
      </c>
      <c r="BN708" s="810">
        <f t="shared" si="561"/>
        <v>1.5896097320431861</v>
      </c>
      <c r="BO708" s="810">
        <f t="shared" si="562"/>
        <v>0</v>
      </c>
      <c r="BP708" s="810">
        <f t="shared" si="563"/>
        <v>3.7326391485754815</v>
      </c>
      <c r="BQ708" s="830">
        <f t="shared" si="564"/>
        <v>6.1807719945047503E-2</v>
      </c>
      <c r="BR708" s="830">
        <f t="shared" si="565"/>
        <v>13.387346803695644</v>
      </c>
      <c r="BS708" s="830">
        <f t="shared" si="566"/>
        <v>2.350406091653495</v>
      </c>
      <c r="BT708" s="810">
        <f t="shared" si="567"/>
        <v>1.1447250622502685</v>
      </c>
      <c r="BU708" s="810">
        <f t="shared" si="568"/>
        <v>1.5009065026789301</v>
      </c>
      <c r="BV708" s="810">
        <f t="shared" si="569"/>
        <v>0</v>
      </c>
      <c r="BW708" s="830">
        <f t="shared" si="570"/>
        <v>1.9727111260465719</v>
      </c>
      <c r="BX708" s="816">
        <f t="shared" si="601"/>
        <v>64.517439327732205</v>
      </c>
      <c r="BY708" s="755">
        <f t="shared" si="597"/>
        <v>1.1181531945880799E-2</v>
      </c>
      <c r="BZ708" s="805">
        <f t="shared" ca="1" si="594"/>
        <v>88.13084403270922</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9.6921551294767525</v>
      </c>
      <c r="BF709" s="808">
        <f t="shared" si="553"/>
        <v>0</v>
      </c>
      <c r="BG709" s="829">
        <f t="shared" si="554"/>
        <v>64.243538539428357</v>
      </c>
      <c r="BH709" s="829">
        <f t="shared" si="555"/>
        <v>10.955903356394833</v>
      </c>
      <c r="BI709" s="829">
        <f t="shared" si="556"/>
        <v>0</v>
      </c>
      <c r="BJ709" s="829">
        <f t="shared" si="557"/>
        <v>0</v>
      </c>
      <c r="BK709" s="829">
        <f t="shared" si="558"/>
        <v>2.4135327008257477</v>
      </c>
      <c r="BL709" s="810">
        <f t="shared" si="559"/>
        <v>23.584941740294379</v>
      </c>
      <c r="BM709" s="810">
        <f t="shared" si="560"/>
        <v>35.444796088805717</v>
      </c>
      <c r="BN709" s="810">
        <f t="shared" si="561"/>
        <v>9.8067391840620104</v>
      </c>
      <c r="BO709" s="810">
        <f t="shared" si="562"/>
        <v>0</v>
      </c>
      <c r="BP709" s="810">
        <f t="shared" si="563"/>
        <v>19.659768848753515</v>
      </c>
      <c r="BQ709" s="830">
        <f t="shared" si="564"/>
        <v>0.37167550068251753</v>
      </c>
      <c r="BR709" s="830">
        <f t="shared" si="565"/>
        <v>114.0688294909075</v>
      </c>
      <c r="BS709" s="830">
        <f t="shared" si="566"/>
        <v>15.284686990476382</v>
      </c>
      <c r="BT709" s="810">
        <f t="shared" si="567"/>
        <v>11.604347351946755</v>
      </c>
      <c r="BU709" s="810">
        <f t="shared" si="568"/>
        <v>14.155701169914161</v>
      </c>
      <c r="BV709" s="810">
        <f t="shared" si="569"/>
        <v>0</v>
      </c>
      <c r="BW709" s="830">
        <f t="shared" si="570"/>
        <v>5.9173143209268098</v>
      </c>
      <c r="BX709" s="816">
        <f t="shared" si="601"/>
        <v>337.20393041289543</v>
      </c>
      <c r="BY709" s="755">
        <f t="shared" si="597"/>
        <v>5.8440889153014805E-2</v>
      </c>
      <c r="BZ709" s="805">
        <f t="shared" ca="1" si="594"/>
        <v>94.969303519146521</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5.4428172584339682</v>
      </c>
      <c r="BF710" s="808">
        <f t="shared" si="553"/>
        <v>0</v>
      </c>
      <c r="BG710" s="829">
        <f t="shared" si="554"/>
        <v>44.993522381999725</v>
      </c>
      <c r="BH710" s="829">
        <f t="shared" si="555"/>
        <v>7.433029140134658</v>
      </c>
      <c r="BI710" s="829">
        <f t="shared" si="556"/>
        <v>0</v>
      </c>
      <c r="BJ710" s="829">
        <f t="shared" si="557"/>
        <v>0</v>
      </c>
      <c r="BK710" s="829">
        <f t="shared" si="558"/>
        <v>1.9257257466133344</v>
      </c>
      <c r="BL710" s="810">
        <f t="shared" si="559"/>
        <v>15.698768871226054</v>
      </c>
      <c r="BM710" s="810">
        <f t="shared" si="560"/>
        <v>38.075418712062039</v>
      </c>
      <c r="BN710" s="810">
        <f t="shared" si="561"/>
        <v>7.4439025920883166</v>
      </c>
      <c r="BO710" s="810">
        <f t="shared" si="562"/>
        <v>0</v>
      </c>
      <c r="BP710" s="810">
        <f t="shared" si="563"/>
        <v>16.196549687920271</v>
      </c>
      <c r="BQ710" s="830">
        <f t="shared" si="564"/>
        <v>0.2355975441125345</v>
      </c>
      <c r="BR710" s="830">
        <f t="shared" si="565"/>
        <v>102.94925460008194</v>
      </c>
      <c r="BS710" s="830">
        <f t="shared" si="566"/>
        <v>12.203952785029287</v>
      </c>
      <c r="BT710" s="810">
        <f t="shared" si="567"/>
        <v>10.783384065254614</v>
      </c>
      <c r="BU710" s="810">
        <f t="shared" si="568"/>
        <v>11.040653080618581</v>
      </c>
      <c r="BV710" s="810">
        <f t="shared" si="569"/>
        <v>0</v>
      </c>
      <c r="BW710" s="830">
        <f t="shared" si="570"/>
        <v>2.8222746368706</v>
      </c>
      <c r="BX710" s="816">
        <f t="shared" si="601"/>
        <v>277.24485110244592</v>
      </c>
      <c r="BY710" s="755">
        <f t="shared" si="597"/>
        <v>4.8049367608742795E-2</v>
      </c>
      <c r="BZ710" s="805">
        <f t="shared" ca="1" si="594"/>
        <v>106.08762441721034</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4.0038148359085284</v>
      </c>
      <c r="BF712" s="808">
        <f t="shared" si="607"/>
        <v>0</v>
      </c>
      <c r="BG712" s="829">
        <f t="shared" si="608"/>
        <v>16.668783652437995</v>
      </c>
      <c r="BH712" s="829">
        <f t="shared" si="609"/>
        <v>4.4041204149189275</v>
      </c>
      <c r="BI712" s="829">
        <f t="shared" si="610"/>
        <v>0</v>
      </c>
      <c r="BJ712" s="829">
        <f t="shared" si="611"/>
        <v>0</v>
      </c>
      <c r="BK712" s="829">
        <f t="shared" si="612"/>
        <v>1.1481435236809439</v>
      </c>
      <c r="BL712" s="810">
        <f t="shared" si="613"/>
        <v>6.9732318794460291</v>
      </c>
      <c r="BM712" s="810">
        <f t="shared" si="614"/>
        <v>10.049796463605359</v>
      </c>
      <c r="BN712" s="810">
        <f t="shared" si="615"/>
        <v>2.4408488247615807</v>
      </c>
      <c r="BO712" s="810">
        <f t="shared" si="616"/>
        <v>0</v>
      </c>
      <c r="BP712" s="810">
        <f t="shared" si="617"/>
        <v>4.4425594646290136</v>
      </c>
      <c r="BQ712" s="830">
        <f t="shared" si="618"/>
        <v>0.1880582640107275</v>
      </c>
      <c r="BR712" s="830">
        <f t="shared" si="619"/>
        <v>42.499790488474119</v>
      </c>
      <c r="BS712" s="830">
        <f t="shared" si="620"/>
        <v>3.4417790049028421</v>
      </c>
      <c r="BT712" s="810">
        <f t="shared" si="621"/>
        <v>2.4005420643708075</v>
      </c>
      <c r="BU712" s="810">
        <f t="shared" si="622"/>
        <v>3.4752033373740177</v>
      </c>
      <c r="BV712" s="810">
        <f t="shared" si="623"/>
        <v>0</v>
      </c>
      <c r="BW712" s="830">
        <f t="shared" si="624"/>
        <v>4.9375152210083959</v>
      </c>
      <c r="BX712" s="816">
        <f t="shared" si="601"/>
        <v>107.07418743952928</v>
      </c>
      <c r="BY712" s="755">
        <f t="shared" si="597"/>
        <v>1.8557051549311834E-2</v>
      </c>
      <c r="BZ712" s="805">
        <f t="shared" ref="BZ712:BZ775" ca="1" si="648">IFERROR(IF(DA712&gt;0,BY712/DA712*100,""),"")</f>
        <v>86.794045363996659</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12.379966631175328</v>
      </c>
      <c r="BF713" s="808">
        <f t="shared" si="607"/>
        <v>0</v>
      </c>
      <c r="BG713" s="829">
        <f t="shared" si="608"/>
        <v>90.837852999982388</v>
      </c>
      <c r="BH713" s="829">
        <f t="shared" si="609"/>
        <v>15.398991525624314</v>
      </c>
      <c r="BI713" s="829">
        <f t="shared" si="610"/>
        <v>0</v>
      </c>
      <c r="BJ713" s="829">
        <f t="shared" si="611"/>
        <v>0</v>
      </c>
      <c r="BK713" s="829">
        <f t="shared" si="612"/>
        <v>4.2849119019642581</v>
      </c>
      <c r="BL713" s="810">
        <f t="shared" si="613"/>
        <v>28.653466823619727</v>
      </c>
      <c r="BM713" s="810">
        <f t="shared" si="614"/>
        <v>74.643362367532262</v>
      </c>
      <c r="BN713" s="810">
        <f t="shared" si="615"/>
        <v>13.086823272229683</v>
      </c>
      <c r="BO713" s="810">
        <f t="shared" si="616"/>
        <v>0</v>
      </c>
      <c r="BP713" s="810">
        <f t="shared" si="617"/>
        <v>29.478132125531964</v>
      </c>
      <c r="BQ713" s="830">
        <f t="shared" si="618"/>
        <v>0.56743123070443502</v>
      </c>
      <c r="BR713" s="830">
        <f t="shared" si="619"/>
        <v>205.12686115768983</v>
      </c>
      <c r="BS713" s="830">
        <f t="shared" si="620"/>
        <v>26.357669371546436</v>
      </c>
      <c r="BT713" s="810">
        <f t="shared" si="621"/>
        <v>20.000809911899804</v>
      </c>
      <c r="BU713" s="810">
        <f t="shared" si="622"/>
        <v>25.406383112168854</v>
      </c>
      <c r="BV713" s="810">
        <f t="shared" si="623"/>
        <v>0</v>
      </c>
      <c r="BW713" s="830">
        <f t="shared" si="624"/>
        <v>9.2199098460905535</v>
      </c>
      <c r="BX713" s="816">
        <f t="shared" si="601"/>
        <v>555.44257227775984</v>
      </c>
      <c r="BY713" s="755">
        <f t="shared" si="597"/>
        <v>9.6263877344499107E-2</v>
      </c>
      <c r="BZ713" s="805">
        <f t="shared" ca="1" si="648"/>
        <v>102.44021599589124</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1.8385786385182559</v>
      </c>
      <c r="BF714" s="808">
        <f t="shared" si="607"/>
        <v>0</v>
      </c>
      <c r="BG714" s="829">
        <f t="shared" si="608"/>
        <v>13.506704093053557</v>
      </c>
      <c r="BH714" s="829">
        <f t="shared" si="609"/>
        <v>3.7536799087255122</v>
      </c>
      <c r="BI714" s="829">
        <f t="shared" si="610"/>
        <v>0</v>
      </c>
      <c r="BJ714" s="829">
        <f t="shared" si="611"/>
        <v>0</v>
      </c>
      <c r="BK714" s="829">
        <f t="shared" si="612"/>
        <v>0.99832465463917563</v>
      </c>
      <c r="BL714" s="810">
        <f t="shared" si="613"/>
        <v>7.5201044701753972</v>
      </c>
      <c r="BM714" s="810">
        <f t="shared" si="614"/>
        <v>16.089258499615685</v>
      </c>
      <c r="BN714" s="810">
        <f t="shared" si="615"/>
        <v>4.1754061825837425</v>
      </c>
      <c r="BO714" s="810">
        <f t="shared" si="616"/>
        <v>0</v>
      </c>
      <c r="BP714" s="810">
        <f t="shared" si="617"/>
        <v>6.866189175327662</v>
      </c>
      <c r="BQ714" s="830">
        <f t="shared" si="618"/>
        <v>0.1488781771761625</v>
      </c>
      <c r="BR714" s="830">
        <f t="shared" si="619"/>
        <v>77.387230577888985</v>
      </c>
      <c r="BS714" s="830">
        <f t="shared" si="620"/>
        <v>6.9181848117341183</v>
      </c>
      <c r="BT714" s="810">
        <f t="shared" si="621"/>
        <v>5.2270338400403205</v>
      </c>
      <c r="BU714" s="810">
        <f t="shared" si="622"/>
        <v>9.0483251998098755</v>
      </c>
      <c r="BV714" s="810">
        <f t="shared" si="623"/>
        <v>0</v>
      </c>
      <c r="BW714" s="830">
        <f t="shared" si="624"/>
        <v>5.2170169294920159</v>
      </c>
      <c r="BX714" s="816">
        <f t="shared" si="601"/>
        <v>158.69491515878047</v>
      </c>
      <c r="BY714" s="755">
        <f t="shared" si="597"/>
        <v>2.7503451500655196E-2</v>
      </c>
      <c r="BZ714" s="805">
        <f t="shared" ca="1" si="648"/>
        <v>117.69903630299945</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90.260567829932</v>
      </c>
      <c r="BF716" s="808">
        <f t="shared" si="607"/>
        <v>0</v>
      </c>
      <c r="BG716" s="829">
        <f t="shared" si="608"/>
        <v>514.84005188699291</v>
      </c>
      <c r="BH716" s="829">
        <f t="shared" si="609"/>
        <v>86.660485165352171</v>
      </c>
      <c r="BI716" s="829">
        <f t="shared" si="610"/>
        <v>0</v>
      </c>
      <c r="BJ716" s="829">
        <f t="shared" si="611"/>
        <v>0</v>
      </c>
      <c r="BK716" s="829">
        <f t="shared" si="612"/>
        <v>21.957506930277322</v>
      </c>
      <c r="BL716" s="810">
        <f t="shared" si="613"/>
        <v>181.86040420852754</v>
      </c>
      <c r="BM716" s="810">
        <f t="shared" si="614"/>
        <v>364.69686370302264</v>
      </c>
      <c r="BN716" s="810">
        <f t="shared" si="615"/>
        <v>59.518464889729636</v>
      </c>
      <c r="BO716" s="810">
        <f t="shared" si="616"/>
        <v>0</v>
      </c>
      <c r="BP716" s="810">
        <f t="shared" si="617"/>
        <v>150.14143609591969</v>
      </c>
      <c r="BQ716" s="830">
        <f t="shared" si="618"/>
        <v>2.4712341230055301</v>
      </c>
      <c r="BR716" s="830">
        <f t="shared" si="619"/>
        <v>824.80968884732602</v>
      </c>
      <c r="BS716" s="830">
        <f t="shared" si="620"/>
        <v>116.14453020139224</v>
      </c>
      <c r="BT716" s="810">
        <f t="shared" si="621"/>
        <v>76.030373458454406</v>
      </c>
      <c r="BU716" s="810">
        <f t="shared" si="622"/>
        <v>102.75946784394272</v>
      </c>
      <c r="BV716" s="810">
        <f t="shared" si="623"/>
        <v>0</v>
      </c>
      <c r="BW716" s="830">
        <f t="shared" si="624"/>
        <v>22.360302052512981</v>
      </c>
      <c r="BX716" s="816">
        <f t="shared" si="601"/>
        <v>2614.5113772363879</v>
      </c>
      <c r="BY716" s="755">
        <f t="shared" si="597"/>
        <v>0.45312155584686098</v>
      </c>
      <c r="BZ716" s="805">
        <f t="shared" ca="1" si="648"/>
        <v>92.9330535587752</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123.87134213722624</v>
      </c>
      <c r="BF717" s="808">
        <f t="shared" si="607"/>
        <v>0</v>
      </c>
      <c r="BG717" s="829">
        <f t="shared" si="608"/>
        <v>714.22302252051702</v>
      </c>
      <c r="BH717" s="829">
        <f t="shared" si="609"/>
        <v>121.91603047400893</v>
      </c>
      <c r="BI717" s="829">
        <f t="shared" si="610"/>
        <v>0</v>
      </c>
      <c r="BJ717" s="829">
        <f t="shared" si="611"/>
        <v>0</v>
      </c>
      <c r="BK717" s="829">
        <f t="shared" si="612"/>
        <v>30.288641025609898</v>
      </c>
      <c r="BL717" s="810">
        <f t="shared" si="613"/>
        <v>271.99654644039782</v>
      </c>
      <c r="BM717" s="810">
        <f t="shared" si="614"/>
        <v>545.97330992541879</v>
      </c>
      <c r="BN717" s="810">
        <f t="shared" si="615"/>
        <v>89.544051210660527</v>
      </c>
      <c r="BO717" s="810">
        <f t="shared" si="616"/>
        <v>0</v>
      </c>
      <c r="BP717" s="810">
        <f t="shared" si="617"/>
        <v>218.85806297108948</v>
      </c>
      <c r="BQ717" s="830">
        <f t="shared" si="618"/>
        <v>3.357622987210755</v>
      </c>
      <c r="BR717" s="830">
        <f t="shared" si="619"/>
        <v>1278.6210705441472</v>
      </c>
      <c r="BS717" s="830">
        <f t="shared" si="620"/>
        <v>167.83751108534128</v>
      </c>
      <c r="BT717" s="810">
        <f t="shared" si="621"/>
        <v>102.34523663962069</v>
      </c>
      <c r="BU717" s="810">
        <f t="shared" si="622"/>
        <v>148.16906908879386</v>
      </c>
      <c r="BV717" s="810">
        <f t="shared" si="623"/>
        <v>0</v>
      </c>
      <c r="BW717" s="830">
        <f t="shared" si="624"/>
        <v>28.074161391344632</v>
      </c>
      <c r="BX717" s="816">
        <f t="shared" si="601"/>
        <v>3845.075678441387</v>
      </c>
      <c r="BY717" s="755">
        <f t="shared" ref="BY717:BY780" si="651">IF(BX717&lt;&gt;"", BX717 / $BX$5, "")</f>
        <v>0.66639093213888856</v>
      </c>
      <c r="BZ717" s="805">
        <f t="shared" ca="1" si="648"/>
        <v>96.567907984873841</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39.222044414193761</v>
      </c>
      <c r="BF719" s="808">
        <f t="shared" si="607"/>
        <v>0</v>
      </c>
      <c r="BG719" s="829">
        <f t="shared" si="608"/>
        <v>248.10707724389886</v>
      </c>
      <c r="BH719" s="829">
        <f t="shared" si="609"/>
        <v>44.01350586054555</v>
      </c>
      <c r="BI719" s="829">
        <f t="shared" si="610"/>
        <v>0</v>
      </c>
      <c r="BJ719" s="829">
        <f t="shared" si="611"/>
        <v>0</v>
      </c>
      <c r="BK719" s="829">
        <f t="shared" si="612"/>
        <v>11.336484219173034</v>
      </c>
      <c r="BL719" s="810">
        <f t="shared" si="613"/>
        <v>95.374184809274823</v>
      </c>
      <c r="BM719" s="810">
        <f t="shared" si="614"/>
        <v>199.73579057771568</v>
      </c>
      <c r="BN719" s="810">
        <f t="shared" si="615"/>
        <v>36.706118908551304</v>
      </c>
      <c r="BO719" s="810">
        <f t="shared" si="616"/>
        <v>0</v>
      </c>
      <c r="BP719" s="810">
        <f t="shared" si="617"/>
        <v>73.222372526513283</v>
      </c>
      <c r="BQ719" s="830">
        <f t="shared" si="618"/>
        <v>1.4181035074640549</v>
      </c>
      <c r="BR719" s="830">
        <f t="shared" si="619"/>
        <v>514.52707870120889</v>
      </c>
      <c r="BS719" s="830">
        <f t="shared" si="620"/>
        <v>58.10655500341305</v>
      </c>
      <c r="BT719" s="810">
        <f t="shared" si="621"/>
        <v>48.487534859858364</v>
      </c>
      <c r="BU719" s="810">
        <f t="shared" si="622"/>
        <v>53.751807459747752</v>
      </c>
      <c r="BV719" s="810">
        <f t="shared" si="623"/>
        <v>0</v>
      </c>
      <c r="BW719" s="830">
        <f t="shared" si="624"/>
        <v>16.271698872672424</v>
      </c>
      <c r="BX719" s="816">
        <f t="shared" si="601"/>
        <v>1440.2803569642308</v>
      </c>
      <c r="BY719" s="755">
        <f t="shared" si="651"/>
        <v>0.24961531316537797</v>
      </c>
      <c r="BZ719" s="805">
        <f t="shared" ca="1" si="648"/>
        <v>97.963553378073627</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20.851417392719682</v>
      </c>
      <c r="BF720" s="808">
        <f t="shared" si="607"/>
        <v>0</v>
      </c>
      <c r="BG720" s="829">
        <f t="shared" si="608"/>
        <v>170.59870883694427</v>
      </c>
      <c r="BH720" s="829">
        <f t="shared" si="609"/>
        <v>25.665015027985554</v>
      </c>
      <c r="BI720" s="829">
        <f t="shared" si="610"/>
        <v>0</v>
      </c>
      <c r="BJ720" s="829">
        <f t="shared" si="611"/>
        <v>0</v>
      </c>
      <c r="BK720" s="829">
        <f t="shared" si="612"/>
        <v>6.5132925654149041</v>
      </c>
      <c r="BL720" s="810">
        <f t="shared" si="613"/>
        <v>48.919856322381982</v>
      </c>
      <c r="BM720" s="810">
        <f t="shared" si="614"/>
        <v>115.21949283714024</v>
      </c>
      <c r="BN720" s="810">
        <f t="shared" si="615"/>
        <v>19.247616199439236</v>
      </c>
      <c r="BO720" s="810">
        <f t="shared" si="616"/>
        <v>0</v>
      </c>
      <c r="BP720" s="810">
        <f t="shared" si="617"/>
        <v>44.416261970343875</v>
      </c>
      <c r="BQ720" s="830">
        <f t="shared" si="618"/>
        <v>0.93620390383919505</v>
      </c>
      <c r="BR720" s="830">
        <f t="shared" si="619"/>
        <v>284.74237007387239</v>
      </c>
      <c r="BS720" s="830">
        <f t="shared" si="620"/>
        <v>35.658587911500234</v>
      </c>
      <c r="BT720" s="810">
        <f t="shared" si="621"/>
        <v>30.326730137658203</v>
      </c>
      <c r="BU720" s="810">
        <f t="shared" si="622"/>
        <v>42.077807593160252</v>
      </c>
      <c r="BV720" s="810">
        <f t="shared" si="623"/>
        <v>0</v>
      </c>
      <c r="BW720" s="830">
        <f t="shared" si="624"/>
        <v>12.404764055727268</v>
      </c>
      <c r="BX720" s="816">
        <f t="shared" si="601"/>
        <v>857.57812482812733</v>
      </c>
      <c r="BY720" s="755">
        <f t="shared" si="651"/>
        <v>0.1486270580291382</v>
      </c>
      <c r="BZ720" s="805">
        <f t="shared" ca="1" si="648"/>
        <v>96.343298293380258</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16.42579500519328</v>
      </c>
      <c r="BF721" s="808">
        <f t="shared" si="607"/>
        <v>0</v>
      </c>
      <c r="BG721" s="829">
        <f t="shared" si="608"/>
        <v>120.09738776648352</v>
      </c>
      <c r="BH721" s="829">
        <f t="shared" si="609"/>
        <v>25.393850823391748</v>
      </c>
      <c r="BI721" s="829">
        <f t="shared" si="610"/>
        <v>0</v>
      </c>
      <c r="BJ721" s="829">
        <f t="shared" si="611"/>
        <v>0</v>
      </c>
      <c r="BK721" s="829">
        <f t="shared" si="612"/>
        <v>5.83996672597039</v>
      </c>
      <c r="BL721" s="810">
        <f t="shared" si="613"/>
        <v>49.78849354324845</v>
      </c>
      <c r="BM721" s="810">
        <f t="shared" si="614"/>
        <v>81.852643386302248</v>
      </c>
      <c r="BN721" s="810">
        <f t="shared" si="615"/>
        <v>17.656193964590958</v>
      </c>
      <c r="BO721" s="810">
        <f t="shared" si="616"/>
        <v>0</v>
      </c>
      <c r="BP721" s="810">
        <f t="shared" si="617"/>
        <v>28.310800198737912</v>
      </c>
      <c r="BQ721" s="830">
        <f t="shared" si="618"/>
        <v>1.0154278366720599</v>
      </c>
      <c r="BR721" s="830">
        <f t="shared" si="619"/>
        <v>313.24042770324439</v>
      </c>
      <c r="BS721" s="830">
        <f t="shared" si="620"/>
        <v>32.939249709373918</v>
      </c>
      <c r="BT721" s="810">
        <f t="shared" si="621"/>
        <v>31.271062661834328</v>
      </c>
      <c r="BU721" s="810">
        <f t="shared" si="622"/>
        <v>41.935974525777631</v>
      </c>
      <c r="BV721" s="810">
        <f t="shared" si="623"/>
        <v>0</v>
      </c>
      <c r="BW721" s="830">
        <f t="shared" si="624"/>
        <v>12.774380239315631</v>
      </c>
      <c r="BX721" s="816">
        <f t="shared" si="601"/>
        <v>778.54165409013649</v>
      </c>
      <c r="BY721" s="755">
        <f t="shared" si="651"/>
        <v>0.13492922947835986</v>
      </c>
      <c r="BZ721" s="805">
        <f t="shared" ca="1" si="648"/>
        <v>101.49224211834076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35.136872259403681</v>
      </c>
      <c r="BF722" s="808">
        <f t="shared" si="607"/>
        <v>0</v>
      </c>
      <c r="BG722" s="829">
        <f t="shared" si="608"/>
        <v>187.6266714883331</v>
      </c>
      <c r="BH722" s="829">
        <f t="shared" si="609"/>
        <v>33.607317484066201</v>
      </c>
      <c r="BI722" s="829">
        <f t="shared" si="610"/>
        <v>0</v>
      </c>
      <c r="BJ722" s="829">
        <f t="shared" si="611"/>
        <v>0</v>
      </c>
      <c r="BK722" s="829">
        <f t="shared" si="612"/>
        <v>9.0037259533371721</v>
      </c>
      <c r="BL722" s="810">
        <f t="shared" si="613"/>
        <v>67.665738749046639</v>
      </c>
      <c r="BM722" s="810">
        <f t="shared" si="614"/>
        <v>149.69879654322978</v>
      </c>
      <c r="BN722" s="810">
        <f t="shared" si="615"/>
        <v>26.245892900436392</v>
      </c>
      <c r="BO722" s="810">
        <f t="shared" si="616"/>
        <v>0</v>
      </c>
      <c r="BP722" s="810">
        <f t="shared" si="617"/>
        <v>50.33530021186813</v>
      </c>
      <c r="BQ722" s="830">
        <f t="shared" si="618"/>
        <v>1.4018562964572601</v>
      </c>
      <c r="BR722" s="830">
        <f t="shared" si="619"/>
        <v>487.59788762559572</v>
      </c>
      <c r="BS722" s="830">
        <f t="shared" si="620"/>
        <v>53.042328288251923</v>
      </c>
      <c r="BT722" s="810">
        <f t="shared" si="621"/>
        <v>45.526291270119977</v>
      </c>
      <c r="BU722" s="810">
        <f t="shared" si="622"/>
        <v>52.554091589282955</v>
      </c>
      <c r="BV722" s="810">
        <f t="shared" si="623"/>
        <v>0</v>
      </c>
      <c r="BW722" s="830">
        <f t="shared" si="624"/>
        <v>15.918808127755714</v>
      </c>
      <c r="BX722" s="816">
        <f t="shared" si="601"/>
        <v>1215.3615787871847</v>
      </c>
      <c r="BY722" s="755">
        <f t="shared" si="651"/>
        <v>0.21063458904457275</v>
      </c>
      <c r="BZ722" s="805">
        <f t="shared" ca="1" si="648"/>
        <v>98.659984448245282</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20.551198374284798</v>
      </c>
      <c r="BF723" s="808">
        <f t="shared" si="607"/>
        <v>0</v>
      </c>
      <c r="BG723" s="829">
        <f t="shared" si="608"/>
        <v>124.08587741617602</v>
      </c>
      <c r="BH723" s="829">
        <f t="shared" si="609"/>
        <v>24.594432644732475</v>
      </c>
      <c r="BI723" s="829">
        <f t="shared" si="610"/>
        <v>0</v>
      </c>
      <c r="BJ723" s="829">
        <f t="shared" si="611"/>
        <v>0</v>
      </c>
      <c r="BK723" s="829">
        <f t="shared" si="612"/>
        <v>5.4262344377087803</v>
      </c>
      <c r="BL723" s="810">
        <f t="shared" si="613"/>
        <v>48.582728933725853</v>
      </c>
      <c r="BM723" s="810">
        <f t="shared" si="614"/>
        <v>107.42537885451064</v>
      </c>
      <c r="BN723" s="810">
        <f t="shared" si="615"/>
        <v>18.539718456868695</v>
      </c>
      <c r="BO723" s="810">
        <f t="shared" si="616"/>
        <v>0</v>
      </c>
      <c r="BP723" s="810">
        <f t="shared" si="617"/>
        <v>35.609495864138431</v>
      </c>
      <c r="BQ723" s="830">
        <f t="shared" si="618"/>
        <v>0.94477400428538494</v>
      </c>
      <c r="BR723" s="830">
        <f t="shared" si="619"/>
        <v>247.66625750221777</v>
      </c>
      <c r="BS723" s="830">
        <f t="shared" si="620"/>
        <v>33.511632776200585</v>
      </c>
      <c r="BT723" s="810">
        <f t="shared" si="621"/>
        <v>28.014800125500916</v>
      </c>
      <c r="BU723" s="810">
        <f t="shared" si="622"/>
        <v>38.547290440163977</v>
      </c>
      <c r="BV723" s="810">
        <f t="shared" si="623"/>
        <v>0</v>
      </c>
      <c r="BW723" s="830">
        <f t="shared" si="624"/>
        <v>11.363566815993316</v>
      </c>
      <c r="BX723" s="816">
        <f t="shared" si="601"/>
        <v>744.86338664650759</v>
      </c>
      <c r="BY723" s="755">
        <f t="shared" si="651"/>
        <v>0.12909244135987999</v>
      </c>
      <c r="BZ723" s="805">
        <f t="shared" ca="1" si="648"/>
        <v>90.978253359910155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20.777450291024802</v>
      </c>
      <c r="BF724" s="808">
        <f t="shared" si="607"/>
        <v>0</v>
      </c>
      <c r="BG724" s="829">
        <f t="shared" si="608"/>
        <v>125.1779890995718</v>
      </c>
      <c r="BH724" s="829">
        <f t="shared" si="609"/>
        <v>18.058842544142223</v>
      </c>
      <c r="BI724" s="829">
        <f t="shared" si="610"/>
        <v>0</v>
      </c>
      <c r="BJ724" s="829">
        <f t="shared" si="611"/>
        <v>0</v>
      </c>
      <c r="BK724" s="829">
        <f t="shared" si="612"/>
        <v>5.3454917990124331</v>
      </c>
      <c r="BL724" s="810">
        <f t="shared" si="613"/>
        <v>45.172568964779842</v>
      </c>
      <c r="BM724" s="810">
        <f t="shared" si="614"/>
        <v>92.907461419056133</v>
      </c>
      <c r="BN724" s="810">
        <f t="shared" si="615"/>
        <v>19.161947306932472</v>
      </c>
      <c r="BO724" s="810">
        <f t="shared" si="616"/>
        <v>0</v>
      </c>
      <c r="BP724" s="810">
        <f t="shared" si="617"/>
        <v>34.583847522635686</v>
      </c>
      <c r="BQ724" s="830">
        <f t="shared" si="618"/>
        <v>0.83744841429874495</v>
      </c>
      <c r="BR724" s="830">
        <f t="shared" si="619"/>
        <v>316.81863830197568</v>
      </c>
      <c r="BS724" s="830">
        <f t="shared" si="620"/>
        <v>36.263594855507961</v>
      </c>
      <c r="BT724" s="810">
        <f t="shared" si="621"/>
        <v>28.715692346035002</v>
      </c>
      <c r="BU724" s="810">
        <f t="shared" si="622"/>
        <v>35.084234430990747</v>
      </c>
      <c r="BV724" s="810">
        <f t="shared" si="623"/>
        <v>0</v>
      </c>
      <c r="BW724" s="830">
        <f t="shared" si="624"/>
        <v>13.340028847449576</v>
      </c>
      <c r="BX724" s="816">
        <f t="shared" si="601"/>
        <v>792.24523614341319</v>
      </c>
      <c r="BY724" s="755">
        <f t="shared" si="651"/>
        <v>0.13730420037147542</v>
      </c>
      <c r="BZ724" s="805">
        <f t="shared" ca="1" si="648"/>
        <v>101.70499774677961</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38.911777087201919</v>
      </c>
      <c r="BF725" s="808">
        <f t="shared" si="607"/>
        <v>0</v>
      </c>
      <c r="BG725" s="829">
        <f t="shared" si="608"/>
        <v>201.67456520003603</v>
      </c>
      <c r="BH725" s="829">
        <f t="shared" si="609"/>
        <v>37.287354773493476</v>
      </c>
      <c r="BI725" s="829">
        <f t="shared" si="610"/>
        <v>0</v>
      </c>
      <c r="BJ725" s="829">
        <f t="shared" si="611"/>
        <v>0</v>
      </c>
      <c r="BK725" s="829">
        <f t="shared" si="612"/>
        <v>10.169413129033453</v>
      </c>
      <c r="BL725" s="810">
        <f t="shared" si="613"/>
        <v>89.544396864558649</v>
      </c>
      <c r="BM725" s="810">
        <f t="shared" si="614"/>
        <v>169.98358587784807</v>
      </c>
      <c r="BN725" s="810">
        <f t="shared" si="615"/>
        <v>35.443215022371341</v>
      </c>
      <c r="BO725" s="810">
        <f t="shared" si="616"/>
        <v>0</v>
      </c>
      <c r="BP725" s="810">
        <f t="shared" si="617"/>
        <v>58.812623329108852</v>
      </c>
      <c r="BQ725" s="830">
        <f t="shared" si="618"/>
        <v>1.3719019586311401</v>
      </c>
      <c r="BR725" s="830">
        <f t="shared" si="619"/>
        <v>423.68757103284776</v>
      </c>
      <c r="BS725" s="830">
        <f t="shared" si="620"/>
        <v>63.578459947906936</v>
      </c>
      <c r="BT725" s="810">
        <f t="shared" si="621"/>
        <v>43.731233305182734</v>
      </c>
      <c r="BU725" s="810">
        <f t="shared" si="622"/>
        <v>60.451862786530249</v>
      </c>
      <c r="BV725" s="810">
        <f t="shared" si="623"/>
        <v>0</v>
      </c>
      <c r="BW725" s="830">
        <f t="shared" si="624"/>
        <v>15.334087208657595</v>
      </c>
      <c r="BX725" s="816">
        <f t="shared" si="601"/>
        <v>1249.9820475234083</v>
      </c>
      <c r="BY725" s="755">
        <f t="shared" si="651"/>
        <v>0.21663467028135325</v>
      </c>
      <c r="BZ725" s="805">
        <f t="shared" ca="1" si="648"/>
        <v>93.163374634624873</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24.310821253322082</v>
      </c>
      <c r="BF726" s="808">
        <f t="shared" si="607"/>
        <v>0</v>
      </c>
      <c r="BG726" s="829">
        <f t="shared" si="608"/>
        <v>133.4110204709404</v>
      </c>
      <c r="BH726" s="829">
        <f t="shared" si="609"/>
        <v>23.126590006810499</v>
      </c>
      <c r="BI726" s="829">
        <f t="shared" si="610"/>
        <v>0</v>
      </c>
      <c r="BJ726" s="829">
        <f t="shared" si="611"/>
        <v>0</v>
      </c>
      <c r="BK726" s="829">
        <f t="shared" si="612"/>
        <v>6.9529045453997824</v>
      </c>
      <c r="BL726" s="810">
        <f t="shared" si="613"/>
        <v>49.612033118613759</v>
      </c>
      <c r="BM726" s="810">
        <f t="shared" si="614"/>
        <v>121.88114013880575</v>
      </c>
      <c r="BN726" s="810">
        <f t="shared" si="615"/>
        <v>21.57392809645938</v>
      </c>
      <c r="BO726" s="810">
        <f t="shared" si="616"/>
        <v>0</v>
      </c>
      <c r="BP726" s="810">
        <f t="shared" si="617"/>
        <v>45.877212967212714</v>
      </c>
      <c r="BQ726" s="830">
        <f t="shared" si="618"/>
        <v>1.0378865876754699</v>
      </c>
      <c r="BR726" s="830">
        <f t="shared" si="619"/>
        <v>385.03457967783442</v>
      </c>
      <c r="BS726" s="830">
        <f t="shared" si="620"/>
        <v>48.641796905723218</v>
      </c>
      <c r="BT726" s="810">
        <f t="shared" si="621"/>
        <v>40.087630428183033</v>
      </c>
      <c r="BU726" s="810">
        <f t="shared" si="622"/>
        <v>52.856630614537515</v>
      </c>
      <c r="BV726" s="810">
        <f t="shared" si="623"/>
        <v>0</v>
      </c>
      <c r="BW726" s="830">
        <f t="shared" si="624"/>
        <v>12.627603003455512</v>
      </c>
      <c r="BX726" s="816">
        <f t="shared" si="601"/>
        <v>967.03177781497357</v>
      </c>
      <c r="BY726" s="755">
        <f t="shared" si="651"/>
        <v>0.16759649528855694</v>
      </c>
      <c r="BZ726" s="805">
        <f t="shared" ca="1" si="648"/>
        <v>99.762361543658272</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16.07626447722528</v>
      </c>
      <c r="BF727" s="808">
        <f t="shared" si="607"/>
        <v>0</v>
      </c>
      <c r="BG727" s="829">
        <f t="shared" si="608"/>
        <v>97.564166036606935</v>
      </c>
      <c r="BH727" s="829">
        <f t="shared" si="609"/>
        <v>19.270550308517375</v>
      </c>
      <c r="BI727" s="829">
        <f t="shared" si="610"/>
        <v>0</v>
      </c>
      <c r="BJ727" s="829">
        <f t="shared" si="611"/>
        <v>0</v>
      </c>
      <c r="BK727" s="829">
        <f t="shared" si="612"/>
        <v>4.3972479031537732</v>
      </c>
      <c r="BL727" s="810">
        <f t="shared" si="613"/>
        <v>35.012499304184267</v>
      </c>
      <c r="BM727" s="810">
        <f t="shared" si="614"/>
        <v>78.8502127618667</v>
      </c>
      <c r="BN727" s="810">
        <f t="shared" si="615"/>
        <v>14.165728651849456</v>
      </c>
      <c r="BO727" s="810">
        <f t="shared" si="616"/>
        <v>0</v>
      </c>
      <c r="BP727" s="810">
        <f t="shared" si="617"/>
        <v>24.673955687499976</v>
      </c>
      <c r="BQ727" s="830">
        <f t="shared" si="618"/>
        <v>0.78441739813157996</v>
      </c>
      <c r="BR727" s="830">
        <f t="shared" si="619"/>
        <v>191.41351458211955</v>
      </c>
      <c r="BS727" s="830">
        <f t="shared" si="620"/>
        <v>26.953538049567861</v>
      </c>
      <c r="BT727" s="810">
        <f t="shared" si="621"/>
        <v>23.627761889935549</v>
      </c>
      <c r="BU727" s="810">
        <f t="shared" si="622"/>
        <v>29.085737782514105</v>
      </c>
      <c r="BV727" s="810">
        <f t="shared" si="623"/>
        <v>0</v>
      </c>
      <c r="BW727" s="830">
        <f t="shared" si="624"/>
        <v>13.54915573393842</v>
      </c>
      <c r="BX727" s="816">
        <f t="shared" si="601"/>
        <v>575.42475056711078</v>
      </c>
      <c r="BY727" s="755">
        <f t="shared" si="651"/>
        <v>9.972699316587709E-2</v>
      </c>
      <c r="BZ727" s="805">
        <f t="shared" ca="1" si="648"/>
        <v>91.600224035972715</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11.616567105048096</v>
      </c>
      <c r="BF728" s="808">
        <f t="shared" si="607"/>
        <v>0</v>
      </c>
      <c r="BG728" s="829">
        <f t="shared" si="608"/>
        <v>73.76758089179468</v>
      </c>
      <c r="BH728" s="829">
        <f t="shared" si="609"/>
        <v>11.440339463507867</v>
      </c>
      <c r="BI728" s="829">
        <f t="shared" si="610"/>
        <v>0</v>
      </c>
      <c r="BJ728" s="829">
        <f t="shared" si="611"/>
        <v>0</v>
      </c>
      <c r="BK728" s="829">
        <f t="shared" si="612"/>
        <v>2.5449715227996608</v>
      </c>
      <c r="BL728" s="810">
        <f t="shared" si="613"/>
        <v>23.627769688011689</v>
      </c>
      <c r="BM728" s="810">
        <f t="shared" si="614"/>
        <v>53.835287732168325</v>
      </c>
      <c r="BN728" s="810">
        <f t="shared" si="615"/>
        <v>10.633643988611949</v>
      </c>
      <c r="BO728" s="810">
        <f t="shared" si="616"/>
        <v>0</v>
      </c>
      <c r="BP728" s="810">
        <f t="shared" si="617"/>
        <v>18.694940412599713</v>
      </c>
      <c r="BQ728" s="830">
        <f t="shared" si="618"/>
        <v>0.61905924287730996</v>
      </c>
      <c r="BR728" s="830">
        <f t="shared" si="619"/>
        <v>165.92267865821589</v>
      </c>
      <c r="BS728" s="830">
        <f t="shared" si="620"/>
        <v>21.957966099761567</v>
      </c>
      <c r="BT728" s="810">
        <f t="shared" si="621"/>
        <v>25.370176975219884</v>
      </c>
      <c r="BU728" s="810">
        <f t="shared" si="622"/>
        <v>20.793808296374561</v>
      </c>
      <c r="BV728" s="810">
        <f t="shared" si="623"/>
        <v>0</v>
      </c>
      <c r="BW728" s="830">
        <f t="shared" si="624"/>
        <v>12.753106491228218</v>
      </c>
      <c r="BX728" s="816">
        <f t="shared" si="601"/>
        <v>453.57789656821933</v>
      </c>
      <c r="BY728" s="755">
        <f t="shared" si="651"/>
        <v>7.8609687446831777E-2</v>
      </c>
      <c r="BZ728" s="805">
        <f t="shared" ca="1" si="648"/>
        <v>93.325138200900412</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33.817623787591685</v>
      </c>
      <c r="BF729" s="808">
        <f t="shared" si="607"/>
        <v>0</v>
      </c>
      <c r="BG729" s="829">
        <f t="shared" si="608"/>
        <v>222.24457632786238</v>
      </c>
      <c r="BH729" s="829">
        <f t="shared" si="609"/>
        <v>41.106790882977748</v>
      </c>
      <c r="BI729" s="829">
        <f t="shared" si="610"/>
        <v>0</v>
      </c>
      <c r="BJ729" s="829">
        <f t="shared" si="611"/>
        <v>0</v>
      </c>
      <c r="BK729" s="829">
        <f t="shared" si="612"/>
        <v>9.6217927663885785</v>
      </c>
      <c r="BL729" s="810">
        <f t="shared" si="613"/>
        <v>75.344003016686528</v>
      </c>
      <c r="BM729" s="810">
        <f t="shared" si="614"/>
        <v>163.96077418405915</v>
      </c>
      <c r="BN729" s="810">
        <f t="shared" si="615"/>
        <v>30.743915837014349</v>
      </c>
      <c r="BO729" s="810">
        <f t="shared" si="616"/>
        <v>0</v>
      </c>
      <c r="BP729" s="810">
        <f t="shared" si="617"/>
        <v>56.62316097651275</v>
      </c>
      <c r="BQ729" s="830">
        <f t="shared" si="618"/>
        <v>1.4672015018252449</v>
      </c>
      <c r="BR729" s="830">
        <f t="shared" si="619"/>
        <v>472.13021407322407</v>
      </c>
      <c r="BS729" s="830">
        <f t="shared" si="620"/>
        <v>65.564055194350104</v>
      </c>
      <c r="BT729" s="810">
        <f t="shared" si="621"/>
        <v>46.308991827468802</v>
      </c>
      <c r="BU729" s="810">
        <f t="shared" si="622"/>
        <v>52.088291594150824</v>
      </c>
      <c r="BV729" s="810">
        <f t="shared" si="623"/>
        <v>0</v>
      </c>
      <c r="BW729" s="830">
        <f t="shared" si="624"/>
        <v>17.496093726369306</v>
      </c>
      <c r="BX729" s="816">
        <f t="shared" si="601"/>
        <v>1288.5174856964816</v>
      </c>
      <c r="BY729" s="755">
        <f t="shared" si="651"/>
        <v>0.2233132557532897</v>
      </c>
      <c r="BZ729" s="805">
        <f t="shared" ca="1" si="648"/>
        <v>97.409329292167428</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24.265017314577602</v>
      </c>
      <c r="BF730" s="808">
        <f t="shared" si="607"/>
        <v>0</v>
      </c>
      <c r="BG730" s="829">
        <f t="shared" si="608"/>
        <v>133.8054356544319</v>
      </c>
      <c r="BH730" s="829">
        <f t="shared" si="609"/>
        <v>27.006678722954174</v>
      </c>
      <c r="BI730" s="829">
        <f t="shared" si="610"/>
        <v>0</v>
      </c>
      <c r="BJ730" s="829">
        <f t="shared" si="611"/>
        <v>0</v>
      </c>
      <c r="BK730" s="829">
        <f t="shared" si="612"/>
        <v>7.409123484660455</v>
      </c>
      <c r="BL730" s="810">
        <f t="shared" si="613"/>
        <v>54.972007654608575</v>
      </c>
      <c r="BM730" s="810">
        <f t="shared" si="614"/>
        <v>115.76680835413772</v>
      </c>
      <c r="BN730" s="810">
        <f t="shared" si="615"/>
        <v>18.485720193199139</v>
      </c>
      <c r="BO730" s="810">
        <f t="shared" si="616"/>
        <v>0</v>
      </c>
      <c r="BP730" s="810">
        <f t="shared" si="617"/>
        <v>42.409099012918333</v>
      </c>
      <c r="BQ730" s="830">
        <f t="shared" si="618"/>
        <v>0.97488735696858997</v>
      </c>
      <c r="BR730" s="830">
        <f t="shared" si="619"/>
        <v>294.55086954348189</v>
      </c>
      <c r="BS730" s="830">
        <f t="shared" si="620"/>
        <v>39.754975916718081</v>
      </c>
      <c r="BT730" s="810">
        <f t="shared" si="621"/>
        <v>33.724349793996737</v>
      </c>
      <c r="BU730" s="810">
        <f t="shared" si="622"/>
        <v>42.341455060087618</v>
      </c>
      <c r="BV730" s="810">
        <f t="shared" si="623"/>
        <v>0</v>
      </c>
      <c r="BW730" s="830">
        <f t="shared" si="624"/>
        <v>14.25880494919666</v>
      </c>
      <c r="BX730" s="816">
        <f t="shared" si="601"/>
        <v>849.72523301193746</v>
      </c>
      <c r="BY730" s="755">
        <f t="shared" si="651"/>
        <v>0.14726607157919194</v>
      </c>
      <c r="BZ730" s="805">
        <f t="shared" ca="1" si="648"/>
        <v>91.586362970100126</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20.047412807118722</v>
      </c>
      <c r="BF731" s="808">
        <f t="shared" si="607"/>
        <v>0</v>
      </c>
      <c r="BG731" s="829">
        <f t="shared" si="608"/>
        <v>123.16546912042033</v>
      </c>
      <c r="BH731" s="829">
        <f t="shared" si="609"/>
        <v>18.914693007092225</v>
      </c>
      <c r="BI731" s="829">
        <f t="shared" si="610"/>
        <v>0</v>
      </c>
      <c r="BJ731" s="829">
        <f t="shared" si="611"/>
        <v>0</v>
      </c>
      <c r="BK731" s="829">
        <f t="shared" si="612"/>
        <v>4.7688455151380111</v>
      </c>
      <c r="BL731" s="810">
        <f t="shared" si="613"/>
        <v>45.466891800129964</v>
      </c>
      <c r="BM731" s="810">
        <f t="shared" si="614"/>
        <v>98.588815095755606</v>
      </c>
      <c r="BN731" s="810">
        <f t="shared" si="615"/>
        <v>19.572522614027729</v>
      </c>
      <c r="BO731" s="810">
        <f t="shared" si="616"/>
        <v>0</v>
      </c>
      <c r="BP731" s="810">
        <f t="shared" si="617"/>
        <v>35.062679065881014</v>
      </c>
      <c r="BQ731" s="830">
        <f t="shared" si="618"/>
        <v>0.93472804398983</v>
      </c>
      <c r="BR731" s="830">
        <f t="shared" si="619"/>
        <v>300.57510385878516</v>
      </c>
      <c r="BS731" s="830">
        <f t="shared" si="620"/>
        <v>36.126044866449696</v>
      </c>
      <c r="BT731" s="810">
        <f t="shared" si="621"/>
        <v>30.693881604380497</v>
      </c>
      <c r="BU731" s="810">
        <f t="shared" si="622"/>
        <v>37.166222609016927</v>
      </c>
      <c r="BV731" s="810">
        <f t="shared" si="623"/>
        <v>0</v>
      </c>
      <c r="BW731" s="830">
        <f t="shared" si="624"/>
        <v>14.048288676434403</v>
      </c>
      <c r="BX731" s="816">
        <f t="shared" si="601"/>
        <v>785.13159868462003</v>
      </c>
      <c r="BY731" s="755">
        <f t="shared" si="651"/>
        <v>0.13607133426076604</v>
      </c>
      <c r="BZ731" s="805">
        <f t="shared" ca="1" si="648"/>
        <v>100.00566775203581</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25.98825694553344</v>
      </c>
      <c r="BF732" s="808">
        <f t="shared" si="607"/>
        <v>0</v>
      </c>
      <c r="BG732" s="829">
        <f t="shared" si="608"/>
        <v>132.38782057860706</v>
      </c>
      <c r="BH732" s="829">
        <f t="shared" si="609"/>
        <v>22.217314494482448</v>
      </c>
      <c r="BI732" s="829">
        <f t="shared" si="610"/>
        <v>0</v>
      </c>
      <c r="BJ732" s="829">
        <f t="shared" si="611"/>
        <v>0</v>
      </c>
      <c r="BK732" s="829">
        <f t="shared" si="612"/>
        <v>5.9618956690507794</v>
      </c>
      <c r="BL732" s="810">
        <f t="shared" si="613"/>
        <v>50.720215531339548</v>
      </c>
      <c r="BM732" s="810">
        <f t="shared" si="614"/>
        <v>106.61129353769587</v>
      </c>
      <c r="BN732" s="810">
        <f t="shared" si="615"/>
        <v>24.80538536575407</v>
      </c>
      <c r="BO732" s="810">
        <f t="shared" si="616"/>
        <v>0</v>
      </c>
      <c r="BP732" s="810">
        <f t="shared" si="617"/>
        <v>38.515590953843201</v>
      </c>
      <c r="BQ732" s="830">
        <f t="shared" si="618"/>
        <v>1.1444988553050099</v>
      </c>
      <c r="BR732" s="830">
        <f t="shared" si="619"/>
        <v>312.95753005363343</v>
      </c>
      <c r="BS732" s="830">
        <f t="shared" si="620"/>
        <v>44.694527688070977</v>
      </c>
      <c r="BT732" s="810">
        <f t="shared" si="621"/>
        <v>37.906502772442586</v>
      </c>
      <c r="BU732" s="810">
        <f t="shared" si="622"/>
        <v>41.134103941320383</v>
      </c>
      <c r="BV732" s="810">
        <f t="shared" si="623"/>
        <v>0</v>
      </c>
      <c r="BW732" s="830">
        <f t="shared" si="624"/>
        <v>16.091115080852223</v>
      </c>
      <c r="BX732" s="816">
        <f t="shared" si="601"/>
        <v>861.136051467931</v>
      </c>
      <c r="BY732" s="755">
        <f t="shared" si="651"/>
        <v>0.14924368309669514</v>
      </c>
      <c r="BZ732" s="805">
        <f t="shared" ca="1" si="648"/>
        <v>93.722726838949853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30.486996923000959</v>
      </c>
      <c r="BF733" s="808">
        <f t="shared" si="607"/>
        <v>0</v>
      </c>
      <c r="BG733" s="829">
        <f t="shared" si="608"/>
        <v>212.82974388937419</v>
      </c>
      <c r="BH733" s="829">
        <f t="shared" si="609"/>
        <v>34.441766882526672</v>
      </c>
      <c r="BI733" s="829">
        <f t="shared" si="610"/>
        <v>0</v>
      </c>
      <c r="BJ733" s="829">
        <f t="shared" si="611"/>
        <v>0</v>
      </c>
      <c r="BK733" s="829">
        <f t="shared" si="612"/>
        <v>9.0425524242948807</v>
      </c>
      <c r="BL733" s="810">
        <f t="shared" si="613"/>
        <v>71.986762283407558</v>
      </c>
      <c r="BM733" s="810">
        <f t="shared" si="614"/>
        <v>147.8015325835795</v>
      </c>
      <c r="BN733" s="810">
        <f t="shared" si="615"/>
        <v>28.285001342967103</v>
      </c>
      <c r="BO733" s="810">
        <f t="shared" si="616"/>
        <v>0</v>
      </c>
      <c r="BP733" s="810">
        <f t="shared" si="617"/>
        <v>51.594598711739074</v>
      </c>
      <c r="BQ733" s="830">
        <f t="shared" si="618"/>
        <v>1.45040856730169</v>
      </c>
      <c r="BR733" s="830">
        <f t="shared" si="619"/>
        <v>411.29091662210237</v>
      </c>
      <c r="BS733" s="830">
        <f t="shared" si="620"/>
        <v>51.639741824469681</v>
      </c>
      <c r="BT733" s="810">
        <f t="shared" si="621"/>
        <v>45.499845815817579</v>
      </c>
      <c r="BU733" s="810">
        <f t="shared" si="622"/>
        <v>43.668639456502447</v>
      </c>
      <c r="BV733" s="810">
        <f t="shared" si="623"/>
        <v>0</v>
      </c>
      <c r="BW733" s="830">
        <f t="shared" si="624"/>
        <v>15.759086086015468</v>
      </c>
      <c r="BX733" s="816">
        <f t="shared" si="601"/>
        <v>1155.7775934130991</v>
      </c>
      <c r="BY733" s="755">
        <f t="shared" si="651"/>
        <v>0.20030807511492185</v>
      </c>
      <c r="BZ733" s="805">
        <f t="shared" ca="1" si="648"/>
        <v>95.416936747244421</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42.484807464337599</v>
      </c>
      <c r="BF734" s="808">
        <f t="shared" si="607"/>
        <v>0</v>
      </c>
      <c r="BG734" s="829">
        <f t="shared" si="608"/>
        <v>265.59020939854753</v>
      </c>
      <c r="BH734" s="829">
        <f t="shared" si="609"/>
        <v>47.574651472058022</v>
      </c>
      <c r="BI734" s="829">
        <f t="shared" si="610"/>
        <v>0</v>
      </c>
      <c r="BJ734" s="829">
        <f t="shared" si="611"/>
        <v>0</v>
      </c>
      <c r="BK734" s="829">
        <f t="shared" si="612"/>
        <v>11.665535944764697</v>
      </c>
      <c r="BL734" s="810">
        <f t="shared" si="613"/>
        <v>101.74744706437338</v>
      </c>
      <c r="BM734" s="810">
        <f t="shared" si="614"/>
        <v>206.20701358929594</v>
      </c>
      <c r="BN734" s="810">
        <f t="shared" si="615"/>
        <v>35.944868711872488</v>
      </c>
      <c r="BO734" s="810">
        <f t="shared" si="616"/>
        <v>0</v>
      </c>
      <c r="BP734" s="810">
        <f t="shared" si="617"/>
        <v>71.275401221786979</v>
      </c>
      <c r="BQ734" s="830">
        <f t="shared" si="618"/>
        <v>1.5520416697301451</v>
      </c>
      <c r="BR734" s="830">
        <f t="shared" si="619"/>
        <v>484.66937748606938</v>
      </c>
      <c r="BS734" s="830">
        <f t="shared" si="620"/>
        <v>70.315277226980612</v>
      </c>
      <c r="BT734" s="810">
        <f t="shared" si="621"/>
        <v>49.642392235212945</v>
      </c>
      <c r="BU734" s="810">
        <f t="shared" si="622"/>
        <v>71.866021317255957</v>
      </c>
      <c r="BV734" s="810">
        <f t="shared" si="623"/>
        <v>0</v>
      </c>
      <c r="BW734" s="830">
        <f t="shared" si="624"/>
        <v>16.592992983286692</v>
      </c>
      <c r="BX734" s="816">
        <f t="shared" si="601"/>
        <v>1477.1280377855724</v>
      </c>
      <c r="BY734" s="755">
        <f t="shared" si="651"/>
        <v>0.25600139303042846</v>
      </c>
      <c r="BZ734" s="805">
        <f t="shared" ca="1" si="648"/>
        <v>94.218984659145804</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23.28695743837536</v>
      </c>
      <c r="BF735" s="808">
        <f t="shared" si="607"/>
        <v>0</v>
      </c>
      <c r="BG735" s="829">
        <f t="shared" si="608"/>
        <v>201.46785369796299</v>
      </c>
      <c r="BH735" s="829">
        <f t="shared" si="609"/>
        <v>34.0257222606798</v>
      </c>
      <c r="BI735" s="829">
        <f t="shared" si="610"/>
        <v>0</v>
      </c>
      <c r="BJ735" s="829">
        <f t="shared" si="611"/>
        <v>0</v>
      </c>
      <c r="BK735" s="829">
        <f t="shared" si="612"/>
        <v>8.8406658521285806</v>
      </c>
      <c r="BL735" s="810">
        <f t="shared" si="613"/>
        <v>72.086037527383368</v>
      </c>
      <c r="BM735" s="810">
        <f t="shared" si="614"/>
        <v>130.93051351220069</v>
      </c>
      <c r="BN735" s="810">
        <f t="shared" si="615"/>
        <v>25.475432110462709</v>
      </c>
      <c r="BO735" s="810">
        <f t="shared" si="616"/>
        <v>0</v>
      </c>
      <c r="BP735" s="810">
        <f t="shared" si="617"/>
        <v>54.239837971560732</v>
      </c>
      <c r="BQ735" s="830">
        <f t="shared" si="618"/>
        <v>1.2023106115898199</v>
      </c>
      <c r="BR735" s="830">
        <f t="shared" si="619"/>
        <v>435.09647817062961</v>
      </c>
      <c r="BS735" s="830">
        <f t="shared" si="620"/>
        <v>50.687930742297773</v>
      </c>
      <c r="BT735" s="810">
        <f t="shared" si="621"/>
        <v>40.423302285915668</v>
      </c>
      <c r="BU735" s="810">
        <f t="shared" si="622"/>
        <v>53.901919501262029</v>
      </c>
      <c r="BV735" s="810">
        <f t="shared" si="623"/>
        <v>0</v>
      </c>
      <c r="BW735" s="830">
        <f t="shared" si="624"/>
        <v>13.57665767543082</v>
      </c>
      <c r="BX735" s="816">
        <f t="shared" si="601"/>
        <v>1145.2416193578802</v>
      </c>
      <c r="BY735" s="755">
        <f t="shared" si="651"/>
        <v>0.19848208307762222</v>
      </c>
      <c r="BZ735" s="805">
        <f t="shared" ca="1" si="648"/>
        <v>102.55447066574663</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20.609904674340804</v>
      </c>
      <c r="BF736" s="808">
        <f t="shared" si="607"/>
        <v>0</v>
      </c>
      <c r="BG736" s="829">
        <f t="shared" si="608"/>
        <v>137.18422577829313</v>
      </c>
      <c r="BH736" s="829">
        <f t="shared" si="609"/>
        <v>21.090956569055972</v>
      </c>
      <c r="BI736" s="829">
        <f t="shared" si="610"/>
        <v>0</v>
      </c>
      <c r="BJ736" s="829">
        <f t="shared" si="611"/>
        <v>0</v>
      </c>
      <c r="BK736" s="829">
        <f t="shared" si="612"/>
        <v>6.4558620774023501</v>
      </c>
      <c r="BL736" s="810">
        <f t="shared" si="613"/>
        <v>45.391321902575442</v>
      </c>
      <c r="BM736" s="810">
        <f t="shared" si="614"/>
        <v>102.04089378622524</v>
      </c>
      <c r="BN736" s="810">
        <f t="shared" si="615"/>
        <v>18.969898180138198</v>
      </c>
      <c r="BO736" s="810">
        <f t="shared" si="616"/>
        <v>0</v>
      </c>
      <c r="BP736" s="810">
        <f t="shared" si="617"/>
        <v>32.338383445884048</v>
      </c>
      <c r="BQ736" s="830">
        <f t="shared" si="618"/>
        <v>1.00339763046929</v>
      </c>
      <c r="BR736" s="830">
        <f t="shared" si="619"/>
        <v>259.43551250312066</v>
      </c>
      <c r="BS736" s="830">
        <f t="shared" si="620"/>
        <v>36.413535229711442</v>
      </c>
      <c r="BT736" s="810">
        <f t="shared" si="621"/>
        <v>28.834661923390129</v>
      </c>
      <c r="BU736" s="810">
        <f t="shared" si="622"/>
        <v>37.199601599443788</v>
      </c>
      <c r="BV736" s="810">
        <f t="shared" si="623"/>
        <v>0</v>
      </c>
      <c r="BW736" s="830">
        <f t="shared" si="624"/>
        <v>14.109698052118539</v>
      </c>
      <c r="BX736" s="816">
        <f t="shared" si="601"/>
        <v>761.07785335216909</v>
      </c>
      <c r="BY736" s="755">
        <f t="shared" si="651"/>
        <v>0.13190257423781093</v>
      </c>
      <c r="BZ736" s="805">
        <f t="shared" ca="1" si="648"/>
        <v>93.176953449189355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18.192655454783999</v>
      </c>
      <c r="BF737" s="808">
        <f t="shared" si="607"/>
        <v>0</v>
      </c>
      <c r="BG737" s="829">
        <f t="shared" si="608"/>
        <v>107.14242682521525</v>
      </c>
      <c r="BH737" s="829">
        <f t="shared" si="609"/>
        <v>16.213658904679441</v>
      </c>
      <c r="BI737" s="829">
        <f t="shared" si="610"/>
        <v>0</v>
      </c>
      <c r="BJ737" s="829">
        <f t="shared" si="611"/>
        <v>0</v>
      </c>
      <c r="BK737" s="829">
        <f t="shared" si="612"/>
        <v>5.2270840939195757</v>
      </c>
      <c r="BL737" s="810">
        <f t="shared" si="613"/>
        <v>50.277566228206808</v>
      </c>
      <c r="BM737" s="810">
        <f t="shared" si="614"/>
        <v>90.023519252173429</v>
      </c>
      <c r="BN737" s="810">
        <f t="shared" si="615"/>
        <v>17.709087283662104</v>
      </c>
      <c r="BO737" s="810">
        <f t="shared" si="616"/>
        <v>0</v>
      </c>
      <c r="BP737" s="810">
        <f t="shared" si="617"/>
        <v>32.449604560389233</v>
      </c>
      <c r="BQ737" s="830">
        <f t="shared" si="618"/>
        <v>0.83980288954522009</v>
      </c>
      <c r="BR737" s="830">
        <f t="shared" si="619"/>
        <v>293.38989015071593</v>
      </c>
      <c r="BS737" s="830">
        <f t="shared" si="620"/>
        <v>34.664825871955834</v>
      </c>
      <c r="BT737" s="810">
        <f t="shared" si="621"/>
        <v>27.512471815697779</v>
      </c>
      <c r="BU737" s="810">
        <f t="shared" si="622"/>
        <v>34.302119707775553</v>
      </c>
      <c r="BV737" s="810">
        <f t="shared" si="623"/>
        <v>0</v>
      </c>
      <c r="BW737" s="830">
        <f t="shared" si="624"/>
        <v>10.146524423133522</v>
      </c>
      <c r="BX737" s="816">
        <f t="shared" si="601"/>
        <v>738.09123746185378</v>
      </c>
      <c r="BY737" s="755">
        <f t="shared" si="651"/>
        <v>0.12791875865890012</v>
      </c>
      <c r="BZ737" s="805">
        <f t="shared" ca="1" si="648"/>
        <v>99.596504040037857</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28.040198255463999</v>
      </c>
      <c r="BF738" s="808">
        <f t="shared" si="607"/>
        <v>0</v>
      </c>
      <c r="BG738" s="829">
        <f t="shared" si="608"/>
        <v>187.64282156933857</v>
      </c>
      <c r="BH738" s="829">
        <f t="shared" si="609"/>
        <v>33.718240441437125</v>
      </c>
      <c r="BI738" s="829">
        <f t="shared" si="610"/>
        <v>0</v>
      </c>
      <c r="BJ738" s="829">
        <f t="shared" si="611"/>
        <v>0</v>
      </c>
      <c r="BK738" s="829">
        <f t="shared" si="612"/>
        <v>8.5904541783568629</v>
      </c>
      <c r="BL738" s="810">
        <f t="shared" si="613"/>
        <v>65.943908617258685</v>
      </c>
      <c r="BM738" s="810">
        <f t="shared" si="614"/>
        <v>146.85132456207674</v>
      </c>
      <c r="BN738" s="810">
        <f t="shared" si="615"/>
        <v>26.024849500952026</v>
      </c>
      <c r="BO738" s="810">
        <f t="shared" si="616"/>
        <v>0</v>
      </c>
      <c r="BP738" s="810">
        <f t="shared" si="617"/>
        <v>50.120291341497989</v>
      </c>
      <c r="BQ738" s="830">
        <f t="shared" si="618"/>
        <v>1.3688589869299101</v>
      </c>
      <c r="BR738" s="830">
        <f t="shared" si="619"/>
        <v>442.51222355001477</v>
      </c>
      <c r="BS738" s="830">
        <f t="shared" si="620"/>
        <v>54.771799435889641</v>
      </c>
      <c r="BT738" s="810">
        <f t="shared" si="621"/>
        <v>44.568417424776349</v>
      </c>
      <c r="BU738" s="810">
        <f t="shared" si="622"/>
        <v>44.050598661081544</v>
      </c>
      <c r="BV738" s="810">
        <f t="shared" si="623"/>
        <v>0</v>
      </c>
      <c r="BW738" s="830">
        <f t="shared" si="624"/>
        <v>18.293448072139636</v>
      </c>
      <c r="BX738" s="816">
        <f t="shared" si="601"/>
        <v>1152.4974345972137</v>
      </c>
      <c r="BY738" s="755">
        <f t="shared" si="651"/>
        <v>0.19973959005151018</v>
      </c>
      <c r="BZ738" s="805">
        <f t="shared" ca="1" si="648"/>
        <v>98.485738780463109</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23.606418840464961</v>
      </c>
      <c r="BF739" s="808">
        <f t="shared" si="607"/>
        <v>0</v>
      </c>
      <c r="BG739" s="829">
        <f t="shared" si="608"/>
        <v>124.37186855697605</v>
      </c>
      <c r="BH739" s="829">
        <f t="shared" si="609"/>
        <v>29.004491755438149</v>
      </c>
      <c r="BI739" s="829">
        <f t="shared" si="610"/>
        <v>0</v>
      </c>
      <c r="BJ739" s="829">
        <f t="shared" si="611"/>
        <v>0</v>
      </c>
      <c r="BK739" s="829">
        <f t="shared" si="612"/>
        <v>7.1268179741933739</v>
      </c>
      <c r="BL739" s="810">
        <f t="shared" si="613"/>
        <v>53.314706103120798</v>
      </c>
      <c r="BM739" s="810">
        <f t="shared" si="614"/>
        <v>104.90713531500049</v>
      </c>
      <c r="BN739" s="810">
        <f t="shared" si="615"/>
        <v>22.111659001851162</v>
      </c>
      <c r="BO739" s="810">
        <f t="shared" si="616"/>
        <v>0</v>
      </c>
      <c r="BP739" s="810">
        <f t="shared" si="617"/>
        <v>47.937455860809465</v>
      </c>
      <c r="BQ739" s="830">
        <f t="shared" si="618"/>
        <v>0.95652390284801503</v>
      </c>
      <c r="BR739" s="830">
        <f t="shared" si="619"/>
        <v>374.39606368406533</v>
      </c>
      <c r="BS739" s="830">
        <f t="shared" si="620"/>
        <v>47.003234438424592</v>
      </c>
      <c r="BT739" s="810">
        <f t="shared" si="621"/>
        <v>33.810253988802884</v>
      </c>
      <c r="BU739" s="810">
        <f t="shared" si="622"/>
        <v>46.177079398269164</v>
      </c>
      <c r="BV739" s="810">
        <f t="shared" si="623"/>
        <v>0</v>
      </c>
      <c r="BW739" s="830">
        <f t="shared" si="624"/>
        <v>15.400202491190438</v>
      </c>
      <c r="BX739" s="816">
        <f t="shared" si="601"/>
        <v>930.12391131145466</v>
      </c>
      <c r="BY739" s="755">
        <f t="shared" si="651"/>
        <v>0.16119998462936821</v>
      </c>
      <c r="BZ739" s="805">
        <f t="shared" ca="1" si="648"/>
        <v>99.439335246529751</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24.887557951697762</v>
      </c>
      <c r="BF740" s="808">
        <f t="shared" si="607"/>
        <v>0</v>
      </c>
      <c r="BG740" s="829">
        <f t="shared" si="608"/>
        <v>150.62696051833998</v>
      </c>
      <c r="BH740" s="829">
        <f t="shared" si="609"/>
        <v>25.241258854966002</v>
      </c>
      <c r="BI740" s="829">
        <f t="shared" si="610"/>
        <v>0</v>
      </c>
      <c r="BJ740" s="829">
        <f t="shared" si="611"/>
        <v>0</v>
      </c>
      <c r="BK740" s="829">
        <f t="shared" si="612"/>
        <v>6.0376288563306773</v>
      </c>
      <c r="BL740" s="810">
        <f t="shared" si="613"/>
        <v>52.999596920904914</v>
      </c>
      <c r="BM740" s="810">
        <f t="shared" si="614"/>
        <v>97.40194997055832</v>
      </c>
      <c r="BN740" s="810">
        <f t="shared" si="615"/>
        <v>22.011358614896746</v>
      </c>
      <c r="BO740" s="810">
        <f t="shared" si="616"/>
        <v>0</v>
      </c>
      <c r="BP740" s="810">
        <f t="shared" si="617"/>
        <v>40.097298129868634</v>
      </c>
      <c r="BQ740" s="830">
        <f t="shared" si="618"/>
        <v>0.99276071615625006</v>
      </c>
      <c r="BR740" s="830">
        <f t="shared" si="619"/>
        <v>326.20648758053653</v>
      </c>
      <c r="BS740" s="830">
        <f t="shared" si="620"/>
        <v>41.946775849843426</v>
      </c>
      <c r="BT740" s="810">
        <f t="shared" si="621"/>
        <v>38.560524710068833</v>
      </c>
      <c r="BU740" s="810">
        <f t="shared" si="622"/>
        <v>45.582707964082147</v>
      </c>
      <c r="BV740" s="810">
        <f t="shared" si="623"/>
        <v>0</v>
      </c>
      <c r="BW740" s="830">
        <f t="shared" si="624"/>
        <v>15.941155262169781</v>
      </c>
      <c r="BX740" s="816">
        <f t="shared" si="601"/>
        <v>888.53402190042004</v>
      </c>
      <c r="BY740" s="755">
        <f t="shared" si="651"/>
        <v>0.15399203152520277</v>
      </c>
      <c r="BZ740" s="805">
        <f t="shared" ca="1" si="648"/>
        <v>93.97270360743633</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28.989309322761279</v>
      </c>
      <c r="BF741" s="808">
        <f t="shared" si="607"/>
        <v>0</v>
      </c>
      <c r="BG741" s="829">
        <f t="shared" si="608"/>
        <v>185.12608189741098</v>
      </c>
      <c r="BH741" s="829">
        <f t="shared" si="609"/>
        <v>34.344750950306477</v>
      </c>
      <c r="BI741" s="829">
        <f t="shared" si="610"/>
        <v>0</v>
      </c>
      <c r="BJ741" s="829">
        <f t="shared" si="611"/>
        <v>0</v>
      </c>
      <c r="BK741" s="829">
        <f t="shared" si="612"/>
        <v>9.3486288892443383</v>
      </c>
      <c r="BL741" s="810">
        <f t="shared" si="613"/>
        <v>80.008427250787349</v>
      </c>
      <c r="BM741" s="810">
        <f t="shared" si="614"/>
        <v>171.94742891944387</v>
      </c>
      <c r="BN741" s="810">
        <f t="shared" si="615"/>
        <v>31.377006751498197</v>
      </c>
      <c r="BO741" s="810">
        <f t="shared" si="616"/>
        <v>0</v>
      </c>
      <c r="BP741" s="810">
        <f t="shared" si="617"/>
        <v>73.67786029796244</v>
      </c>
      <c r="BQ741" s="830">
        <f t="shared" si="618"/>
        <v>1.359152485984225</v>
      </c>
      <c r="BR741" s="830">
        <f t="shared" si="619"/>
        <v>498.91655459646512</v>
      </c>
      <c r="BS741" s="830">
        <f t="shared" si="620"/>
        <v>56.075954679204479</v>
      </c>
      <c r="BT741" s="810">
        <f t="shared" si="621"/>
        <v>47.282735766253246</v>
      </c>
      <c r="BU741" s="810">
        <f t="shared" si="622"/>
        <v>65.789732072367215</v>
      </c>
      <c r="BV741" s="810">
        <f t="shared" si="623"/>
        <v>0</v>
      </c>
      <c r="BW741" s="830">
        <f t="shared" si="624"/>
        <v>14.295953229363143</v>
      </c>
      <c r="BX741" s="816">
        <f t="shared" si="601"/>
        <v>1298.5395771090523</v>
      </c>
      <c r="BY741" s="755">
        <f t="shared" si="651"/>
        <v>0.22505018667401253</v>
      </c>
      <c r="BZ741" s="805">
        <f t="shared" ca="1" si="648"/>
        <v>101.74056153608946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27.15814345773008</v>
      </c>
      <c r="BF742" s="808">
        <f t="shared" si="607"/>
        <v>0</v>
      </c>
      <c r="BG742" s="829">
        <f t="shared" si="608"/>
        <v>165.05085626795281</v>
      </c>
      <c r="BH742" s="829">
        <f t="shared" si="609"/>
        <v>29.595589845402351</v>
      </c>
      <c r="BI742" s="829">
        <f t="shared" si="610"/>
        <v>0</v>
      </c>
      <c r="BJ742" s="829">
        <f t="shared" si="611"/>
        <v>0</v>
      </c>
      <c r="BK742" s="829">
        <f t="shared" si="612"/>
        <v>7.1333686025331806</v>
      </c>
      <c r="BL742" s="810">
        <f t="shared" si="613"/>
        <v>76.296142394356494</v>
      </c>
      <c r="BM742" s="810">
        <f t="shared" si="614"/>
        <v>140.8270134662545</v>
      </c>
      <c r="BN742" s="810">
        <f t="shared" si="615"/>
        <v>27.902256233305948</v>
      </c>
      <c r="BO742" s="810">
        <f t="shared" si="616"/>
        <v>0</v>
      </c>
      <c r="BP742" s="810">
        <f t="shared" si="617"/>
        <v>54.925282296159558</v>
      </c>
      <c r="BQ742" s="830">
        <f t="shared" si="618"/>
        <v>1.309668683015315</v>
      </c>
      <c r="BR742" s="830">
        <f t="shared" si="619"/>
        <v>387.89148126839166</v>
      </c>
      <c r="BS742" s="830">
        <f t="shared" si="620"/>
        <v>50.86473242457128</v>
      </c>
      <c r="BT742" s="810">
        <f t="shared" si="621"/>
        <v>42.115365420821405</v>
      </c>
      <c r="BU742" s="810">
        <f t="shared" si="622"/>
        <v>57.387741440322202</v>
      </c>
      <c r="BV742" s="810">
        <f t="shared" si="623"/>
        <v>0</v>
      </c>
      <c r="BW742" s="830">
        <f t="shared" si="624"/>
        <v>16.781227990943471</v>
      </c>
      <c r="BX742" s="816">
        <f t="shared" si="601"/>
        <v>1085.2388697917602</v>
      </c>
      <c r="BY742" s="755">
        <f t="shared" si="651"/>
        <v>0.18808299303150089</v>
      </c>
      <c r="BZ742" s="805">
        <f t="shared" ca="1" si="648"/>
        <v>96.399873293564895</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12.794265957414144</v>
      </c>
      <c r="BF743" s="808">
        <f t="shared" si="607"/>
        <v>0</v>
      </c>
      <c r="BG743" s="829">
        <f t="shared" si="608"/>
        <v>81.031141956387771</v>
      </c>
      <c r="BH743" s="829">
        <f t="shared" si="609"/>
        <v>11.423491856446775</v>
      </c>
      <c r="BI743" s="829">
        <f t="shared" si="610"/>
        <v>0</v>
      </c>
      <c r="BJ743" s="829">
        <f t="shared" si="611"/>
        <v>0</v>
      </c>
      <c r="BK743" s="829">
        <f t="shared" si="612"/>
        <v>3.221994435232248</v>
      </c>
      <c r="BL743" s="810">
        <f t="shared" si="613"/>
        <v>26.160398263900152</v>
      </c>
      <c r="BM743" s="810">
        <f t="shared" si="614"/>
        <v>64.552674294404611</v>
      </c>
      <c r="BN743" s="810">
        <f t="shared" si="615"/>
        <v>10.462989914650418</v>
      </c>
      <c r="BO743" s="810">
        <f t="shared" si="616"/>
        <v>0</v>
      </c>
      <c r="BP743" s="810">
        <f t="shared" si="617"/>
        <v>21.178103113967197</v>
      </c>
      <c r="BQ743" s="830">
        <f t="shared" si="618"/>
        <v>0.58804702815989995</v>
      </c>
      <c r="BR743" s="830">
        <f t="shared" si="619"/>
        <v>223.45515348815496</v>
      </c>
      <c r="BS743" s="830">
        <f t="shared" si="620"/>
        <v>22.931498830905589</v>
      </c>
      <c r="BT743" s="810">
        <f t="shared" si="621"/>
        <v>25.398039116331947</v>
      </c>
      <c r="BU743" s="810">
        <f t="shared" si="622"/>
        <v>24.309713264753469</v>
      </c>
      <c r="BV743" s="810">
        <f t="shared" si="623"/>
        <v>0</v>
      </c>
      <c r="BW743" s="830">
        <f t="shared" si="624"/>
        <v>12.837329822557491</v>
      </c>
      <c r="BX743" s="816">
        <f t="shared" si="601"/>
        <v>540.34484134326669</v>
      </c>
      <c r="BY743" s="755">
        <f t="shared" si="651"/>
        <v>9.3647286194673607E-2</v>
      </c>
      <c r="BZ743" s="805">
        <f t="shared" ca="1" si="648"/>
        <v>101.11772814656355</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24.193828950093121</v>
      </c>
      <c r="BF746" s="808">
        <f t="shared" si="607"/>
        <v>0</v>
      </c>
      <c r="BG746" s="829">
        <f t="shared" si="608"/>
        <v>163.49435854575779</v>
      </c>
      <c r="BH746" s="829">
        <f t="shared" si="609"/>
        <v>26.678391799834426</v>
      </c>
      <c r="BI746" s="829">
        <f t="shared" si="610"/>
        <v>0</v>
      </c>
      <c r="BJ746" s="829">
        <f t="shared" si="611"/>
        <v>0</v>
      </c>
      <c r="BK746" s="829">
        <f t="shared" si="612"/>
        <v>7.2133946406361753</v>
      </c>
      <c r="BL746" s="810">
        <f t="shared" si="613"/>
        <v>70.661903459592423</v>
      </c>
      <c r="BM746" s="810">
        <f t="shared" si="614"/>
        <v>128.27929499518748</v>
      </c>
      <c r="BN746" s="810">
        <f t="shared" si="615"/>
        <v>16.748059701492497</v>
      </c>
      <c r="BO746" s="810">
        <f t="shared" si="616"/>
        <v>0</v>
      </c>
      <c r="BP746" s="810">
        <f t="shared" si="617"/>
        <v>56.261259842519394</v>
      </c>
      <c r="BQ746" s="830">
        <f t="shared" si="618"/>
        <v>0.48814087206516499</v>
      </c>
      <c r="BR746" s="830">
        <f t="shared" si="619"/>
        <v>297.23051948051813</v>
      </c>
      <c r="BS746" s="830">
        <f t="shared" si="620"/>
        <v>29.949688170187347</v>
      </c>
      <c r="BT746" s="810">
        <f t="shared" si="621"/>
        <v>20.348489503328043</v>
      </c>
      <c r="BU746" s="810">
        <f t="shared" si="622"/>
        <v>37.112951209837348</v>
      </c>
      <c r="BV746" s="810">
        <f t="shared" si="623"/>
        <v>0</v>
      </c>
      <c r="BW746" s="830">
        <f t="shared" si="624"/>
        <v>3.2005582137161075</v>
      </c>
      <c r="BX746" s="816">
        <f t="shared" si="601"/>
        <v>881.86083938476554</v>
      </c>
      <c r="BY746" s="755">
        <f t="shared" si="651"/>
        <v>0.15283550075992469</v>
      </c>
      <c r="BZ746" s="805">
        <f t="shared" ca="1" si="648"/>
        <v>103.72624289367765</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25.737833920066244</v>
      </c>
      <c r="BF747" s="808">
        <f t="shared" si="607"/>
        <v>0</v>
      </c>
      <c r="BG747" s="829">
        <f t="shared" si="608"/>
        <v>153.61830338487235</v>
      </c>
      <c r="BH747" s="829">
        <f t="shared" si="609"/>
        <v>31.140574266250574</v>
      </c>
      <c r="BI747" s="829">
        <f t="shared" si="610"/>
        <v>0</v>
      </c>
      <c r="BJ747" s="829">
        <f t="shared" si="611"/>
        <v>0</v>
      </c>
      <c r="BK747" s="829">
        <f t="shared" si="612"/>
        <v>5.9719971356423942</v>
      </c>
      <c r="BL747" s="810">
        <f t="shared" si="613"/>
        <v>49.19301244359356</v>
      </c>
      <c r="BM747" s="810">
        <f t="shared" si="614"/>
        <v>110.88666987487936</v>
      </c>
      <c r="BN747" s="810">
        <f t="shared" si="615"/>
        <v>14.641791044776109</v>
      </c>
      <c r="BO747" s="810">
        <f t="shared" si="616"/>
        <v>0</v>
      </c>
      <c r="BP747" s="810">
        <f t="shared" si="617"/>
        <v>29.553385826771649</v>
      </c>
      <c r="BQ747" s="830">
        <f t="shared" si="618"/>
        <v>0.3122504392269605</v>
      </c>
      <c r="BR747" s="830">
        <f t="shared" si="619"/>
        <v>180.5162337662336</v>
      </c>
      <c r="BS747" s="830">
        <f t="shared" si="620"/>
        <v>19.242882145586307</v>
      </c>
      <c r="BT747" s="810">
        <f t="shared" si="621"/>
        <v>14.597542242703518</v>
      </c>
      <c r="BU747" s="810">
        <f t="shared" si="622"/>
        <v>14.494545815152708</v>
      </c>
      <c r="BV747" s="810">
        <f t="shared" si="623"/>
        <v>0</v>
      </c>
      <c r="BW747" s="830">
        <f t="shared" si="624"/>
        <v>3.7416267942583734</v>
      </c>
      <c r="BX747" s="816">
        <f t="shared" si="601"/>
        <v>653.64864910001381</v>
      </c>
      <c r="BY747" s="755">
        <f t="shared" si="651"/>
        <v>0.11328399464471643</v>
      </c>
      <c r="BZ747" s="805">
        <f t="shared" ca="1" si="648"/>
        <v>91.023760663219804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9.4628287430109754</v>
      </c>
      <c r="BF748" s="808">
        <f t="shared" si="607"/>
        <v>0</v>
      </c>
      <c r="BG748" s="829">
        <f t="shared" si="608"/>
        <v>63.295277893857019</v>
      </c>
      <c r="BH748" s="829">
        <f t="shared" si="609"/>
        <v>14.389285032151259</v>
      </c>
      <c r="BI748" s="829">
        <f t="shared" si="610"/>
        <v>0</v>
      </c>
      <c r="BJ748" s="829">
        <f t="shared" si="611"/>
        <v>0</v>
      </c>
      <c r="BK748" s="829">
        <f t="shared" si="612"/>
        <v>3.0321863339991677</v>
      </c>
      <c r="BL748" s="810">
        <f t="shared" si="613"/>
        <v>20.528647613838341</v>
      </c>
      <c r="BM748" s="810">
        <f t="shared" si="614"/>
        <v>59.35725457170355</v>
      </c>
      <c r="BN748" s="810">
        <f t="shared" si="615"/>
        <v>9.7361194029850715</v>
      </c>
      <c r="BO748" s="810">
        <f t="shared" si="616"/>
        <v>0</v>
      </c>
      <c r="BP748" s="810">
        <f t="shared" si="617"/>
        <v>20.51763779527559</v>
      </c>
      <c r="BQ748" s="830">
        <f t="shared" si="618"/>
        <v>7.3071394345951002E-2</v>
      </c>
      <c r="BR748" s="830">
        <f t="shared" si="619"/>
        <v>172.20941558441544</v>
      </c>
      <c r="BS748" s="830">
        <f t="shared" si="620"/>
        <v>16.440086770034757</v>
      </c>
      <c r="BT748" s="810">
        <f t="shared" si="621"/>
        <v>8.6</v>
      </c>
      <c r="BU748" s="810">
        <f t="shared" si="622"/>
        <v>8.4201705672352212</v>
      </c>
      <c r="BV748" s="810">
        <f t="shared" si="623"/>
        <v>0</v>
      </c>
      <c r="BW748" s="830">
        <f t="shared" si="624"/>
        <v>1.4122807017543855</v>
      </c>
      <c r="BX748" s="816">
        <f t="shared" si="601"/>
        <v>407.47426240460686</v>
      </c>
      <c r="BY748" s="755">
        <f t="shared" si="651"/>
        <v>7.0619456222635504E-2</v>
      </c>
      <c r="BZ748" s="805">
        <f t="shared" ca="1" si="648"/>
        <v>115.53780176308368</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41.741147235452317</v>
      </c>
      <c r="BF749" s="808">
        <f t="shared" si="607"/>
        <v>0</v>
      </c>
      <c r="BG749" s="829">
        <f t="shared" si="608"/>
        <v>267.12377768491393</v>
      </c>
      <c r="BH749" s="829">
        <f t="shared" si="609"/>
        <v>33.697555230152098</v>
      </c>
      <c r="BI749" s="829">
        <f t="shared" si="610"/>
        <v>0</v>
      </c>
      <c r="BJ749" s="829">
        <f t="shared" si="611"/>
        <v>0</v>
      </c>
      <c r="BK749" s="829">
        <f t="shared" si="612"/>
        <v>8.9960803527682298</v>
      </c>
      <c r="BL749" s="810">
        <f t="shared" si="613"/>
        <v>88.20005469711468</v>
      </c>
      <c r="BM749" s="810">
        <f t="shared" si="614"/>
        <v>127.28344562078917</v>
      </c>
      <c r="BN749" s="810">
        <f t="shared" si="615"/>
        <v>15.54985074626865</v>
      </c>
      <c r="BO749" s="810">
        <f t="shared" si="616"/>
        <v>0</v>
      </c>
      <c r="BP749" s="810">
        <f t="shared" si="617"/>
        <v>51.306574803149473</v>
      </c>
      <c r="BQ749" s="830">
        <f t="shared" si="618"/>
        <v>0.61411915029547504</v>
      </c>
      <c r="BR749" s="830">
        <f t="shared" si="619"/>
        <v>147.21915584415567</v>
      </c>
      <c r="BS749" s="830">
        <f t="shared" si="620"/>
        <v>19.287573643601938</v>
      </c>
      <c r="BT749" s="810">
        <f t="shared" si="621"/>
        <v>9.8153609831029094</v>
      </c>
      <c r="BU749" s="810">
        <f t="shared" si="622"/>
        <v>20.2232249107497</v>
      </c>
      <c r="BV749" s="810">
        <f t="shared" si="623"/>
        <v>0</v>
      </c>
      <c r="BW749" s="830">
        <f t="shared" si="624"/>
        <v>4.7458133971291794</v>
      </c>
      <c r="BX749" s="816">
        <f t="shared" si="601"/>
        <v>835.80373429964345</v>
      </c>
      <c r="BY749" s="755">
        <f t="shared" si="651"/>
        <v>0.14485333350080476</v>
      </c>
      <c r="BZ749" s="805">
        <f t="shared" ca="1" si="648"/>
        <v>82.432319794365199</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6.6995237109132324</v>
      </c>
      <c r="BF750" s="808">
        <f t="shared" si="607"/>
        <v>0</v>
      </c>
      <c r="BG750" s="829">
        <f t="shared" si="608"/>
        <v>23.376096949435812</v>
      </c>
      <c r="BH750" s="829">
        <f t="shared" si="609"/>
        <v>5.2198064557203772</v>
      </c>
      <c r="BI750" s="829">
        <f t="shared" si="610"/>
        <v>0</v>
      </c>
      <c r="BJ750" s="829">
        <f t="shared" si="611"/>
        <v>0</v>
      </c>
      <c r="BK750" s="829">
        <f t="shared" si="612"/>
        <v>1.4261485697056482</v>
      </c>
      <c r="BL750" s="810">
        <f t="shared" si="613"/>
        <v>8.4752495555859255</v>
      </c>
      <c r="BM750" s="810">
        <f t="shared" si="614"/>
        <v>10.329042348411864</v>
      </c>
      <c r="BN750" s="810">
        <f t="shared" si="615"/>
        <v>1.6226865671641739</v>
      </c>
      <c r="BO750" s="810">
        <f t="shared" si="616"/>
        <v>0</v>
      </c>
      <c r="BP750" s="810">
        <f t="shared" si="617"/>
        <v>6.0654330708661304</v>
      </c>
      <c r="BQ750" s="830">
        <f t="shared" si="618"/>
        <v>0.14394665388915501</v>
      </c>
      <c r="BR750" s="830">
        <f t="shared" si="619"/>
        <v>5.7938311688311597</v>
      </c>
      <c r="BS750" s="830">
        <f t="shared" si="620"/>
        <v>2.4835703897256374</v>
      </c>
      <c r="BT750" s="810">
        <f t="shared" si="621"/>
        <v>0.68694316436251879</v>
      </c>
      <c r="BU750" s="810">
        <f t="shared" si="622"/>
        <v>1.3333994446648156</v>
      </c>
      <c r="BV750" s="810">
        <f t="shared" si="623"/>
        <v>0</v>
      </c>
      <c r="BW750" s="830">
        <f t="shared" si="624"/>
        <v>0.67862838915470303</v>
      </c>
      <c r="BX750" s="816">
        <f t="shared" si="601"/>
        <v>74.334306438431156</v>
      </c>
      <c r="BY750" s="755">
        <f t="shared" si="651"/>
        <v>1.2882895396608519E-2</v>
      </c>
      <c r="BZ750" s="805">
        <f t="shared" ca="1" si="648"/>
        <v>58.483458766140991</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21.563056533443682</v>
      </c>
      <c r="BF751" s="808">
        <f t="shared" si="607"/>
        <v>0</v>
      </c>
      <c r="BG751" s="829">
        <f t="shared" si="608"/>
        <v>105.67655662348508</v>
      </c>
      <c r="BH751" s="829">
        <f t="shared" si="609"/>
        <v>10.272489972623655</v>
      </c>
      <c r="BI751" s="829">
        <f t="shared" si="610"/>
        <v>0</v>
      </c>
      <c r="BJ751" s="829">
        <f t="shared" si="611"/>
        <v>0</v>
      </c>
      <c r="BK751" s="829">
        <f t="shared" si="612"/>
        <v>3.3676553725549287</v>
      </c>
      <c r="BL751" s="810">
        <f t="shared" si="613"/>
        <v>28.860248871871999</v>
      </c>
      <c r="BM751" s="810">
        <f t="shared" si="614"/>
        <v>40.922461501443678</v>
      </c>
      <c r="BN751" s="810">
        <f t="shared" si="615"/>
        <v>4.0728358208955191</v>
      </c>
      <c r="BO751" s="810">
        <f t="shared" si="616"/>
        <v>0</v>
      </c>
      <c r="BP751" s="810">
        <f t="shared" si="617"/>
        <v>14.202598425196847</v>
      </c>
      <c r="BQ751" s="830">
        <f t="shared" si="618"/>
        <v>0.35138156843954599</v>
      </c>
      <c r="BR751" s="830">
        <f t="shared" si="619"/>
        <v>25.19967532467528</v>
      </c>
      <c r="BS751" s="830">
        <f t="shared" si="620"/>
        <v>3.5944733403998073</v>
      </c>
      <c r="BT751" s="810">
        <f t="shared" si="621"/>
        <v>1.8890937019969123</v>
      </c>
      <c r="BU751" s="810">
        <f t="shared" si="622"/>
        <v>3.4816541055136616</v>
      </c>
      <c r="BV751" s="810">
        <f t="shared" si="623"/>
        <v>0</v>
      </c>
      <c r="BW751" s="830">
        <f t="shared" si="624"/>
        <v>1.5360845295055812</v>
      </c>
      <c r="BX751" s="816">
        <f t="shared" si="601"/>
        <v>264.99026569204608</v>
      </c>
      <c r="BY751" s="755">
        <f t="shared" si="651"/>
        <v>4.5925522650267954E-2</v>
      </c>
      <c r="BZ751" s="805">
        <f t="shared" ca="1" si="648"/>
        <v>68.776711675390018</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55.789604472975682</v>
      </c>
      <c r="BF752" s="808">
        <f t="shared" si="607"/>
        <v>0</v>
      </c>
      <c r="BG752" s="829">
        <f t="shared" si="608"/>
        <v>280.23652319264454</v>
      </c>
      <c r="BH752" s="829">
        <f t="shared" si="609"/>
        <v>48.554784490991281</v>
      </c>
      <c r="BI752" s="829">
        <f t="shared" si="610"/>
        <v>0</v>
      </c>
      <c r="BJ752" s="829">
        <f t="shared" si="611"/>
        <v>0</v>
      </c>
      <c r="BK752" s="829">
        <f t="shared" si="612"/>
        <v>12.062299777635356</v>
      </c>
      <c r="BL752" s="810">
        <f t="shared" si="613"/>
        <v>88.043347463421242</v>
      </c>
      <c r="BM752" s="810">
        <f t="shared" si="614"/>
        <v>149.42372473532194</v>
      </c>
      <c r="BN752" s="810">
        <f t="shared" si="615"/>
        <v>24.662686567164165</v>
      </c>
      <c r="BO752" s="810">
        <f t="shared" si="616"/>
        <v>0</v>
      </c>
      <c r="BP752" s="810">
        <f t="shared" si="617"/>
        <v>59.618464566929042</v>
      </c>
      <c r="BQ752" s="830">
        <f t="shared" si="618"/>
        <v>1.1168343715061451</v>
      </c>
      <c r="BR752" s="830">
        <f t="shared" si="619"/>
        <v>234.96428571428424</v>
      </c>
      <c r="BS752" s="830">
        <f t="shared" si="620"/>
        <v>33.588853008602918</v>
      </c>
      <c r="BT752" s="810">
        <f t="shared" si="621"/>
        <v>20.507014848950316</v>
      </c>
      <c r="BU752" s="810">
        <f t="shared" si="622"/>
        <v>31.581812772709117</v>
      </c>
      <c r="BV752" s="810">
        <f t="shared" si="623"/>
        <v>0</v>
      </c>
      <c r="BW752" s="830">
        <f t="shared" si="624"/>
        <v>8.7167065390749574</v>
      </c>
      <c r="BX752" s="816">
        <f t="shared" si="601"/>
        <v>1048.8669425222108</v>
      </c>
      <c r="BY752" s="755">
        <f t="shared" si="651"/>
        <v>0.18177936612170031</v>
      </c>
      <c r="BZ752" s="805">
        <f t="shared" ca="1" si="648"/>
        <v>78.829206124351529</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63.997686028944003</v>
      </c>
      <c r="BF753" s="808">
        <f t="shared" si="607"/>
        <v>0</v>
      </c>
      <c r="BG753" s="829">
        <f t="shared" si="608"/>
        <v>366.17884379040089</v>
      </c>
      <c r="BH753" s="829">
        <f t="shared" si="609"/>
        <v>64.533028865377801</v>
      </c>
      <c r="BI753" s="829">
        <f t="shared" si="610"/>
        <v>0</v>
      </c>
      <c r="BJ753" s="829">
        <f t="shared" si="611"/>
        <v>0</v>
      </c>
      <c r="BK753" s="829">
        <f t="shared" si="612"/>
        <v>15.595421281588099</v>
      </c>
      <c r="BL753" s="810">
        <f t="shared" si="613"/>
        <v>135.01895684329259</v>
      </c>
      <c r="BM753" s="810">
        <f t="shared" si="614"/>
        <v>275.92258444190054</v>
      </c>
      <c r="BN753" s="810">
        <f t="shared" si="615"/>
        <v>48.209570685655827</v>
      </c>
      <c r="BO753" s="810">
        <f t="shared" si="616"/>
        <v>0</v>
      </c>
      <c r="BP753" s="810">
        <f t="shared" si="617"/>
        <v>106.04597217990131</v>
      </c>
      <c r="BQ753" s="830">
        <f t="shared" si="618"/>
        <v>1.9002006218830749</v>
      </c>
      <c r="BR753" s="830">
        <f t="shared" si="619"/>
        <v>642.18816165644125</v>
      </c>
      <c r="BS753" s="830">
        <f t="shared" si="620"/>
        <v>87.686336872838851</v>
      </c>
      <c r="BT753" s="810">
        <f t="shared" si="621"/>
        <v>60.462514876201794</v>
      </c>
      <c r="BU753" s="810">
        <f t="shared" si="622"/>
        <v>88.134795383530957</v>
      </c>
      <c r="BV753" s="810">
        <f t="shared" si="623"/>
        <v>0</v>
      </c>
      <c r="BW753" s="830">
        <f t="shared" si="624"/>
        <v>19.575745072453614</v>
      </c>
      <c r="BX753" s="816">
        <f t="shared" si="601"/>
        <v>1975.4498186004107</v>
      </c>
      <c r="BY753" s="755">
        <f t="shared" si="651"/>
        <v>0.34236565313698625</v>
      </c>
      <c r="BZ753" s="805">
        <f t="shared" ca="1" si="648"/>
        <v>93.519042594107333</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79.827707599917119</v>
      </c>
      <c r="BF755" s="808">
        <f t="shared" si="607"/>
        <v>0</v>
      </c>
      <c r="BG755" s="829">
        <f t="shared" si="608"/>
        <v>423.48081905557819</v>
      </c>
      <c r="BH755" s="829">
        <f t="shared" si="609"/>
        <v>76.09664480804733</v>
      </c>
      <c r="BI755" s="829">
        <f t="shared" si="610"/>
        <v>0</v>
      </c>
      <c r="BJ755" s="829">
        <f t="shared" si="611"/>
        <v>0</v>
      </c>
      <c r="BK755" s="829">
        <f t="shared" si="612"/>
        <v>17.877096445935234</v>
      </c>
      <c r="BL755" s="810">
        <f t="shared" si="613"/>
        <v>131.94749076986179</v>
      </c>
      <c r="BM755" s="810">
        <f t="shared" si="614"/>
        <v>267.60557025986481</v>
      </c>
      <c r="BN755" s="810">
        <f t="shared" si="615"/>
        <v>46.740895522388058</v>
      </c>
      <c r="BO755" s="810">
        <f t="shared" si="616"/>
        <v>0</v>
      </c>
      <c r="BP755" s="810">
        <f t="shared" si="617"/>
        <v>94.575826771653411</v>
      </c>
      <c r="BQ755" s="830">
        <f t="shared" si="618"/>
        <v>2.1058936272160951</v>
      </c>
      <c r="BR755" s="830">
        <f t="shared" si="619"/>
        <v>544.82954545454538</v>
      </c>
      <c r="BS755" s="830">
        <f t="shared" si="620"/>
        <v>76.601227598786963</v>
      </c>
      <c r="BT755" s="810">
        <f t="shared" si="621"/>
        <v>51.053968253968108</v>
      </c>
      <c r="BU755" s="810">
        <f t="shared" si="622"/>
        <v>58.052261007536465</v>
      </c>
      <c r="BV755" s="810">
        <f t="shared" si="623"/>
        <v>0</v>
      </c>
      <c r="BW755" s="830">
        <f t="shared" si="624"/>
        <v>19.226275917065383</v>
      </c>
      <c r="BX755" s="816">
        <f t="shared" si="601"/>
        <v>1890.0212230923644</v>
      </c>
      <c r="BY755" s="755">
        <f t="shared" si="651"/>
        <v>0.32756000400214286</v>
      </c>
      <c r="BZ755" s="805">
        <f t="shared" ca="1" si="648"/>
        <v>86.206191808024698</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9.2043901428867194</v>
      </c>
      <c r="BF756" s="808">
        <f t="shared" si="607"/>
        <v>0</v>
      </c>
      <c r="BG756" s="829">
        <f t="shared" si="608"/>
        <v>86.754366903468409</v>
      </c>
      <c r="BH756" s="829">
        <f t="shared" si="609"/>
        <v>17.954574393582401</v>
      </c>
      <c r="BI756" s="829">
        <f t="shared" si="610"/>
        <v>0</v>
      </c>
      <c r="BJ756" s="829">
        <f t="shared" si="611"/>
        <v>0</v>
      </c>
      <c r="BK756" s="829">
        <f t="shared" si="612"/>
        <v>4.0855915275317525</v>
      </c>
      <c r="BL756" s="810">
        <f t="shared" si="613"/>
        <v>30.348967591959525</v>
      </c>
      <c r="BM756" s="810">
        <f t="shared" si="614"/>
        <v>70.682146294513913</v>
      </c>
      <c r="BN756" s="810">
        <f t="shared" si="615"/>
        <v>14.088358208955105</v>
      </c>
      <c r="BO756" s="810">
        <f t="shared" si="616"/>
        <v>0</v>
      </c>
      <c r="BP756" s="810">
        <f t="shared" si="617"/>
        <v>30.676614173228316</v>
      </c>
      <c r="BQ756" s="830">
        <f t="shared" si="618"/>
        <v>0.46957355055103001</v>
      </c>
      <c r="BR756" s="830">
        <f t="shared" si="619"/>
        <v>243.48051948051747</v>
      </c>
      <c r="BS756" s="830">
        <f t="shared" si="620"/>
        <v>37.400399339364348</v>
      </c>
      <c r="BT756" s="810">
        <f t="shared" si="621"/>
        <v>35.562519201228845</v>
      </c>
      <c r="BU756" s="810">
        <f t="shared" si="622"/>
        <v>31.902816342720968</v>
      </c>
      <c r="BV756" s="810">
        <f t="shared" si="623"/>
        <v>0</v>
      </c>
      <c r="BW756" s="830">
        <f t="shared" si="624"/>
        <v>3.0309011164274282</v>
      </c>
      <c r="BX756" s="816">
        <f t="shared" si="601"/>
        <v>615.64173826693616</v>
      </c>
      <c r="BY756" s="755">
        <f t="shared" si="651"/>
        <v>0.10669700836515358</v>
      </c>
      <c r="BZ756" s="805">
        <f t="shared" ca="1" si="648"/>
        <v>107.28491354998954</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71.239594118865114</v>
      </c>
      <c r="BF757" s="808">
        <f t="shared" si="607"/>
        <v>0</v>
      </c>
      <c r="BG757" s="829">
        <f t="shared" si="608"/>
        <v>425.16832427914676</v>
      </c>
      <c r="BH757" s="829">
        <f t="shared" si="609"/>
        <v>63.88552874514545</v>
      </c>
      <c r="BI757" s="829">
        <f t="shared" si="610"/>
        <v>0</v>
      </c>
      <c r="BJ757" s="829">
        <f t="shared" si="611"/>
        <v>0</v>
      </c>
      <c r="BK757" s="829">
        <f t="shared" si="612"/>
        <v>15.318132137338399</v>
      </c>
      <c r="BL757" s="810">
        <f t="shared" si="613"/>
        <v>157.41241624504306</v>
      </c>
      <c r="BM757" s="810">
        <f t="shared" si="614"/>
        <v>253.3626082771892</v>
      </c>
      <c r="BN757" s="810">
        <f t="shared" si="615"/>
        <v>38.29970149253726</v>
      </c>
      <c r="BO757" s="810">
        <f t="shared" si="616"/>
        <v>0</v>
      </c>
      <c r="BP757" s="810">
        <f t="shared" si="617"/>
        <v>116.89062992125955</v>
      </c>
      <c r="BQ757" s="830">
        <f t="shared" si="618"/>
        <v>2.3350902411755299</v>
      </c>
      <c r="BR757" s="830">
        <f t="shared" si="619"/>
        <v>472.93019480519416</v>
      </c>
      <c r="BS757" s="830">
        <f t="shared" si="620"/>
        <v>69.980501392757546</v>
      </c>
      <c r="BT757" s="810">
        <f t="shared" si="621"/>
        <v>41.427956989247235</v>
      </c>
      <c r="BU757" s="810">
        <f t="shared" si="622"/>
        <v>82.349761999206464</v>
      </c>
      <c r="BV757" s="810">
        <f t="shared" si="623"/>
        <v>0</v>
      </c>
      <c r="BW757" s="830">
        <f t="shared" si="624"/>
        <v>15.425039872408275</v>
      </c>
      <c r="BX757" s="816">
        <f t="shared" si="601"/>
        <v>1826.0254805165139</v>
      </c>
      <c r="BY757" s="755">
        <f t="shared" si="651"/>
        <v>0.31646888743787072</v>
      </c>
      <c r="BZ757" s="805">
        <f t="shared" ca="1" si="648"/>
        <v>86.104693942097626</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6.4742182646510562</v>
      </c>
      <c r="BF758" s="808">
        <f t="shared" si="607"/>
        <v>0</v>
      </c>
      <c r="BG758" s="829">
        <f t="shared" si="608"/>
        <v>36.820810697868772</v>
      </c>
      <c r="BH758" s="829">
        <f t="shared" si="609"/>
        <v>8.5734067613165994</v>
      </c>
      <c r="BI758" s="829">
        <f t="shared" si="610"/>
        <v>0</v>
      </c>
      <c r="BJ758" s="829">
        <f t="shared" si="611"/>
        <v>0</v>
      </c>
      <c r="BK758" s="829">
        <f t="shared" si="612"/>
        <v>3.1666980740964084</v>
      </c>
      <c r="BL758" s="810">
        <f t="shared" si="613"/>
        <v>17.368385067687658</v>
      </c>
      <c r="BM758" s="810">
        <f t="shared" si="614"/>
        <v>30.709215591915243</v>
      </c>
      <c r="BN758" s="810">
        <f t="shared" si="615"/>
        <v>11.219104477611941</v>
      </c>
      <c r="BO758" s="810">
        <f t="shared" si="616"/>
        <v>0</v>
      </c>
      <c r="BP758" s="810">
        <f t="shared" si="617"/>
        <v>18.520787401574772</v>
      </c>
      <c r="BQ758" s="830">
        <f t="shared" si="618"/>
        <v>0.56760102220092501</v>
      </c>
      <c r="BR758" s="830">
        <f t="shared" si="619"/>
        <v>103.80032467532452</v>
      </c>
      <c r="BS758" s="830">
        <f t="shared" si="620"/>
        <v>16.344319274286967</v>
      </c>
      <c r="BT758" s="810">
        <f t="shared" si="621"/>
        <v>13.201638504864311</v>
      </c>
      <c r="BU758" s="810">
        <f t="shared" si="622"/>
        <v>18.149047996826656</v>
      </c>
      <c r="BV758" s="810">
        <f t="shared" si="623"/>
        <v>0</v>
      </c>
      <c r="BW758" s="830">
        <f t="shared" si="624"/>
        <v>1.3526714513556604</v>
      </c>
      <c r="BX758" s="816">
        <f t="shared" si="601"/>
        <v>286.26822926158144</v>
      </c>
      <c r="BY758" s="755">
        <f t="shared" si="651"/>
        <v>4.961321131049938E-2</v>
      </c>
      <c r="BZ758" s="805">
        <f t="shared" ca="1" si="648"/>
        <v>92.309114222301375</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4.7546075792089439</v>
      </c>
      <c r="BF759" s="808">
        <f t="shared" si="607"/>
        <v>0</v>
      </c>
      <c r="BG759" s="829">
        <f t="shared" si="608"/>
        <v>20.443710823234337</v>
      </c>
      <c r="BH759" s="829">
        <f t="shared" si="609"/>
        <v>5.8715859171070157</v>
      </c>
      <c r="BI759" s="829">
        <f t="shared" si="610"/>
        <v>0</v>
      </c>
      <c r="BJ759" s="829">
        <f t="shared" si="611"/>
        <v>0</v>
      </c>
      <c r="BK759" s="829">
        <f t="shared" si="612"/>
        <v>1.4131835827083228</v>
      </c>
      <c r="BL759" s="810">
        <f t="shared" si="613"/>
        <v>8.266306577328022</v>
      </c>
      <c r="BM759" s="810">
        <f t="shared" si="614"/>
        <v>15.493563522617873</v>
      </c>
      <c r="BN759" s="810">
        <f t="shared" si="615"/>
        <v>4.3844776119402979</v>
      </c>
      <c r="BO759" s="810">
        <f t="shared" si="616"/>
        <v>0</v>
      </c>
      <c r="BP759" s="810">
        <f t="shared" si="617"/>
        <v>6.3524803149606113</v>
      </c>
      <c r="BQ759" s="830">
        <f t="shared" si="618"/>
        <v>0.92038013096949012</v>
      </c>
      <c r="BR759" s="830">
        <f t="shared" si="619"/>
        <v>36.438311688311522</v>
      </c>
      <c r="BS759" s="830">
        <f t="shared" si="620"/>
        <v>5.6694357482682944</v>
      </c>
      <c r="BT759" s="810">
        <f t="shared" si="621"/>
        <v>12.025908858166916</v>
      </c>
      <c r="BU759" s="810">
        <f t="shared" si="622"/>
        <v>6.3213010710035542</v>
      </c>
      <c r="BV759" s="810">
        <f t="shared" si="623"/>
        <v>0</v>
      </c>
      <c r="BW759" s="830">
        <f t="shared" si="624"/>
        <v>1.9579346092503969</v>
      </c>
      <c r="BX759" s="816">
        <f t="shared" si="601"/>
        <v>130.3131880350756</v>
      </c>
      <c r="BY759" s="755">
        <f t="shared" si="651"/>
        <v>2.2584607978349325E-2</v>
      </c>
      <c r="BZ759" s="805">
        <f t="shared" ca="1" si="648"/>
        <v>61.493232375499552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86.646510664733754</v>
      </c>
      <c r="BF760" s="808">
        <f t="shared" si="607"/>
        <v>0</v>
      </c>
      <c r="BG760" s="829">
        <f t="shared" si="608"/>
        <v>547.8859172586707</v>
      </c>
      <c r="BH760" s="829">
        <f t="shared" si="609"/>
        <v>87.63926911568079</v>
      </c>
      <c r="BI760" s="829">
        <f t="shared" si="610"/>
        <v>0</v>
      </c>
      <c r="BJ760" s="829">
        <f t="shared" si="611"/>
        <v>0</v>
      </c>
      <c r="BK760" s="829">
        <f t="shared" si="612"/>
        <v>25.472958202992498</v>
      </c>
      <c r="BL760" s="810">
        <f t="shared" si="613"/>
        <v>205.9524818815807</v>
      </c>
      <c r="BM760" s="810">
        <f t="shared" si="614"/>
        <v>363.02183589990318</v>
      </c>
      <c r="BN760" s="810">
        <f t="shared" si="615"/>
        <v>76.42746268656704</v>
      </c>
      <c r="BO760" s="810">
        <f t="shared" si="616"/>
        <v>0</v>
      </c>
      <c r="BP760" s="810">
        <f t="shared" si="617"/>
        <v>166.56228346456669</v>
      </c>
      <c r="BQ760" s="830">
        <f t="shared" si="618"/>
        <v>0.80857690464781506</v>
      </c>
      <c r="BR760" s="830">
        <f t="shared" si="619"/>
        <v>1197.2288961038946</v>
      </c>
      <c r="BS760" s="830">
        <f t="shared" si="620"/>
        <v>143.10217664604232</v>
      </c>
      <c r="BT760" s="810">
        <f t="shared" si="621"/>
        <v>85.326267281105856</v>
      </c>
      <c r="BU760" s="810">
        <f t="shared" si="622"/>
        <v>91.782328441094663</v>
      </c>
      <c r="BV760" s="810">
        <f t="shared" si="623"/>
        <v>0</v>
      </c>
      <c r="BW760" s="830">
        <f t="shared" si="624"/>
        <v>17.965311004784652</v>
      </c>
      <c r="BX760" s="816">
        <f t="shared" si="601"/>
        <v>3095.8222755562651</v>
      </c>
      <c r="BY760" s="755">
        <f t="shared" si="651"/>
        <v>0.53653765607560922</v>
      </c>
      <c r="BZ760" s="805">
        <f t="shared" ca="1" si="648"/>
        <v>106.32637867685308</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20.847380410022719</v>
      </c>
      <c r="BF761" s="808">
        <f t="shared" si="607"/>
        <v>0</v>
      </c>
      <c r="BG761" s="829">
        <f t="shared" si="608"/>
        <v>105.92553280401073</v>
      </c>
      <c r="BH761" s="829">
        <f t="shared" si="609"/>
        <v>12.60106958680843</v>
      </c>
      <c r="BI761" s="829">
        <f t="shared" si="610"/>
        <v>0</v>
      </c>
      <c r="BJ761" s="829">
        <f t="shared" si="611"/>
        <v>0</v>
      </c>
      <c r="BK761" s="829">
        <f t="shared" si="612"/>
        <v>3.2590736064523398</v>
      </c>
      <c r="BL761" s="810">
        <f t="shared" si="613"/>
        <v>29.238958019964411</v>
      </c>
      <c r="BM761" s="810">
        <f t="shared" si="614"/>
        <v>52.201034648700627</v>
      </c>
      <c r="BN761" s="810">
        <f t="shared" si="615"/>
        <v>3.1808955223880506</v>
      </c>
      <c r="BO761" s="810">
        <f t="shared" si="616"/>
        <v>0</v>
      </c>
      <c r="BP761" s="810">
        <f t="shared" si="617"/>
        <v>18.395984251968496</v>
      </c>
      <c r="BQ761" s="830">
        <f t="shared" si="618"/>
        <v>0.105813767768727</v>
      </c>
      <c r="BR761" s="830">
        <f t="shared" si="619"/>
        <v>55.983766233766133</v>
      </c>
      <c r="BS761" s="830">
        <f t="shared" si="620"/>
        <v>3.9647743239578936</v>
      </c>
      <c r="BT761" s="810">
        <f t="shared" si="621"/>
        <v>1.6248847926267262</v>
      </c>
      <c r="BU761" s="810">
        <f t="shared" si="622"/>
        <v>3.284113447044823</v>
      </c>
      <c r="BV761" s="810">
        <f t="shared" si="623"/>
        <v>0</v>
      </c>
      <c r="BW761" s="830">
        <f t="shared" si="624"/>
        <v>1.4352073365231226</v>
      </c>
      <c r="BX761" s="816">
        <f t="shared" si="601"/>
        <v>312.04848875200327</v>
      </c>
      <c r="BY761" s="755">
        <f t="shared" si="651"/>
        <v>5.4081193891161741E-2</v>
      </c>
      <c r="BZ761" s="805">
        <f t="shared" ca="1" si="648"/>
        <v>78.550503664580276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6.1276713456619998</v>
      </c>
      <c r="BF762" s="808">
        <f t="shared" si="607"/>
        <v>0</v>
      </c>
      <c r="BG762" s="829">
        <f t="shared" si="608"/>
        <v>35.635478836940038</v>
      </c>
      <c r="BH762" s="829">
        <f t="shared" si="609"/>
        <v>6.9927779884668828</v>
      </c>
      <c r="BI762" s="829">
        <f t="shared" si="610"/>
        <v>0</v>
      </c>
      <c r="BJ762" s="829">
        <f t="shared" si="611"/>
        <v>0</v>
      </c>
      <c r="BK762" s="829">
        <f t="shared" si="612"/>
        <v>1.5085359921352901</v>
      </c>
      <c r="BL762" s="810">
        <f t="shared" si="613"/>
        <v>12.722035324178142</v>
      </c>
      <c r="BM762" s="810">
        <f t="shared" si="614"/>
        <v>23.977747044246456</v>
      </c>
      <c r="BN762" s="810">
        <f t="shared" si="615"/>
        <v>4.7301769691449742</v>
      </c>
      <c r="BO762" s="810">
        <f t="shared" si="616"/>
        <v>0</v>
      </c>
      <c r="BP762" s="810">
        <f t="shared" si="617"/>
        <v>11.10715629051079</v>
      </c>
      <c r="BQ762" s="830">
        <f t="shared" si="618"/>
        <v>0.33173638403907696</v>
      </c>
      <c r="BR762" s="830">
        <f t="shared" si="619"/>
        <v>56.551143884938021</v>
      </c>
      <c r="BS762" s="830">
        <f t="shared" si="620"/>
        <v>5.8028621973710308</v>
      </c>
      <c r="BT762" s="810">
        <f t="shared" si="621"/>
        <v>5.4484211651286234</v>
      </c>
      <c r="BU762" s="810">
        <f t="shared" si="622"/>
        <v>10.256032856689245</v>
      </c>
      <c r="BV762" s="810">
        <f t="shared" si="623"/>
        <v>0</v>
      </c>
      <c r="BW762" s="830">
        <f t="shared" si="624"/>
        <v>5.511502246177086</v>
      </c>
      <c r="BX762" s="816">
        <f t="shared" si="601"/>
        <v>186.70327852562767</v>
      </c>
      <c r="BY762" s="755">
        <f t="shared" si="651"/>
        <v>3.2357587266139978E-2</v>
      </c>
      <c r="BZ762" s="805">
        <f t="shared" ca="1" si="648"/>
        <v>86.370675764616124</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26.81619784390368</v>
      </c>
      <c r="BF763" s="808">
        <f t="shared" si="607"/>
        <v>0</v>
      </c>
      <c r="BG763" s="829">
        <f t="shared" si="608"/>
        <v>162.04116395422</v>
      </c>
      <c r="BH763" s="829">
        <f t="shared" si="609"/>
        <v>28.039805097552851</v>
      </c>
      <c r="BI763" s="829">
        <f t="shared" si="610"/>
        <v>0</v>
      </c>
      <c r="BJ763" s="829">
        <f t="shared" si="611"/>
        <v>0</v>
      </c>
      <c r="BK763" s="829">
        <f t="shared" si="612"/>
        <v>7.6405330588989759</v>
      </c>
      <c r="BL763" s="810">
        <f t="shared" si="613"/>
        <v>65.02652023537928</v>
      </c>
      <c r="BM763" s="810">
        <f t="shared" si="614"/>
        <v>122.15483844645466</v>
      </c>
      <c r="BN763" s="810">
        <f t="shared" si="615"/>
        <v>23.30541819832041</v>
      </c>
      <c r="BO763" s="810">
        <f t="shared" si="616"/>
        <v>0</v>
      </c>
      <c r="BP763" s="810">
        <f t="shared" si="617"/>
        <v>56.047455205044869</v>
      </c>
      <c r="BQ763" s="830">
        <f t="shared" si="618"/>
        <v>0.82272941134913502</v>
      </c>
      <c r="BR763" s="830">
        <f t="shared" si="619"/>
        <v>337.83282560408384</v>
      </c>
      <c r="BS763" s="830">
        <f t="shared" si="620"/>
        <v>41.212143691389556</v>
      </c>
      <c r="BT763" s="810">
        <f t="shared" si="621"/>
        <v>26.643834224520035</v>
      </c>
      <c r="BU763" s="810">
        <f t="shared" si="622"/>
        <v>50.098887163197745</v>
      </c>
      <c r="BV763" s="810">
        <f t="shared" si="623"/>
        <v>0</v>
      </c>
      <c r="BW763" s="830">
        <f t="shared" si="624"/>
        <v>9.859767579750411</v>
      </c>
      <c r="BX763" s="816">
        <f t="shared" si="601"/>
        <v>957.54211971406539</v>
      </c>
      <c r="BY763" s="755">
        <f t="shared" si="651"/>
        <v>0.16595184050503733</v>
      </c>
      <c r="BZ763" s="805">
        <f t="shared" ca="1" si="648"/>
        <v>99.644636194088804</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15.706541547270671</v>
      </c>
      <c r="BF764" s="808">
        <f t="shared" si="607"/>
        <v>0</v>
      </c>
      <c r="BG764" s="829">
        <f t="shared" si="608"/>
        <v>88.440767237688476</v>
      </c>
      <c r="BH764" s="829">
        <f t="shared" si="609"/>
        <v>14.721135766100609</v>
      </c>
      <c r="BI764" s="829">
        <f t="shared" si="610"/>
        <v>0</v>
      </c>
      <c r="BJ764" s="829">
        <f t="shared" si="611"/>
        <v>0</v>
      </c>
      <c r="BK764" s="829">
        <f t="shared" si="612"/>
        <v>3.8443867654453325</v>
      </c>
      <c r="BL764" s="810">
        <f t="shared" si="613"/>
        <v>41.319665437211256</v>
      </c>
      <c r="BM764" s="810">
        <f t="shared" si="614"/>
        <v>68.940583691877748</v>
      </c>
      <c r="BN764" s="810">
        <f t="shared" si="615"/>
        <v>12.846346366402228</v>
      </c>
      <c r="BO764" s="810">
        <f t="shared" si="616"/>
        <v>0</v>
      </c>
      <c r="BP764" s="810">
        <f t="shared" si="617"/>
        <v>34.60827998036941</v>
      </c>
      <c r="BQ764" s="830">
        <f t="shared" si="618"/>
        <v>0.26817236418307</v>
      </c>
      <c r="BR764" s="830">
        <f t="shared" si="619"/>
        <v>143.07190689966089</v>
      </c>
      <c r="BS764" s="830">
        <f t="shared" si="620"/>
        <v>20.409047980452616</v>
      </c>
      <c r="BT764" s="810">
        <f t="shared" si="621"/>
        <v>12.727552337188609</v>
      </c>
      <c r="BU764" s="810">
        <f t="shared" si="622"/>
        <v>24.376244679788606</v>
      </c>
      <c r="BV764" s="810">
        <f t="shared" si="623"/>
        <v>0</v>
      </c>
      <c r="BW764" s="830">
        <f t="shared" si="624"/>
        <v>3.8695556870893029</v>
      </c>
      <c r="BX764" s="816">
        <f t="shared" si="601"/>
        <v>485.15018674072877</v>
      </c>
      <c r="BY764" s="755">
        <f t="shared" si="651"/>
        <v>8.4081488169970325E-2</v>
      </c>
      <c r="BZ764" s="805">
        <f t="shared" ca="1" si="648"/>
        <v>96.010135800248491</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10.96435397994016</v>
      </c>
      <c r="BF765" s="808">
        <f t="shared" si="607"/>
        <v>0</v>
      </c>
      <c r="BG765" s="829">
        <f t="shared" si="608"/>
        <v>68.5909325053467</v>
      </c>
      <c r="BH765" s="829">
        <f t="shared" si="609"/>
        <v>12.968760712602833</v>
      </c>
      <c r="BI765" s="829">
        <f t="shared" si="610"/>
        <v>0</v>
      </c>
      <c r="BJ765" s="829">
        <f t="shared" si="611"/>
        <v>0</v>
      </c>
      <c r="BK765" s="829">
        <f t="shared" si="612"/>
        <v>3.1866097750966964</v>
      </c>
      <c r="BL765" s="810">
        <f t="shared" si="613"/>
        <v>29.379560430606414</v>
      </c>
      <c r="BM765" s="810">
        <f t="shared" si="614"/>
        <v>54.86876387713906</v>
      </c>
      <c r="BN765" s="810">
        <f t="shared" si="615"/>
        <v>10.333103069502927</v>
      </c>
      <c r="BO765" s="810">
        <f t="shared" si="616"/>
        <v>0</v>
      </c>
      <c r="BP765" s="810">
        <f t="shared" si="617"/>
        <v>25.795997138337732</v>
      </c>
      <c r="BQ765" s="830">
        <f t="shared" si="618"/>
        <v>0.44658223585311052</v>
      </c>
      <c r="BR765" s="830">
        <f t="shared" si="619"/>
        <v>179.31718356653823</v>
      </c>
      <c r="BS765" s="830">
        <f t="shared" si="620"/>
        <v>22.501526426227425</v>
      </c>
      <c r="BT765" s="810">
        <f t="shared" si="621"/>
        <v>13.902237063967542</v>
      </c>
      <c r="BU765" s="810">
        <f t="shared" si="622"/>
        <v>20.125912958883244</v>
      </c>
      <c r="BV765" s="810">
        <f t="shared" si="623"/>
        <v>0</v>
      </c>
      <c r="BW765" s="830">
        <f t="shared" si="624"/>
        <v>5.1080009549647585</v>
      </c>
      <c r="BX765" s="816">
        <f t="shared" si="601"/>
        <v>457.48952469500688</v>
      </c>
      <c r="BY765" s="755">
        <f t="shared" si="651"/>
        <v>7.9287612598788026E-2</v>
      </c>
      <c r="BZ765" s="805">
        <f t="shared" ca="1" si="648"/>
        <v>102.96540329186395</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57.746982325867684</v>
      </c>
      <c r="BF766" s="808">
        <f t="shared" si="607"/>
        <v>0</v>
      </c>
      <c r="BG766" s="829">
        <f t="shared" si="608"/>
        <v>351.82389180623596</v>
      </c>
      <c r="BH766" s="829">
        <f t="shared" si="609"/>
        <v>57.262182223335252</v>
      </c>
      <c r="BI766" s="829">
        <f t="shared" si="610"/>
        <v>0</v>
      </c>
      <c r="BJ766" s="829">
        <f t="shared" si="611"/>
        <v>0</v>
      </c>
      <c r="BK766" s="829">
        <f t="shared" si="612"/>
        <v>14.861805479328341</v>
      </c>
      <c r="BL766" s="810">
        <f t="shared" si="613"/>
        <v>129.65782888613526</v>
      </c>
      <c r="BM766" s="810">
        <f t="shared" si="614"/>
        <v>241.79126314732775</v>
      </c>
      <c r="BN766" s="810">
        <f t="shared" si="615"/>
        <v>44.427199354530792</v>
      </c>
      <c r="BO766" s="810">
        <f t="shared" si="616"/>
        <v>0</v>
      </c>
      <c r="BP766" s="810">
        <f t="shared" si="617"/>
        <v>102.42626165571424</v>
      </c>
      <c r="BQ766" s="830">
        <f t="shared" si="618"/>
        <v>1.8317821892629149</v>
      </c>
      <c r="BR766" s="830">
        <f t="shared" si="619"/>
        <v>643.1530451721494</v>
      </c>
      <c r="BS766" s="830">
        <f t="shared" si="620"/>
        <v>86.154852050518159</v>
      </c>
      <c r="BT766" s="810">
        <f t="shared" si="621"/>
        <v>53.645241600917501</v>
      </c>
      <c r="BU766" s="810">
        <f t="shared" si="622"/>
        <v>75.009606586967081</v>
      </c>
      <c r="BV766" s="810">
        <f t="shared" si="623"/>
        <v>0</v>
      </c>
      <c r="BW766" s="830">
        <f t="shared" si="624"/>
        <v>15.530802079519573</v>
      </c>
      <c r="BX766" s="816">
        <f t="shared" si="601"/>
        <v>1875.3227445578098</v>
      </c>
      <c r="BY766" s="755">
        <f t="shared" si="651"/>
        <v>0.32501260737570359</v>
      </c>
      <c r="BZ766" s="805">
        <f t="shared" ca="1" si="648"/>
        <v>96.541059107269405</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16.41397995207728</v>
      </c>
      <c r="BF767" s="808">
        <f t="shared" si="607"/>
        <v>0</v>
      </c>
      <c r="BG767" s="829">
        <f t="shared" si="608"/>
        <v>96.816983147772675</v>
      </c>
      <c r="BH767" s="829">
        <f t="shared" si="609"/>
        <v>16.810260492272398</v>
      </c>
      <c r="BI767" s="829">
        <f t="shared" si="610"/>
        <v>0</v>
      </c>
      <c r="BJ767" s="829">
        <f t="shared" si="611"/>
        <v>0</v>
      </c>
      <c r="BK767" s="829">
        <f t="shared" si="612"/>
        <v>2.9872038860905885</v>
      </c>
      <c r="BL767" s="810">
        <f t="shared" si="613"/>
        <v>30.601277470776118</v>
      </c>
      <c r="BM767" s="810">
        <f t="shared" si="614"/>
        <v>56.233563723304044</v>
      </c>
      <c r="BN767" s="810">
        <f t="shared" si="615"/>
        <v>10.223970888304265</v>
      </c>
      <c r="BO767" s="810">
        <f t="shared" si="616"/>
        <v>0</v>
      </c>
      <c r="BP767" s="810">
        <f t="shared" si="617"/>
        <v>21.913864208897085</v>
      </c>
      <c r="BQ767" s="830">
        <f t="shared" si="618"/>
        <v>0.41032218676736648</v>
      </c>
      <c r="BR767" s="830">
        <f t="shared" si="619"/>
        <v>130.11006998271378</v>
      </c>
      <c r="BS767" s="830">
        <f t="shared" si="620"/>
        <v>19.318026439809021</v>
      </c>
      <c r="BT767" s="810">
        <f t="shared" si="621"/>
        <v>12.604557033990108</v>
      </c>
      <c r="BU767" s="810">
        <f t="shared" si="622"/>
        <v>13.084860404818258</v>
      </c>
      <c r="BV767" s="810">
        <f t="shared" si="623"/>
        <v>0</v>
      </c>
      <c r="BW767" s="830">
        <f t="shared" si="624"/>
        <v>6.0690743579749977</v>
      </c>
      <c r="BX767" s="816">
        <f t="shared" si="601"/>
        <v>433.59801417556798</v>
      </c>
      <c r="BY767" s="755">
        <f t="shared" si="651"/>
        <v>7.5146969527828067E-2</v>
      </c>
      <c r="BZ767" s="805">
        <f t="shared" ca="1" si="648"/>
        <v>88.572236807593441</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29.688145766578561</v>
      </c>
      <c r="BF768" s="808">
        <f t="shared" si="607"/>
        <v>0</v>
      </c>
      <c r="BG768" s="829">
        <f t="shared" si="608"/>
        <v>210.0353832155711</v>
      </c>
      <c r="BH768" s="829">
        <f t="shared" si="609"/>
        <v>32.246160203167747</v>
      </c>
      <c r="BI768" s="829">
        <f t="shared" si="610"/>
        <v>0</v>
      </c>
      <c r="BJ768" s="829">
        <f t="shared" si="611"/>
        <v>0</v>
      </c>
      <c r="BK768" s="829">
        <f t="shared" si="612"/>
        <v>8.0541425187861098</v>
      </c>
      <c r="BL768" s="810">
        <f t="shared" si="613"/>
        <v>83.443793899633874</v>
      </c>
      <c r="BM768" s="810">
        <f t="shared" si="614"/>
        <v>153.00170933918562</v>
      </c>
      <c r="BN768" s="810">
        <f t="shared" si="615"/>
        <v>25.48117111240035</v>
      </c>
      <c r="BO768" s="810">
        <f t="shared" si="616"/>
        <v>0</v>
      </c>
      <c r="BP768" s="810">
        <f t="shared" si="617"/>
        <v>62.989015403275125</v>
      </c>
      <c r="BQ768" s="830">
        <f t="shared" si="618"/>
        <v>0.69575712054967997</v>
      </c>
      <c r="BR768" s="830">
        <f t="shared" si="619"/>
        <v>342.83584098743057</v>
      </c>
      <c r="BS768" s="830">
        <f t="shared" si="620"/>
        <v>46.417163402260009</v>
      </c>
      <c r="BT768" s="810">
        <f t="shared" si="621"/>
        <v>28.96215113256482</v>
      </c>
      <c r="BU768" s="810">
        <f t="shared" si="622"/>
        <v>40.609532447900612</v>
      </c>
      <c r="BV768" s="810">
        <f t="shared" si="623"/>
        <v>0</v>
      </c>
      <c r="BW768" s="830">
        <f t="shared" si="624"/>
        <v>7.7451410921100967</v>
      </c>
      <c r="BX768" s="816">
        <f t="shared" ref="BX768:BX831" si="655">IF(SUM(BB768:BW768)=0,"",SUM(BB768:BW768))</f>
        <v>1072.2051076414143</v>
      </c>
      <c r="BY768" s="755">
        <f t="shared" si="651"/>
        <v>0.18582410877667493</v>
      </c>
      <c r="BZ768" s="805">
        <f t="shared" ca="1" si="648"/>
        <v>99.289156213560702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40.210641306014878</v>
      </c>
      <c r="BF769" s="808">
        <f t="shared" si="607"/>
        <v>0</v>
      </c>
      <c r="BG769" s="829">
        <f t="shared" si="608"/>
        <v>212.75708585074983</v>
      </c>
      <c r="BH769" s="829">
        <f t="shared" si="609"/>
        <v>40.447434534486526</v>
      </c>
      <c r="BI769" s="829">
        <f t="shared" si="610"/>
        <v>0</v>
      </c>
      <c r="BJ769" s="829">
        <f t="shared" si="611"/>
        <v>0</v>
      </c>
      <c r="BK769" s="829">
        <f t="shared" si="612"/>
        <v>9.2335072987872824</v>
      </c>
      <c r="BL769" s="810">
        <f t="shared" si="613"/>
        <v>69.090789060052344</v>
      </c>
      <c r="BM769" s="810">
        <f t="shared" si="614"/>
        <v>144.36247595986833</v>
      </c>
      <c r="BN769" s="810">
        <f t="shared" si="615"/>
        <v>25.31030422673016</v>
      </c>
      <c r="BO769" s="810">
        <f t="shared" si="616"/>
        <v>0</v>
      </c>
      <c r="BP769" s="810">
        <f t="shared" si="617"/>
        <v>57.287439161733438</v>
      </c>
      <c r="BQ769" s="830">
        <f t="shared" si="618"/>
        <v>1.4027113676361049</v>
      </c>
      <c r="BR769" s="830">
        <f t="shared" si="619"/>
        <v>378.5288577102026</v>
      </c>
      <c r="BS769" s="830">
        <f t="shared" si="620"/>
        <v>48.496759510671659</v>
      </c>
      <c r="BT769" s="810">
        <f t="shared" si="621"/>
        <v>31.678001213733797</v>
      </c>
      <c r="BU769" s="810">
        <f t="shared" si="622"/>
        <v>40.16268732953715</v>
      </c>
      <c r="BV769" s="810">
        <f t="shared" si="623"/>
        <v>0</v>
      </c>
      <c r="BW769" s="830">
        <f t="shared" si="624"/>
        <v>13.822024237917811</v>
      </c>
      <c r="BX769" s="816">
        <f t="shared" si="655"/>
        <v>1112.7907187681219</v>
      </c>
      <c r="BY769" s="755">
        <f t="shared" si="651"/>
        <v>0.19285801018511645</v>
      </c>
      <c r="BZ769" s="805">
        <f t="shared" ca="1" si="648"/>
        <v>90.900908843656907</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4.5435053411579513</v>
      </c>
      <c r="BF770" s="808">
        <f t="shared" si="607"/>
        <v>0</v>
      </c>
      <c r="BG770" s="829">
        <f t="shared" si="608"/>
        <v>30.472792109235066</v>
      </c>
      <c r="BH770" s="829">
        <f t="shared" si="609"/>
        <v>5.3703309356657973</v>
      </c>
      <c r="BI770" s="829">
        <f t="shared" si="610"/>
        <v>0</v>
      </c>
      <c r="BJ770" s="829">
        <f t="shared" si="611"/>
        <v>0</v>
      </c>
      <c r="BK770" s="829">
        <f t="shared" si="612"/>
        <v>1.4326240484328638</v>
      </c>
      <c r="BL770" s="810">
        <f t="shared" si="613"/>
        <v>12.989579928108192</v>
      </c>
      <c r="BM770" s="810">
        <f t="shared" si="614"/>
        <v>23.629456116929507</v>
      </c>
      <c r="BN770" s="810">
        <f t="shared" si="615"/>
        <v>3.7793525740043941</v>
      </c>
      <c r="BO770" s="810">
        <f t="shared" si="616"/>
        <v>0</v>
      </c>
      <c r="BP770" s="810">
        <f t="shared" si="617"/>
        <v>9.727970894891758</v>
      </c>
      <c r="BQ770" s="830">
        <f t="shared" si="618"/>
        <v>0.10570612062714049</v>
      </c>
      <c r="BR770" s="830">
        <f t="shared" si="619"/>
        <v>59.725570586671282</v>
      </c>
      <c r="BS770" s="830">
        <f t="shared" si="620"/>
        <v>7.1697019018437125</v>
      </c>
      <c r="BT770" s="810">
        <f t="shared" si="621"/>
        <v>6.6562212502498044</v>
      </c>
      <c r="BU770" s="810">
        <f t="shared" si="622"/>
        <v>9.6360412285593089</v>
      </c>
      <c r="BV770" s="810">
        <f t="shared" si="623"/>
        <v>0</v>
      </c>
      <c r="BW770" s="830">
        <f t="shared" si="624"/>
        <v>2.4457571126551816</v>
      </c>
      <c r="BX770" s="816">
        <f t="shared" si="655"/>
        <v>177.68461014903198</v>
      </c>
      <c r="BY770" s="755">
        <f t="shared" si="651"/>
        <v>3.0794559817856497E-2</v>
      </c>
      <c r="BZ770" s="805">
        <f t="shared" ca="1" si="648"/>
        <v>99.110884428498267</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62.488218614272803</v>
      </c>
      <c r="BF771" s="808">
        <f t="shared" si="607"/>
        <v>0</v>
      </c>
      <c r="BG771" s="829">
        <f t="shared" si="608"/>
        <v>405.26697689627673</v>
      </c>
      <c r="BH771" s="829">
        <f t="shared" si="609"/>
        <v>63.965580262082796</v>
      </c>
      <c r="BI771" s="829">
        <f t="shared" si="610"/>
        <v>0</v>
      </c>
      <c r="BJ771" s="829">
        <f t="shared" si="611"/>
        <v>0</v>
      </c>
      <c r="BK771" s="829">
        <f t="shared" si="612"/>
        <v>14.81787618744244</v>
      </c>
      <c r="BL771" s="810">
        <f t="shared" si="613"/>
        <v>161.96753481652192</v>
      </c>
      <c r="BM771" s="810">
        <f t="shared" si="614"/>
        <v>283.10541831435785</v>
      </c>
      <c r="BN771" s="810">
        <f t="shared" si="615"/>
        <v>40.823866639927083</v>
      </c>
      <c r="BO771" s="810">
        <f t="shared" si="616"/>
        <v>0</v>
      </c>
      <c r="BP771" s="810">
        <f t="shared" si="617"/>
        <v>114.1495374062043</v>
      </c>
      <c r="BQ771" s="830">
        <f t="shared" si="618"/>
        <v>0.76988974557300005</v>
      </c>
      <c r="BR771" s="830">
        <f t="shared" si="619"/>
        <v>681.36706282209877</v>
      </c>
      <c r="BS771" s="830">
        <f t="shared" si="620"/>
        <v>74.502861499847214</v>
      </c>
      <c r="BT771" s="810">
        <f t="shared" si="621"/>
        <v>37.232390817090433</v>
      </c>
      <c r="BU771" s="810">
        <f t="shared" si="622"/>
        <v>66.651500626180905</v>
      </c>
      <c r="BV771" s="810">
        <f t="shared" si="623"/>
        <v>0</v>
      </c>
      <c r="BW771" s="830">
        <f t="shared" si="624"/>
        <v>7.645496941201368</v>
      </c>
      <c r="BX771" s="816">
        <f t="shared" si="655"/>
        <v>2014.7542115890776</v>
      </c>
      <c r="BY771" s="755">
        <f t="shared" si="651"/>
        <v>0.34917750634126127</v>
      </c>
      <c r="BZ771" s="805">
        <f t="shared" ca="1" si="648"/>
        <v>102.67508440913579</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35.623913799393122</v>
      </c>
      <c r="BF772" s="808">
        <f t="shared" si="607"/>
        <v>0</v>
      </c>
      <c r="BG772" s="829">
        <f t="shared" si="608"/>
        <v>203.49461208612516</v>
      </c>
      <c r="BH772" s="829">
        <f t="shared" si="609"/>
        <v>32.658652613582795</v>
      </c>
      <c r="BI772" s="829">
        <f t="shared" si="610"/>
        <v>0</v>
      </c>
      <c r="BJ772" s="829">
        <f t="shared" si="611"/>
        <v>0</v>
      </c>
      <c r="BK772" s="829">
        <f t="shared" si="612"/>
        <v>8.0246974993374884</v>
      </c>
      <c r="BL772" s="810">
        <f t="shared" si="613"/>
        <v>68.589945319106789</v>
      </c>
      <c r="BM772" s="810">
        <f t="shared" si="614"/>
        <v>115.49626256158221</v>
      </c>
      <c r="BN772" s="810">
        <f t="shared" si="615"/>
        <v>19.813460134930697</v>
      </c>
      <c r="BO772" s="810">
        <f t="shared" si="616"/>
        <v>0</v>
      </c>
      <c r="BP772" s="810">
        <f t="shared" si="617"/>
        <v>49.634064368011622</v>
      </c>
      <c r="BQ772" s="830">
        <f t="shared" si="618"/>
        <v>0.87693032063816501</v>
      </c>
      <c r="BR772" s="830">
        <f t="shared" si="619"/>
        <v>320.85759199600932</v>
      </c>
      <c r="BS772" s="830">
        <f t="shared" si="620"/>
        <v>35.560277127334295</v>
      </c>
      <c r="BT772" s="810">
        <f t="shared" si="621"/>
        <v>21.066947469156489</v>
      </c>
      <c r="BU772" s="810">
        <f t="shared" si="622"/>
        <v>30.498080929185846</v>
      </c>
      <c r="BV772" s="810">
        <f t="shared" si="623"/>
        <v>0</v>
      </c>
      <c r="BW772" s="830">
        <f t="shared" si="624"/>
        <v>8.5919420509087541</v>
      </c>
      <c r="BX772" s="816">
        <f t="shared" si="655"/>
        <v>950.7873782753029</v>
      </c>
      <c r="BY772" s="755">
        <f t="shared" si="651"/>
        <v>0.16478117474441992</v>
      </c>
      <c r="BZ772" s="805">
        <f t="shared" ca="1" si="648"/>
        <v>93.454676660588632</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19.719172374926881</v>
      </c>
      <c r="BF773" s="808">
        <f t="shared" si="607"/>
        <v>0</v>
      </c>
      <c r="BG773" s="829">
        <f t="shared" si="608"/>
        <v>125.50213616367078</v>
      </c>
      <c r="BH773" s="829">
        <f t="shared" si="609"/>
        <v>20.2385570565542</v>
      </c>
      <c r="BI773" s="829">
        <f t="shared" si="610"/>
        <v>0</v>
      </c>
      <c r="BJ773" s="829">
        <f t="shared" si="611"/>
        <v>0</v>
      </c>
      <c r="BK773" s="829">
        <f t="shared" si="612"/>
        <v>5.2993383232008497</v>
      </c>
      <c r="BL773" s="810">
        <f t="shared" si="613"/>
        <v>45.412846059620527</v>
      </c>
      <c r="BM773" s="810">
        <f t="shared" si="614"/>
        <v>90.036178253312826</v>
      </c>
      <c r="BN773" s="810">
        <f t="shared" si="615"/>
        <v>16.834940785244207</v>
      </c>
      <c r="BO773" s="810">
        <f t="shared" si="616"/>
        <v>0</v>
      </c>
      <c r="BP773" s="810">
        <f t="shared" si="617"/>
        <v>41.478084234822504</v>
      </c>
      <c r="BQ773" s="830">
        <f t="shared" si="618"/>
        <v>0.51663732469671997</v>
      </c>
      <c r="BR773" s="830">
        <f t="shared" si="619"/>
        <v>226.56374486015449</v>
      </c>
      <c r="BS773" s="830">
        <f t="shared" si="620"/>
        <v>28.20301785536083</v>
      </c>
      <c r="BT773" s="810">
        <f t="shared" si="621"/>
        <v>14.487842921231548</v>
      </c>
      <c r="BU773" s="810">
        <f t="shared" si="622"/>
        <v>35.701815791040346</v>
      </c>
      <c r="BV773" s="810">
        <f t="shared" si="623"/>
        <v>0</v>
      </c>
      <c r="BW773" s="830">
        <f t="shared" si="624"/>
        <v>5.2847230278158017</v>
      </c>
      <c r="BX773" s="816">
        <f t="shared" si="655"/>
        <v>675.2790350316526</v>
      </c>
      <c r="BY773" s="755">
        <f t="shared" si="651"/>
        <v>0.11703276170392593</v>
      </c>
      <c r="BZ773" s="805">
        <f t="shared" ca="1" si="648"/>
        <v>100.45864701307595</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20.007271162033923</v>
      </c>
      <c r="BF774" s="808">
        <f t="shared" si="607"/>
        <v>0</v>
      </c>
      <c r="BG774" s="829">
        <f t="shared" si="608"/>
        <v>112.2751139764282</v>
      </c>
      <c r="BH774" s="829">
        <f t="shared" si="609"/>
        <v>17.070338086388929</v>
      </c>
      <c r="BI774" s="829">
        <f t="shared" si="610"/>
        <v>0</v>
      </c>
      <c r="BJ774" s="829">
        <f t="shared" si="611"/>
        <v>0</v>
      </c>
      <c r="BK774" s="829">
        <f t="shared" si="612"/>
        <v>5.7668352808782748</v>
      </c>
      <c r="BL774" s="810">
        <f t="shared" si="613"/>
        <v>48.104910264710902</v>
      </c>
      <c r="BM774" s="810">
        <f t="shared" si="614"/>
        <v>78.321146995368963</v>
      </c>
      <c r="BN774" s="810">
        <f t="shared" si="615"/>
        <v>13.975049946493709</v>
      </c>
      <c r="BO774" s="810">
        <f t="shared" si="616"/>
        <v>0</v>
      </c>
      <c r="BP774" s="810">
        <f t="shared" si="617"/>
        <v>34.449962614899398</v>
      </c>
      <c r="BQ774" s="830">
        <f t="shared" si="618"/>
        <v>0.59821137549919501</v>
      </c>
      <c r="BR774" s="830">
        <f t="shared" si="619"/>
        <v>171.14482881277536</v>
      </c>
      <c r="BS774" s="830">
        <f t="shared" si="620"/>
        <v>28.094697291139155</v>
      </c>
      <c r="BT774" s="810">
        <f t="shared" si="621"/>
        <v>19.707830611439842</v>
      </c>
      <c r="BU774" s="810">
        <f t="shared" si="622"/>
        <v>28.530522222375122</v>
      </c>
      <c r="BV774" s="810">
        <f t="shared" si="623"/>
        <v>0</v>
      </c>
      <c r="BW774" s="830">
        <f t="shared" si="624"/>
        <v>7.6306421316865256</v>
      </c>
      <c r="BX774" s="816">
        <f t="shared" si="655"/>
        <v>585.67736077211748</v>
      </c>
      <c r="BY774" s="755">
        <f t="shared" si="651"/>
        <v>0.10150387535045363</v>
      </c>
      <c r="BZ774" s="805">
        <f t="shared" ca="1" si="648"/>
        <v>90.128381978140908</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34.518176954020163</v>
      </c>
      <c r="BF775" s="808">
        <f t="shared" ref="BF775:BF838" si="662">IF(OR(N775="",N775="*"),"",BF$5*N775)</f>
        <v>0</v>
      </c>
      <c r="BG775" s="829">
        <f t="shared" ref="BG775:BG838" si="663">IF(OR(P775="",P775="*"),"",BG$5*P775)</f>
        <v>202.77327739346367</v>
      </c>
      <c r="BH775" s="829">
        <f t="shared" ref="BH775:BH838" si="664">IF(OR(R775="",R775="*"),"",BH$5*R775)</f>
        <v>37.197521330313748</v>
      </c>
      <c r="BI775" s="829">
        <f t="shared" ref="BI775:BI838" si="665">IF(OR(T775="",T775="*"),"",BI$5*T775)</f>
        <v>0</v>
      </c>
      <c r="BJ775" s="829">
        <f t="shared" ref="BJ775:BJ838" si="666">IF(OR(V775="",V775="*"),"",BJ$5*V775)</f>
        <v>0</v>
      </c>
      <c r="BK775" s="829">
        <f t="shared" ref="BK775:BK838" si="667">IF(OR(X775="",X775="*"),"",BK$5*X775)</f>
        <v>9.7563999165762603</v>
      </c>
      <c r="BL775" s="810">
        <f t="shared" ref="BL775:BL838" si="668">IF(OR(Z775="",Z775="*"),"",BL$5*Z775)</f>
        <v>72.455002284171698</v>
      </c>
      <c r="BM775" s="810">
        <f t="shared" ref="BM775:BM838" si="669">IF(OR(AB775="",AB775="*"),"",BM$5*AB775)</f>
        <v>139.24204030686334</v>
      </c>
      <c r="BN775" s="810">
        <f t="shared" ref="BN775:BN838" si="670">IF(OR(AD775="",AD775="*"),"",BN$5*AD775)</f>
        <v>26.584177467912347</v>
      </c>
      <c r="BO775" s="810">
        <f t="shared" ref="BO775:BO838" si="671">IF(OR(AF775="",AF775="*"),"",BO$5*AF775)</f>
        <v>0</v>
      </c>
      <c r="BP775" s="810">
        <f t="shared" ref="BP775:BP838" si="672">IF(OR(AH775="",AH775="*"),"",BP$5*AH775)</f>
        <v>59.183271085719447</v>
      </c>
      <c r="BQ775" s="830">
        <f t="shared" ref="BQ775:BQ838" si="673">IF(OR(AJ775="",AJ775="*"),"",BQ$5*AJ775)</f>
        <v>1.1057999084601149</v>
      </c>
      <c r="BR775" s="830">
        <f t="shared" ref="BR775:BR838" si="674">IF(OR(AL775="",AL775="*"),"",BR$5*AL775)</f>
        <v>355.77082711742054</v>
      </c>
      <c r="BS775" s="830">
        <f t="shared" ref="BS775:BS838" si="675">IF(OR(AN775="",AN775="*"),"",BS$5*AN775)</f>
        <v>50.742549134844047</v>
      </c>
      <c r="BT775" s="810">
        <f t="shared" ref="BT775:BT838" si="676">IF(OR(AP775="",AP775="*"),"",BT$5*AP775)</f>
        <v>28.424050080279319</v>
      </c>
      <c r="BU775" s="810">
        <f t="shared" ref="BU775:BU838" si="677">IF(OR(AR775="",AR775="*"),"",BU$5*AR775)</f>
        <v>37.958044897504713</v>
      </c>
      <c r="BV775" s="810">
        <f t="shared" ref="BV775:BV838" si="678">IF(OR(AT775="",AT775="*"),"",BV$5*AT775)</f>
        <v>0</v>
      </c>
      <c r="BW775" s="830">
        <f t="shared" ref="BW775:BW838" si="679">IF(OR(AV775="",AV775="*"),"",BW$5*AV775)</f>
        <v>10.596263142450001</v>
      </c>
      <c r="BX775" s="816">
        <f t="shared" si="655"/>
        <v>1066.3074010199994</v>
      </c>
      <c r="BY775" s="755">
        <f t="shared" si="651"/>
        <v>0.18480197591334477</v>
      </c>
      <c r="BZ775" s="805">
        <f t="shared" ca="1" si="648"/>
        <v>93.813147557065491</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43.42402677897168</v>
      </c>
      <c r="BF776" s="808">
        <f t="shared" si="662"/>
        <v>0</v>
      </c>
      <c r="BG776" s="829">
        <f t="shared" si="663"/>
        <v>265.53405837680333</v>
      </c>
      <c r="BH776" s="829">
        <f t="shared" si="664"/>
        <v>53.270738363059003</v>
      </c>
      <c r="BI776" s="829">
        <f t="shared" si="665"/>
        <v>0</v>
      </c>
      <c r="BJ776" s="829">
        <f t="shared" si="666"/>
        <v>0</v>
      </c>
      <c r="BK776" s="829">
        <f t="shared" si="667"/>
        <v>13.438715625516808</v>
      </c>
      <c r="BL776" s="810">
        <f t="shared" si="668"/>
        <v>109.9470555265483</v>
      </c>
      <c r="BM776" s="810">
        <f t="shared" si="669"/>
        <v>233.31242563019853</v>
      </c>
      <c r="BN776" s="810">
        <f t="shared" si="670"/>
        <v>45.591751559935709</v>
      </c>
      <c r="BO776" s="810">
        <f t="shared" si="671"/>
        <v>0</v>
      </c>
      <c r="BP776" s="810">
        <f t="shared" si="672"/>
        <v>94.163663516540495</v>
      </c>
      <c r="BQ776" s="830">
        <f t="shared" si="673"/>
        <v>1.7626891334721251</v>
      </c>
      <c r="BR776" s="830">
        <f t="shared" si="674"/>
        <v>696.57127824666122</v>
      </c>
      <c r="BS776" s="830">
        <f t="shared" si="675"/>
        <v>91.399771271078535</v>
      </c>
      <c r="BT776" s="810">
        <f t="shared" si="676"/>
        <v>64.852781349375448</v>
      </c>
      <c r="BU776" s="810">
        <f t="shared" si="677"/>
        <v>87.582147623142689</v>
      </c>
      <c r="BV776" s="810">
        <f t="shared" si="678"/>
        <v>0</v>
      </c>
      <c r="BW776" s="830">
        <f t="shared" si="679"/>
        <v>18.018585730661542</v>
      </c>
      <c r="BX776" s="816">
        <f t="shared" si="655"/>
        <v>1818.8696887319652</v>
      </c>
      <c r="BY776" s="755">
        <f t="shared" si="651"/>
        <v>0.31522871555146709</v>
      </c>
      <c r="BZ776" s="805">
        <f t="shared" ref="BZ776:BZ839" ca="1" si="703">IFERROR(IF(DA776&gt;0,BY776/DA776*100,""),"")</f>
        <v>101.88560165559815</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14.315664896498513</v>
      </c>
      <c r="BF777" s="808">
        <f t="shared" si="662"/>
        <v>0</v>
      </c>
      <c r="BG777" s="829">
        <f t="shared" si="663"/>
        <v>64.20040857236188</v>
      </c>
      <c r="BH777" s="829">
        <f t="shared" si="664"/>
        <v>13.987525660773999</v>
      </c>
      <c r="BI777" s="829">
        <f t="shared" si="665"/>
        <v>0</v>
      </c>
      <c r="BJ777" s="829">
        <f t="shared" si="666"/>
        <v>0</v>
      </c>
      <c r="BK777" s="829">
        <f t="shared" si="667"/>
        <v>3.3436512149992068</v>
      </c>
      <c r="BL777" s="810">
        <f t="shared" si="668"/>
        <v>25.249396386318772</v>
      </c>
      <c r="BM777" s="810">
        <f t="shared" si="669"/>
        <v>50.895380150433127</v>
      </c>
      <c r="BN777" s="810">
        <f t="shared" si="670"/>
        <v>8.2879171934877398</v>
      </c>
      <c r="BO777" s="810">
        <f t="shared" si="671"/>
        <v>0</v>
      </c>
      <c r="BP777" s="810">
        <f t="shared" si="672"/>
        <v>19.048522131379052</v>
      </c>
      <c r="BQ777" s="830">
        <f t="shared" si="673"/>
        <v>0.52409274565128494</v>
      </c>
      <c r="BR777" s="830">
        <f t="shared" si="674"/>
        <v>117.79936452509061</v>
      </c>
      <c r="BS777" s="830">
        <f t="shared" si="675"/>
        <v>16.248583286681612</v>
      </c>
      <c r="BT777" s="810">
        <f t="shared" si="676"/>
        <v>11.802516048222344</v>
      </c>
      <c r="BU777" s="810">
        <f t="shared" si="677"/>
        <v>17.003283119783035</v>
      </c>
      <c r="BV777" s="810">
        <f t="shared" si="678"/>
        <v>0</v>
      </c>
      <c r="BW777" s="830">
        <f t="shared" si="679"/>
        <v>9.1466977849317743</v>
      </c>
      <c r="BX777" s="816">
        <f t="shared" si="655"/>
        <v>371.85300371661299</v>
      </c>
      <c r="BY777" s="755">
        <f t="shared" si="651"/>
        <v>6.4445927853832408E-2</v>
      </c>
      <c r="BZ777" s="805">
        <f t="shared" ca="1" si="703"/>
        <v>85.677571669117384</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21.975395728403999</v>
      </c>
      <c r="BF778" s="808">
        <f t="shared" si="662"/>
        <v>0</v>
      </c>
      <c r="BG778" s="829">
        <f t="shared" si="663"/>
        <v>102.73099034255476</v>
      </c>
      <c r="BH778" s="829">
        <f t="shared" si="664"/>
        <v>20.296405267991123</v>
      </c>
      <c r="BI778" s="829">
        <f t="shared" si="665"/>
        <v>0</v>
      </c>
      <c r="BJ778" s="829">
        <f t="shared" si="666"/>
        <v>0</v>
      </c>
      <c r="BK778" s="829">
        <f t="shared" si="667"/>
        <v>4.8889376199508838</v>
      </c>
      <c r="BL778" s="810">
        <f t="shared" si="668"/>
        <v>34.914805290580354</v>
      </c>
      <c r="BM778" s="810">
        <f t="shared" si="669"/>
        <v>68.671551234947884</v>
      </c>
      <c r="BN778" s="810">
        <f t="shared" si="670"/>
        <v>10.449527458294948</v>
      </c>
      <c r="BO778" s="810">
        <f t="shared" si="671"/>
        <v>0</v>
      </c>
      <c r="BP778" s="810">
        <f t="shared" si="672"/>
        <v>29.00670396260119</v>
      </c>
      <c r="BQ778" s="830">
        <f t="shared" si="673"/>
        <v>0.77683435083893992</v>
      </c>
      <c r="BR778" s="830">
        <f t="shared" si="674"/>
        <v>159.37473268969032</v>
      </c>
      <c r="BS778" s="830">
        <f t="shared" si="675"/>
        <v>20.070427083548029</v>
      </c>
      <c r="BT778" s="810">
        <f t="shared" si="676"/>
        <v>16.039645287935585</v>
      </c>
      <c r="BU778" s="810">
        <f t="shared" si="677"/>
        <v>23.22018416683698</v>
      </c>
      <c r="BV778" s="810">
        <f t="shared" si="678"/>
        <v>0</v>
      </c>
      <c r="BW778" s="830">
        <f t="shared" si="679"/>
        <v>10.753931001807286</v>
      </c>
      <c r="BX778" s="816">
        <f t="shared" si="655"/>
        <v>523.17007148598225</v>
      </c>
      <c r="BY778" s="755">
        <f t="shared" si="651"/>
        <v>9.0670722961175426E-2</v>
      </c>
      <c r="BZ778" s="805">
        <f t="shared" ca="1" si="703"/>
        <v>83.437946557867519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6.5528209765711365</v>
      </c>
      <c r="BF779" s="808">
        <f t="shared" si="662"/>
        <v>0</v>
      </c>
      <c r="BG779" s="829">
        <f t="shared" si="663"/>
        <v>32.247863720064082</v>
      </c>
      <c r="BH779" s="829">
        <f t="shared" si="664"/>
        <v>6.7994302540824796</v>
      </c>
      <c r="BI779" s="829">
        <f t="shared" si="665"/>
        <v>0</v>
      </c>
      <c r="BJ779" s="829">
        <f t="shared" si="666"/>
        <v>0</v>
      </c>
      <c r="BK779" s="829">
        <f t="shared" si="667"/>
        <v>1.6570689781409189</v>
      </c>
      <c r="BL779" s="810">
        <f t="shared" si="668"/>
        <v>7.2590138978550032</v>
      </c>
      <c r="BM779" s="810">
        <f t="shared" si="669"/>
        <v>17.923121703717232</v>
      </c>
      <c r="BN779" s="810">
        <f t="shared" si="670"/>
        <v>3.4015415393640556</v>
      </c>
      <c r="BO779" s="810">
        <f t="shared" si="671"/>
        <v>0</v>
      </c>
      <c r="BP779" s="810">
        <f t="shared" si="672"/>
        <v>7.5478217571317838</v>
      </c>
      <c r="BQ779" s="830">
        <f t="shared" si="673"/>
        <v>0.24418776878299653</v>
      </c>
      <c r="BR779" s="830">
        <f t="shared" si="674"/>
        <v>58.5932602881173</v>
      </c>
      <c r="BS779" s="830">
        <f t="shared" si="675"/>
        <v>9.830482990792337</v>
      </c>
      <c r="BT779" s="810">
        <f t="shared" si="676"/>
        <v>10.237845076887028</v>
      </c>
      <c r="BU779" s="810">
        <f t="shared" si="677"/>
        <v>6.3402970903664899</v>
      </c>
      <c r="BV779" s="810">
        <f t="shared" si="678"/>
        <v>0</v>
      </c>
      <c r="BW779" s="830">
        <f t="shared" si="679"/>
        <v>5.0234060475937827</v>
      </c>
      <c r="BX779" s="816">
        <f t="shared" si="655"/>
        <v>173.65816208946663</v>
      </c>
      <c r="BY779" s="755">
        <f t="shared" si="651"/>
        <v>3.0096735197481218E-2</v>
      </c>
      <c r="BZ779" s="805">
        <f t="shared" ca="1" si="703"/>
        <v>83.465480346808903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93.367137518146251</v>
      </c>
      <c r="BF780" s="808">
        <f t="shared" si="662"/>
        <v>0</v>
      </c>
      <c r="BG780" s="829">
        <f t="shared" si="663"/>
        <v>570.51054212719941</v>
      </c>
      <c r="BH780" s="829">
        <f t="shared" si="664"/>
        <v>97.430000076055677</v>
      </c>
      <c r="BI780" s="829">
        <f t="shared" si="665"/>
        <v>0</v>
      </c>
      <c r="BJ780" s="829">
        <f t="shared" si="666"/>
        <v>0</v>
      </c>
      <c r="BK780" s="829">
        <f t="shared" si="667"/>
        <v>23.939942875830823</v>
      </c>
      <c r="BL780" s="810">
        <f t="shared" si="668"/>
        <v>219.36401355349349</v>
      </c>
      <c r="BM780" s="810">
        <f t="shared" si="669"/>
        <v>430.38998690315935</v>
      </c>
      <c r="BN780" s="810">
        <f t="shared" si="670"/>
        <v>71.090680719805746</v>
      </c>
      <c r="BO780" s="810">
        <f t="shared" si="671"/>
        <v>0</v>
      </c>
      <c r="BP780" s="810">
        <f t="shared" si="672"/>
        <v>173.58708650212961</v>
      </c>
      <c r="BQ780" s="830">
        <f t="shared" si="673"/>
        <v>2.5601122488789052</v>
      </c>
      <c r="BR780" s="830">
        <f t="shared" si="674"/>
        <v>1008.7030096101231</v>
      </c>
      <c r="BS780" s="830">
        <f t="shared" si="675"/>
        <v>132.98605639570704</v>
      </c>
      <c r="BT780" s="810">
        <f t="shared" si="676"/>
        <v>80.182196668974242</v>
      </c>
      <c r="BU780" s="810">
        <f t="shared" si="677"/>
        <v>137.89580743245276</v>
      </c>
      <c r="BV780" s="810">
        <f t="shared" si="678"/>
        <v>0</v>
      </c>
      <c r="BW780" s="830">
        <f t="shared" si="679"/>
        <v>19.236404279708065</v>
      </c>
      <c r="BX780" s="816">
        <f t="shared" si="655"/>
        <v>3061.2429769116643</v>
      </c>
      <c r="BY780" s="755">
        <f t="shared" si="651"/>
        <v>0.53054471003668358</v>
      </c>
      <c r="BZ780" s="805">
        <f t="shared" ca="1" si="703"/>
        <v>97.36629907968593</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12.773096213755599</v>
      </c>
      <c r="BF781" s="808">
        <f t="shared" si="662"/>
        <v>0</v>
      </c>
      <c r="BG781" s="829">
        <f t="shared" si="663"/>
        <v>63.399500706581591</v>
      </c>
      <c r="BH781" s="829">
        <f t="shared" si="664"/>
        <v>13.410132620476952</v>
      </c>
      <c r="BI781" s="829">
        <f t="shared" si="665"/>
        <v>0</v>
      </c>
      <c r="BJ781" s="829">
        <f t="shared" si="666"/>
        <v>0</v>
      </c>
      <c r="BK781" s="829">
        <f t="shared" si="667"/>
        <v>3.2950611581743372</v>
      </c>
      <c r="BL781" s="810">
        <f t="shared" si="668"/>
        <v>25.82216872934703</v>
      </c>
      <c r="BM781" s="810">
        <f t="shared" si="669"/>
        <v>52.342208819245421</v>
      </c>
      <c r="BN781" s="810">
        <f t="shared" si="670"/>
        <v>9.376531233615923</v>
      </c>
      <c r="BO781" s="810">
        <f t="shared" si="671"/>
        <v>0</v>
      </c>
      <c r="BP781" s="810">
        <f t="shared" si="672"/>
        <v>22.250395490250973</v>
      </c>
      <c r="BQ781" s="830">
        <f t="shared" si="673"/>
        <v>0.50995449052211494</v>
      </c>
      <c r="BR781" s="830">
        <f t="shared" si="674"/>
        <v>143.53352804710681</v>
      </c>
      <c r="BS781" s="830">
        <f t="shared" si="675"/>
        <v>17.731317928189128</v>
      </c>
      <c r="BT781" s="810">
        <f t="shared" si="676"/>
        <v>13.480875437702341</v>
      </c>
      <c r="BU781" s="810">
        <f t="shared" si="677"/>
        <v>21.531535021456854</v>
      </c>
      <c r="BV781" s="810">
        <f t="shared" si="678"/>
        <v>0</v>
      </c>
      <c r="BW781" s="830">
        <f t="shared" si="679"/>
        <v>7.3241847762546533</v>
      </c>
      <c r="BX781" s="816">
        <f t="shared" si="655"/>
        <v>406.78049067267978</v>
      </c>
      <c r="BY781" s="755">
        <f t="shared" ref="BY781:BY844" si="706">IF(BX781&lt;&gt;"", BX781 / $BX$5, "")</f>
        <v>7.0499218487466167E-2</v>
      </c>
      <c r="BZ781" s="805">
        <f t="shared" ca="1" si="703"/>
        <v>93.579991183512618</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9.9073473602789761</v>
      </c>
      <c r="BF782" s="808">
        <f t="shared" si="662"/>
        <v>0</v>
      </c>
      <c r="BG782" s="829">
        <f t="shared" si="663"/>
        <v>51.867260071562683</v>
      </c>
      <c r="BH782" s="829">
        <f t="shared" si="664"/>
        <v>10.642610541000883</v>
      </c>
      <c r="BI782" s="829">
        <f t="shared" si="665"/>
        <v>0</v>
      </c>
      <c r="BJ782" s="829">
        <f t="shared" si="666"/>
        <v>0</v>
      </c>
      <c r="BK782" s="829">
        <f t="shared" si="667"/>
        <v>2.8770732737837239</v>
      </c>
      <c r="BL782" s="810">
        <f t="shared" si="668"/>
        <v>21.757794256959418</v>
      </c>
      <c r="BM782" s="810">
        <f t="shared" si="669"/>
        <v>35.31347662386321</v>
      </c>
      <c r="BN782" s="810">
        <f t="shared" si="670"/>
        <v>8.0463542754648643</v>
      </c>
      <c r="BO782" s="810">
        <f t="shared" si="671"/>
        <v>0</v>
      </c>
      <c r="BP782" s="810">
        <f t="shared" si="672"/>
        <v>18.279987880489497</v>
      </c>
      <c r="BQ782" s="830">
        <f t="shared" si="673"/>
        <v>0.41862023638309798</v>
      </c>
      <c r="BR782" s="830">
        <f t="shared" si="674"/>
        <v>98.361812987403638</v>
      </c>
      <c r="BS782" s="830">
        <f t="shared" si="675"/>
        <v>14.987591170699591</v>
      </c>
      <c r="BT782" s="810">
        <f t="shared" si="676"/>
        <v>11.881589548306469</v>
      </c>
      <c r="BU782" s="810">
        <f t="shared" si="677"/>
        <v>20.778266958780701</v>
      </c>
      <c r="BV782" s="810">
        <f t="shared" si="678"/>
        <v>0</v>
      </c>
      <c r="BW782" s="830">
        <f t="shared" si="679"/>
        <v>4.562887655919174</v>
      </c>
      <c r="BX782" s="816">
        <f t="shared" si="655"/>
        <v>309.68267284089592</v>
      </c>
      <c r="BY782" s="755">
        <f t="shared" si="706"/>
        <v>5.3671173802581615E-2</v>
      </c>
      <c r="BZ782" s="805">
        <f t="shared" ca="1" si="703"/>
        <v>89.260927401146645</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40.580311503536322</v>
      </c>
      <c r="BF783" s="808">
        <f t="shared" si="662"/>
        <v>0</v>
      </c>
      <c r="BG783" s="829">
        <f t="shared" si="663"/>
        <v>214.03944449044101</v>
      </c>
      <c r="BH783" s="829">
        <f t="shared" si="664"/>
        <v>37.110148676419875</v>
      </c>
      <c r="BI783" s="829">
        <f t="shared" si="665"/>
        <v>0</v>
      </c>
      <c r="BJ783" s="829">
        <f t="shared" si="666"/>
        <v>0</v>
      </c>
      <c r="BK783" s="829">
        <f t="shared" si="667"/>
        <v>9.1233923431923234</v>
      </c>
      <c r="BL783" s="810">
        <f t="shared" si="668"/>
        <v>69.665250647726168</v>
      </c>
      <c r="BM783" s="810">
        <f t="shared" si="669"/>
        <v>133.21134942878609</v>
      </c>
      <c r="BN783" s="810">
        <f t="shared" si="670"/>
        <v>22.105348484838927</v>
      </c>
      <c r="BO783" s="810">
        <f t="shared" si="671"/>
        <v>0</v>
      </c>
      <c r="BP783" s="810">
        <f t="shared" si="672"/>
        <v>51.667826652796677</v>
      </c>
      <c r="BQ783" s="830">
        <f t="shared" si="673"/>
        <v>1.081965246616815</v>
      </c>
      <c r="BR783" s="830">
        <f t="shared" si="674"/>
        <v>330.44898753597357</v>
      </c>
      <c r="BS783" s="830">
        <f t="shared" si="675"/>
        <v>45.981265430121894</v>
      </c>
      <c r="BT783" s="810">
        <f t="shared" si="676"/>
        <v>26.827792257569151</v>
      </c>
      <c r="BU783" s="810">
        <f t="shared" si="677"/>
        <v>38.837908558922784</v>
      </c>
      <c r="BV783" s="810">
        <f t="shared" si="678"/>
        <v>0</v>
      </c>
      <c r="BW783" s="830">
        <f t="shared" si="679"/>
        <v>12.284865994804571</v>
      </c>
      <c r="BX783" s="816">
        <f t="shared" si="655"/>
        <v>1032.965857251746</v>
      </c>
      <c r="BY783" s="755">
        <f t="shared" si="706"/>
        <v>0.17902354545090918</v>
      </c>
      <c r="BZ783" s="805">
        <f t="shared" ca="1" si="703"/>
        <v>89.213700335803097</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65.121449450556966</v>
      </c>
      <c r="BF784" s="808">
        <f t="shared" si="662"/>
        <v>0</v>
      </c>
      <c r="BG784" s="829">
        <f t="shared" si="663"/>
        <v>407.97113348772643</v>
      </c>
      <c r="BH784" s="829">
        <f t="shared" si="664"/>
        <v>66.396884158971631</v>
      </c>
      <c r="BI784" s="829">
        <f t="shared" si="665"/>
        <v>0</v>
      </c>
      <c r="BJ784" s="829">
        <f t="shared" si="666"/>
        <v>0</v>
      </c>
      <c r="BK784" s="829">
        <f t="shared" si="667"/>
        <v>16.314662964775884</v>
      </c>
      <c r="BL784" s="810">
        <f t="shared" si="668"/>
        <v>159.63138274402883</v>
      </c>
      <c r="BM784" s="810">
        <f t="shared" si="669"/>
        <v>306.16465802633019</v>
      </c>
      <c r="BN784" s="810">
        <f t="shared" si="670"/>
        <v>51.608388999113728</v>
      </c>
      <c r="BO784" s="810">
        <f t="shared" si="671"/>
        <v>0</v>
      </c>
      <c r="BP784" s="810">
        <f t="shared" si="672"/>
        <v>132.12457403774357</v>
      </c>
      <c r="BQ784" s="830">
        <f t="shared" si="673"/>
        <v>1.6590613882789502</v>
      </c>
      <c r="BR784" s="830">
        <f t="shared" si="674"/>
        <v>680.33942160762922</v>
      </c>
      <c r="BS784" s="830">
        <f t="shared" si="675"/>
        <v>91.332745033803363</v>
      </c>
      <c r="BT784" s="810">
        <f t="shared" si="676"/>
        <v>56.464107884863616</v>
      </c>
      <c r="BU784" s="810">
        <f t="shared" si="677"/>
        <v>102.89508678128313</v>
      </c>
      <c r="BV784" s="810">
        <f t="shared" si="678"/>
        <v>0</v>
      </c>
      <c r="BW784" s="830">
        <f t="shared" si="679"/>
        <v>8.7144168368082848</v>
      </c>
      <c r="BX784" s="816">
        <f t="shared" si="655"/>
        <v>2146.7379734019137</v>
      </c>
      <c r="BY784" s="755">
        <f t="shared" si="706"/>
        <v>0.37205164183742007</v>
      </c>
      <c r="BZ784" s="805">
        <f t="shared" ca="1" si="703"/>
        <v>97.787129613910722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115.74173242564513</v>
      </c>
      <c r="BF785" s="808">
        <f t="shared" si="662"/>
        <v>0</v>
      </c>
      <c r="BG785" s="829">
        <f t="shared" si="663"/>
        <v>719.39805915749457</v>
      </c>
      <c r="BH785" s="829">
        <f t="shared" si="664"/>
        <v>124.97149521296107</v>
      </c>
      <c r="BI785" s="829">
        <f t="shared" si="665"/>
        <v>0</v>
      </c>
      <c r="BJ785" s="829">
        <f t="shared" si="666"/>
        <v>0</v>
      </c>
      <c r="BK785" s="829">
        <f t="shared" si="667"/>
        <v>30.965079494417537</v>
      </c>
      <c r="BL785" s="810">
        <f t="shared" si="668"/>
        <v>272.28281701097666</v>
      </c>
      <c r="BM785" s="810">
        <f t="shared" si="669"/>
        <v>548.84232748285865</v>
      </c>
      <c r="BN785" s="810">
        <f t="shared" si="670"/>
        <v>96.107918483452309</v>
      </c>
      <c r="BO785" s="810">
        <f t="shared" si="671"/>
        <v>0</v>
      </c>
      <c r="BP785" s="810">
        <f t="shared" si="672"/>
        <v>236.90211769544371</v>
      </c>
      <c r="BQ785" s="830">
        <f t="shared" si="673"/>
        <v>3.4128650247705798</v>
      </c>
      <c r="BR785" s="830">
        <f t="shared" si="674"/>
        <v>1394.1475422542278</v>
      </c>
      <c r="BS785" s="830">
        <f t="shared" si="675"/>
        <v>182.31951427814309</v>
      </c>
      <c r="BT785" s="810">
        <f t="shared" si="676"/>
        <v>111.88722331587572</v>
      </c>
      <c r="BU785" s="810">
        <f t="shared" si="677"/>
        <v>168.23036424867956</v>
      </c>
      <c r="BV785" s="810">
        <f t="shared" si="678"/>
        <v>0</v>
      </c>
      <c r="BW785" s="830">
        <f t="shared" si="679"/>
        <v>27.681757736963952</v>
      </c>
      <c r="BX785" s="816">
        <f t="shared" si="655"/>
        <v>4032.8908138219108</v>
      </c>
      <c r="BY785" s="755">
        <f t="shared" si="706"/>
        <v>0.69894121556705557</v>
      </c>
      <c r="BZ785" s="805">
        <f t="shared" ca="1" si="703"/>
        <v>99.136836687332305</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17.997959745513601</v>
      </c>
      <c r="BF786" s="808">
        <f t="shared" si="662"/>
        <v>0</v>
      </c>
      <c r="BG786" s="829">
        <f t="shared" si="663"/>
        <v>92.51265274559492</v>
      </c>
      <c r="BH786" s="829">
        <f t="shared" si="664"/>
        <v>16.161518801860826</v>
      </c>
      <c r="BI786" s="829">
        <f t="shared" si="665"/>
        <v>0</v>
      </c>
      <c r="BJ786" s="829">
        <f t="shared" si="666"/>
        <v>0</v>
      </c>
      <c r="BK786" s="829">
        <f t="shared" si="667"/>
        <v>4.1660847724403789</v>
      </c>
      <c r="BL786" s="810">
        <f t="shared" si="668"/>
        <v>35.016450575132446</v>
      </c>
      <c r="BM786" s="810">
        <f t="shared" si="669"/>
        <v>58.168184281303411</v>
      </c>
      <c r="BN786" s="810">
        <f t="shared" si="670"/>
        <v>11.500326097067511</v>
      </c>
      <c r="BO786" s="810">
        <f t="shared" si="671"/>
        <v>0</v>
      </c>
      <c r="BP786" s="810">
        <f t="shared" si="672"/>
        <v>25.402376137781928</v>
      </c>
      <c r="BQ786" s="830">
        <f t="shared" si="673"/>
        <v>0.44801757099109396</v>
      </c>
      <c r="BR786" s="830">
        <f t="shared" si="674"/>
        <v>125.05423090549007</v>
      </c>
      <c r="BS786" s="830">
        <f t="shared" si="675"/>
        <v>18.49078913211509</v>
      </c>
      <c r="BT786" s="810">
        <f t="shared" si="676"/>
        <v>10.580092349731338</v>
      </c>
      <c r="BU786" s="810">
        <f t="shared" si="677"/>
        <v>18.961255528078457</v>
      </c>
      <c r="BV786" s="810">
        <f t="shared" si="678"/>
        <v>0</v>
      </c>
      <c r="BW786" s="830">
        <f t="shared" si="679"/>
        <v>6.3238914451536923</v>
      </c>
      <c r="BX786" s="816">
        <f t="shared" si="655"/>
        <v>440.78383008825477</v>
      </c>
      <c r="BY786" s="755">
        <f t="shared" si="706"/>
        <v>7.6392344902643808E-2</v>
      </c>
      <c r="BZ786" s="805">
        <f t="shared" ca="1" si="703"/>
        <v>85.697542821946627</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43.164013585338395</v>
      </c>
      <c r="BF787" s="808">
        <f t="shared" si="662"/>
        <v>0</v>
      </c>
      <c r="BG787" s="829">
        <f t="shared" si="663"/>
        <v>215.73583997412013</v>
      </c>
      <c r="BH787" s="829">
        <f t="shared" si="664"/>
        <v>46.645483036455097</v>
      </c>
      <c r="BI787" s="829">
        <f t="shared" si="665"/>
        <v>0</v>
      </c>
      <c r="BJ787" s="829">
        <f t="shared" si="666"/>
        <v>0</v>
      </c>
      <c r="BK787" s="829">
        <f t="shared" si="667"/>
        <v>12.241031510458001</v>
      </c>
      <c r="BL787" s="810">
        <f t="shared" si="668"/>
        <v>93.537042328651566</v>
      </c>
      <c r="BM787" s="810">
        <f t="shared" si="669"/>
        <v>216.23290255664099</v>
      </c>
      <c r="BN787" s="810">
        <f t="shared" si="670"/>
        <v>41.820247047533449</v>
      </c>
      <c r="BO787" s="810">
        <f t="shared" si="671"/>
        <v>0</v>
      </c>
      <c r="BP787" s="810">
        <f t="shared" si="672"/>
        <v>76.045657198381193</v>
      </c>
      <c r="BQ787" s="830">
        <f t="shared" si="673"/>
        <v>2.182159401486925</v>
      </c>
      <c r="BR787" s="830">
        <f t="shared" si="674"/>
        <v>684.34637869089931</v>
      </c>
      <c r="BS787" s="830">
        <f t="shared" si="675"/>
        <v>85.412202588848487</v>
      </c>
      <c r="BT787" s="810">
        <f t="shared" si="676"/>
        <v>64.341436710167571</v>
      </c>
      <c r="BU787" s="810">
        <f t="shared" si="677"/>
        <v>73.468480256631665</v>
      </c>
      <c r="BV787" s="810">
        <f t="shared" si="678"/>
        <v>0</v>
      </c>
      <c r="BW787" s="830">
        <f t="shared" si="679"/>
        <v>22.257448965184636</v>
      </c>
      <c r="BX787" s="816">
        <f t="shared" si="655"/>
        <v>1677.4303238507973</v>
      </c>
      <c r="BY787" s="755">
        <f t="shared" si="706"/>
        <v>0.29071582735715723</v>
      </c>
      <c r="BZ787" s="805">
        <f t="shared" ca="1" si="703"/>
        <v>99.164730539482534</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43.976855002510398</v>
      </c>
      <c r="BF789" s="808">
        <f t="shared" si="662"/>
        <v>0</v>
      </c>
      <c r="BG789" s="829">
        <f t="shared" si="663"/>
        <v>230.91402369764526</v>
      </c>
      <c r="BH789" s="829">
        <f t="shared" si="664"/>
        <v>39.10325193109405</v>
      </c>
      <c r="BI789" s="829">
        <f t="shared" si="665"/>
        <v>0</v>
      </c>
      <c r="BJ789" s="829">
        <f t="shared" si="666"/>
        <v>0</v>
      </c>
      <c r="BK789" s="829">
        <f t="shared" si="667"/>
        <v>10.913175863199093</v>
      </c>
      <c r="BL789" s="810">
        <f t="shared" si="668"/>
        <v>81.073553008200861</v>
      </c>
      <c r="BM789" s="810">
        <f t="shared" si="669"/>
        <v>135.08375296386586</v>
      </c>
      <c r="BN789" s="810">
        <f t="shared" si="670"/>
        <v>27.458844926397482</v>
      </c>
      <c r="BO789" s="810">
        <f t="shared" si="671"/>
        <v>0</v>
      </c>
      <c r="BP789" s="810">
        <f t="shared" si="672"/>
        <v>65.245370915826328</v>
      </c>
      <c r="BQ789" s="830">
        <f t="shared" si="673"/>
        <v>1.4587573532961602</v>
      </c>
      <c r="BR789" s="830">
        <f t="shared" si="674"/>
        <v>351.48341867465854</v>
      </c>
      <c r="BS789" s="830">
        <f t="shared" si="675"/>
        <v>50.730187503807606</v>
      </c>
      <c r="BT789" s="810">
        <f t="shared" si="676"/>
        <v>37.535702169927511</v>
      </c>
      <c r="BU789" s="810">
        <f t="shared" si="677"/>
        <v>55.048460009256878</v>
      </c>
      <c r="BV789" s="810">
        <f t="shared" si="678"/>
        <v>0</v>
      </c>
      <c r="BW789" s="830">
        <f t="shared" si="679"/>
        <v>16.476421124945968</v>
      </c>
      <c r="BX789" s="816">
        <f t="shared" si="655"/>
        <v>1146.5017751446321</v>
      </c>
      <c r="BY789" s="755">
        <f t="shared" si="706"/>
        <v>0.19870048096094145</v>
      </c>
      <c r="BZ789" s="805">
        <f t="shared" ca="1" si="703"/>
        <v>86.234119355023111</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11.431058547630224</v>
      </c>
      <c r="BF790" s="808">
        <f t="shared" si="662"/>
        <v>0</v>
      </c>
      <c r="BG790" s="829">
        <f t="shared" si="663"/>
        <v>62.932225296291726</v>
      </c>
      <c r="BH790" s="829">
        <f t="shared" si="664"/>
        <v>11.277019184619178</v>
      </c>
      <c r="BI790" s="829">
        <f t="shared" si="665"/>
        <v>0</v>
      </c>
      <c r="BJ790" s="829">
        <f t="shared" si="666"/>
        <v>0</v>
      </c>
      <c r="BK790" s="829">
        <f t="shared" si="667"/>
        <v>2.8609685719866267</v>
      </c>
      <c r="BL790" s="810">
        <f t="shared" si="668"/>
        <v>22.344626256130795</v>
      </c>
      <c r="BM790" s="810">
        <f t="shared" si="669"/>
        <v>34.805704652736402</v>
      </c>
      <c r="BN790" s="810">
        <f t="shared" si="670"/>
        <v>7.0958333544662286</v>
      </c>
      <c r="BO790" s="810">
        <f t="shared" si="671"/>
        <v>0</v>
      </c>
      <c r="BP790" s="810">
        <f t="shared" si="672"/>
        <v>17.013014255266381</v>
      </c>
      <c r="BQ790" s="830">
        <f t="shared" si="673"/>
        <v>0.341695046627013</v>
      </c>
      <c r="BR790" s="830">
        <f t="shared" si="674"/>
        <v>86.233982416126779</v>
      </c>
      <c r="BS790" s="830">
        <f t="shared" si="675"/>
        <v>11.525228983930999</v>
      </c>
      <c r="BT790" s="810">
        <f t="shared" si="676"/>
        <v>8.8360102077829996</v>
      </c>
      <c r="BU790" s="810">
        <f t="shared" si="677"/>
        <v>12.890850709505395</v>
      </c>
      <c r="BV790" s="810">
        <f t="shared" si="678"/>
        <v>0</v>
      </c>
      <c r="BW790" s="830">
        <f t="shared" si="679"/>
        <v>4.4480755858299803</v>
      </c>
      <c r="BX790" s="816">
        <f t="shared" si="655"/>
        <v>294.03629306893077</v>
      </c>
      <c r="BY790" s="755">
        <f t="shared" si="706"/>
        <v>5.0959496199121448E-2</v>
      </c>
      <c r="BZ790" s="805">
        <f t="shared" ca="1" si="703"/>
        <v>83.104063561350927</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4.2477256087699038</v>
      </c>
      <c r="BF791" s="808">
        <f t="shared" si="662"/>
        <v>0</v>
      </c>
      <c r="BG791" s="829">
        <f t="shared" si="663"/>
        <v>22.256365694120777</v>
      </c>
      <c r="BH791" s="829">
        <f t="shared" si="664"/>
        <v>5.3078275716111625</v>
      </c>
      <c r="BI791" s="829">
        <f t="shared" si="665"/>
        <v>0</v>
      </c>
      <c r="BJ791" s="829">
        <f t="shared" si="666"/>
        <v>0</v>
      </c>
      <c r="BK791" s="829">
        <f t="shared" si="667"/>
        <v>1.3042090604530285</v>
      </c>
      <c r="BL791" s="810">
        <f t="shared" si="668"/>
        <v>9.7354921624379127</v>
      </c>
      <c r="BM791" s="810">
        <f t="shared" si="669"/>
        <v>19.448403430920695</v>
      </c>
      <c r="BN791" s="810">
        <f t="shared" si="670"/>
        <v>3.4097850171094728</v>
      </c>
      <c r="BO791" s="810">
        <f t="shared" si="671"/>
        <v>0</v>
      </c>
      <c r="BP791" s="810">
        <f t="shared" si="672"/>
        <v>5.9434228682171169</v>
      </c>
      <c r="BQ791" s="830">
        <f t="shared" si="673"/>
        <v>0.14836598039350149</v>
      </c>
      <c r="BR791" s="830">
        <f t="shared" si="674"/>
        <v>62.60203490174537</v>
      </c>
      <c r="BS791" s="830">
        <f t="shared" si="675"/>
        <v>8.0192964706941368</v>
      </c>
      <c r="BT791" s="810">
        <f t="shared" si="676"/>
        <v>5.3113268883324602</v>
      </c>
      <c r="BU791" s="810">
        <f t="shared" si="677"/>
        <v>9.7673909998269508</v>
      </c>
      <c r="BV791" s="810">
        <f t="shared" si="678"/>
        <v>0</v>
      </c>
      <c r="BW791" s="830">
        <f t="shared" si="679"/>
        <v>3.7540863587085518</v>
      </c>
      <c r="BX791" s="816">
        <f t="shared" si="655"/>
        <v>161.25573301334106</v>
      </c>
      <c r="BY791" s="755">
        <f t="shared" si="706"/>
        <v>2.7947267419989784E-2</v>
      </c>
      <c r="BZ791" s="805">
        <f t="shared" ca="1" si="703"/>
        <v>98.361097532340025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32.3555051329176</v>
      </c>
      <c r="BF792" s="808">
        <f t="shared" si="662"/>
        <v>0</v>
      </c>
      <c r="BG792" s="829">
        <f t="shared" si="663"/>
        <v>148.46484386751553</v>
      </c>
      <c r="BH792" s="829">
        <f t="shared" si="664"/>
        <v>33.356695324804598</v>
      </c>
      <c r="BI792" s="829">
        <f t="shared" si="665"/>
        <v>0</v>
      </c>
      <c r="BJ792" s="829">
        <f t="shared" si="666"/>
        <v>0</v>
      </c>
      <c r="BK792" s="829">
        <f t="shared" si="667"/>
        <v>8.1962165655234163</v>
      </c>
      <c r="BL792" s="810">
        <f t="shared" si="668"/>
        <v>66.607067273204905</v>
      </c>
      <c r="BM792" s="810">
        <f t="shared" si="669"/>
        <v>142.40412548194755</v>
      </c>
      <c r="BN792" s="810">
        <f t="shared" si="670"/>
        <v>27.202420736252009</v>
      </c>
      <c r="BO792" s="810">
        <f t="shared" si="671"/>
        <v>0</v>
      </c>
      <c r="BP792" s="810">
        <f t="shared" si="672"/>
        <v>55.022353132984719</v>
      </c>
      <c r="BQ792" s="830">
        <f t="shared" si="673"/>
        <v>1.2725439974531549</v>
      </c>
      <c r="BR792" s="830">
        <f t="shared" si="674"/>
        <v>386.5275344618849</v>
      </c>
      <c r="BS792" s="830">
        <f t="shared" si="675"/>
        <v>51.430297202696693</v>
      </c>
      <c r="BT792" s="810">
        <f t="shared" si="676"/>
        <v>35.391018729336494</v>
      </c>
      <c r="BU792" s="810">
        <f t="shared" si="677"/>
        <v>42.688422793376368</v>
      </c>
      <c r="BV792" s="810">
        <f t="shared" si="678"/>
        <v>0</v>
      </c>
      <c r="BW792" s="830">
        <f t="shared" si="679"/>
        <v>14.284762055969528</v>
      </c>
      <c r="BX792" s="816">
        <f t="shared" si="655"/>
        <v>1045.2038067558674</v>
      </c>
      <c r="BY792" s="755">
        <f t="shared" si="706"/>
        <v>0.18114450723671879</v>
      </c>
      <c r="BZ792" s="805">
        <f t="shared" ca="1" si="703"/>
        <v>95.486042961347238</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60.910441894919202</v>
      </c>
      <c r="BF793" s="808">
        <f t="shared" si="662"/>
        <v>0</v>
      </c>
      <c r="BG793" s="829">
        <f t="shared" si="663"/>
        <v>337.96876400221998</v>
      </c>
      <c r="BH793" s="829">
        <f t="shared" si="664"/>
        <v>59.561463948024674</v>
      </c>
      <c r="BI793" s="829">
        <f t="shared" si="665"/>
        <v>0</v>
      </c>
      <c r="BJ793" s="829">
        <f t="shared" si="666"/>
        <v>0</v>
      </c>
      <c r="BK793" s="829">
        <f t="shared" si="667"/>
        <v>15.153466731487292</v>
      </c>
      <c r="BL793" s="810">
        <f t="shared" si="668"/>
        <v>126.7765615717487</v>
      </c>
      <c r="BM793" s="810">
        <f t="shared" si="669"/>
        <v>270.40965722711866</v>
      </c>
      <c r="BN793" s="810">
        <f t="shared" si="670"/>
        <v>44.803235110434748</v>
      </c>
      <c r="BO793" s="810">
        <f t="shared" si="671"/>
        <v>0</v>
      </c>
      <c r="BP793" s="810">
        <f t="shared" si="672"/>
        <v>103.90304671479882</v>
      </c>
      <c r="BQ793" s="830">
        <f t="shared" si="673"/>
        <v>1.84735909639136</v>
      </c>
      <c r="BR793" s="830">
        <f t="shared" si="674"/>
        <v>585.04531913080291</v>
      </c>
      <c r="BS793" s="830">
        <f t="shared" si="675"/>
        <v>88.082957985110639</v>
      </c>
      <c r="BT793" s="810">
        <f t="shared" si="676"/>
        <v>52.889001860043663</v>
      </c>
      <c r="BU793" s="810">
        <f t="shared" si="677"/>
        <v>74.399254523246398</v>
      </c>
      <c r="BV793" s="810">
        <f t="shared" si="678"/>
        <v>0</v>
      </c>
      <c r="BW793" s="830">
        <f t="shared" si="679"/>
        <v>16.699653028707189</v>
      </c>
      <c r="BX793" s="816">
        <f t="shared" si="655"/>
        <v>1838.4501828250543</v>
      </c>
      <c r="BY793" s="755">
        <f t="shared" si="706"/>
        <v>0.3186222153942902</v>
      </c>
      <c r="BZ793" s="805">
        <f t="shared" ca="1" si="703"/>
        <v>93.458258424150713</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75.056962309937433</v>
      </c>
      <c r="BF794" s="808">
        <f t="shared" si="662"/>
        <v>0</v>
      </c>
      <c r="BG794" s="829">
        <f t="shared" si="663"/>
        <v>388.08236984848094</v>
      </c>
      <c r="BH794" s="829">
        <f t="shared" si="664"/>
        <v>78.804116800674819</v>
      </c>
      <c r="BI794" s="829">
        <f t="shared" si="665"/>
        <v>0</v>
      </c>
      <c r="BJ794" s="829">
        <f t="shared" si="666"/>
        <v>0</v>
      </c>
      <c r="BK794" s="829">
        <f t="shared" si="667"/>
        <v>19.822511296979854</v>
      </c>
      <c r="BL794" s="810">
        <f t="shared" si="668"/>
        <v>153.48278226937188</v>
      </c>
      <c r="BM794" s="810">
        <f t="shared" si="669"/>
        <v>329.76522207202652</v>
      </c>
      <c r="BN794" s="810">
        <f t="shared" si="670"/>
        <v>58.249341639524701</v>
      </c>
      <c r="BO794" s="810">
        <f t="shared" si="671"/>
        <v>0</v>
      </c>
      <c r="BP794" s="810">
        <f t="shared" si="672"/>
        <v>129.05438528110031</v>
      </c>
      <c r="BQ794" s="830">
        <f t="shared" si="673"/>
        <v>2.6271243889181752</v>
      </c>
      <c r="BR794" s="830">
        <f t="shared" si="674"/>
        <v>817.07966501353928</v>
      </c>
      <c r="BS794" s="830">
        <f t="shared" si="675"/>
        <v>112.68269658925212</v>
      </c>
      <c r="BT794" s="810">
        <f t="shared" si="676"/>
        <v>77.415265933279912</v>
      </c>
      <c r="BU794" s="810">
        <f t="shared" si="677"/>
        <v>98.045274403782457</v>
      </c>
      <c r="BV794" s="810">
        <f t="shared" si="678"/>
        <v>0</v>
      </c>
      <c r="BW794" s="830">
        <f t="shared" si="679"/>
        <v>22.834691627144426</v>
      </c>
      <c r="BX794" s="816">
        <f t="shared" si="655"/>
        <v>2363.0024094740129</v>
      </c>
      <c r="BY794" s="755">
        <f t="shared" si="706"/>
        <v>0.40953247997816516</v>
      </c>
      <c r="BZ794" s="805">
        <f t="shared" ca="1" si="703"/>
        <v>94.329978439026902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39.271684859284484</v>
      </c>
      <c r="BF795" s="808">
        <f t="shared" si="662"/>
        <v>0</v>
      </c>
      <c r="BG795" s="829">
        <f t="shared" si="663"/>
        <v>190.14324075275405</v>
      </c>
      <c r="BH795" s="829">
        <f t="shared" si="664"/>
        <v>36.127560486980897</v>
      </c>
      <c r="BI795" s="829">
        <f t="shared" si="665"/>
        <v>0</v>
      </c>
      <c r="BJ795" s="829">
        <f t="shared" si="666"/>
        <v>0</v>
      </c>
      <c r="BK795" s="829">
        <f t="shared" si="667"/>
        <v>9.5145846902755942</v>
      </c>
      <c r="BL795" s="810">
        <f t="shared" si="668"/>
        <v>68.078556479719012</v>
      </c>
      <c r="BM795" s="810">
        <f t="shared" si="669"/>
        <v>127.02009895748482</v>
      </c>
      <c r="BN795" s="810">
        <f t="shared" si="670"/>
        <v>25.096869334531441</v>
      </c>
      <c r="BO795" s="810">
        <f t="shared" si="671"/>
        <v>0</v>
      </c>
      <c r="BP795" s="810">
        <f t="shared" si="672"/>
        <v>53.834013457048329</v>
      </c>
      <c r="BQ795" s="830">
        <f t="shared" si="673"/>
        <v>1.1717957526655101</v>
      </c>
      <c r="BR795" s="830">
        <f t="shared" si="674"/>
        <v>310.07672842804044</v>
      </c>
      <c r="BS795" s="830">
        <f t="shared" si="675"/>
        <v>43.486456847449418</v>
      </c>
      <c r="BT795" s="810">
        <f t="shared" si="676"/>
        <v>32.82038728445152</v>
      </c>
      <c r="BU795" s="810">
        <f t="shared" si="677"/>
        <v>47.634256166655476</v>
      </c>
      <c r="BV795" s="810">
        <f t="shared" si="678"/>
        <v>0</v>
      </c>
      <c r="BW795" s="830">
        <f t="shared" si="679"/>
        <v>10.879060819680113</v>
      </c>
      <c r="BX795" s="816">
        <f t="shared" si="655"/>
        <v>995.155294317021</v>
      </c>
      <c r="BY795" s="755">
        <f t="shared" si="706"/>
        <v>0.17247058826984765</v>
      </c>
      <c r="BZ795" s="805">
        <f t="shared" ca="1" si="703"/>
        <v>86.85948885349066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8.8726275435670079</v>
      </c>
      <c r="BF796" s="808">
        <f t="shared" si="662"/>
        <v>0</v>
      </c>
      <c r="BG796" s="829">
        <f t="shared" si="663"/>
        <v>44.701267102998116</v>
      </c>
      <c r="BH796" s="829">
        <f t="shared" si="664"/>
        <v>11.899402283394885</v>
      </c>
      <c r="BI796" s="829">
        <f t="shared" si="665"/>
        <v>0</v>
      </c>
      <c r="BJ796" s="829">
        <f t="shared" si="666"/>
        <v>0</v>
      </c>
      <c r="BK796" s="829">
        <f t="shared" si="667"/>
        <v>3.72348255063334</v>
      </c>
      <c r="BL796" s="810">
        <f t="shared" si="668"/>
        <v>25.082332210303573</v>
      </c>
      <c r="BM796" s="810">
        <f t="shared" si="669"/>
        <v>59.304078706074897</v>
      </c>
      <c r="BN796" s="810">
        <f t="shared" si="670"/>
        <v>10.397468344571573</v>
      </c>
      <c r="BO796" s="810">
        <f t="shared" si="671"/>
        <v>0</v>
      </c>
      <c r="BP796" s="810">
        <f t="shared" si="672"/>
        <v>26.321116984614903</v>
      </c>
      <c r="BQ796" s="830">
        <f t="shared" si="673"/>
        <v>0.44055259505354905</v>
      </c>
      <c r="BR796" s="830">
        <f t="shared" si="674"/>
        <v>195.53912805514514</v>
      </c>
      <c r="BS796" s="830">
        <f t="shared" si="675"/>
        <v>22.82062442377384</v>
      </c>
      <c r="BT796" s="810">
        <f t="shared" si="676"/>
        <v>18.488244635293281</v>
      </c>
      <c r="BU796" s="810">
        <f t="shared" si="677"/>
        <v>23.127074212584102</v>
      </c>
      <c r="BV796" s="810">
        <f t="shared" si="678"/>
        <v>0</v>
      </c>
      <c r="BW796" s="830">
        <f t="shared" si="679"/>
        <v>4.7744569191880801</v>
      </c>
      <c r="BX796" s="816">
        <f t="shared" si="655"/>
        <v>455.49185656719624</v>
      </c>
      <c r="BY796" s="755">
        <f t="shared" si="706"/>
        <v>7.8941396285475945E-2</v>
      </c>
      <c r="BZ796" s="805">
        <f t="shared" ca="1" si="703"/>
        <v>108.03177675643332</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77.833717080341117</v>
      </c>
      <c r="BF797" s="808">
        <f t="shared" si="662"/>
        <v>0</v>
      </c>
      <c r="BG797" s="829">
        <f t="shared" si="663"/>
        <v>434.90797749305909</v>
      </c>
      <c r="BH797" s="829">
        <f t="shared" si="664"/>
        <v>71.957431986214772</v>
      </c>
      <c r="BI797" s="829">
        <f t="shared" si="665"/>
        <v>0</v>
      </c>
      <c r="BJ797" s="829">
        <f t="shared" si="666"/>
        <v>0</v>
      </c>
      <c r="BK797" s="829">
        <f t="shared" si="667"/>
        <v>18.975100141322802</v>
      </c>
      <c r="BL797" s="810">
        <f t="shared" si="668"/>
        <v>177.6897473359009</v>
      </c>
      <c r="BM797" s="810">
        <f t="shared" si="669"/>
        <v>303.75538568734589</v>
      </c>
      <c r="BN797" s="810">
        <f t="shared" si="670"/>
        <v>50.460990119384938</v>
      </c>
      <c r="BO797" s="810">
        <f t="shared" si="671"/>
        <v>0</v>
      </c>
      <c r="BP797" s="810">
        <f t="shared" si="672"/>
        <v>129.75864202601912</v>
      </c>
      <c r="BQ797" s="830">
        <f t="shared" si="673"/>
        <v>1.84872943666467</v>
      </c>
      <c r="BR797" s="830">
        <f t="shared" si="674"/>
        <v>746.29998489616173</v>
      </c>
      <c r="BS797" s="830">
        <f t="shared" si="675"/>
        <v>95.764184819229911</v>
      </c>
      <c r="BT797" s="810">
        <f t="shared" si="676"/>
        <v>59.262887041180214</v>
      </c>
      <c r="BU797" s="810">
        <f t="shared" si="677"/>
        <v>105.88776031873219</v>
      </c>
      <c r="BV797" s="810">
        <f t="shared" si="678"/>
        <v>0</v>
      </c>
      <c r="BW797" s="830">
        <f t="shared" si="679"/>
        <v>13.834631430358936</v>
      </c>
      <c r="BX797" s="816">
        <f t="shared" si="655"/>
        <v>2288.2371698119159</v>
      </c>
      <c r="BY797" s="755">
        <f t="shared" si="706"/>
        <v>0.39657489944747243</v>
      </c>
      <c r="BZ797" s="805">
        <f t="shared" ca="1" si="703"/>
        <v>95.703313288364029</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67.560477116130087</v>
      </c>
      <c r="BF798" s="808">
        <f t="shared" si="662"/>
        <v>0</v>
      </c>
      <c r="BG798" s="829">
        <f t="shared" si="663"/>
        <v>374.70850375121665</v>
      </c>
      <c r="BH798" s="829">
        <f t="shared" si="664"/>
        <v>69.256260423886545</v>
      </c>
      <c r="BI798" s="829">
        <f t="shared" si="665"/>
        <v>0</v>
      </c>
      <c r="BJ798" s="829">
        <f t="shared" si="666"/>
        <v>0</v>
      </c>
      <c r="BK798" s="829">
        <f t="shared" si="667"/>
        <v>16.590287474628422</v>
      </c>
      <c r="BL798" s="810">
        <f t="shared" si="668"/>
        <v>142.19132682731885</v>
      </c>
      <c r="BM798" s="810">
        <f t="shared" si="669"/>
        <v>271.26791504903554</v>
      </c>
      <c r="BN798" s="810">
        <f t="shared" si="670"/>
        <v>47.147381383961836</v>
      </c>
      <c r="BO798" s="810">
        <f t="shared" si="671"/>
        <v>0</v>
      </c>
      <c r="BP798" s="810">
        <f t="shared" si="672"/>
        <v>114.29394924691167</v>
      </c>
      <c r="BQ798" s="830">
        <f t="shared" si="673"/>
        <v>2.2030311971546404</v>
      </c>
      <c r="BR798" s="830">
        <f t="shared" si="674"/>
        <v>761.45897394015446</v>
      </c>
      <c r="BS798" s="830">
        <f t="shared" si="675"/>
        <v>101.04663219722143</v>
      </c>
      <c r="BT798" s="810">
        <f t="shared" si="676"/>
        <v>63.739597739738564</v>
      </c>
      <c r="BU798" s="810">
        <f t="shared" si="677"/>
        <v>98.125801692088928</v>
      </c>
      <c r="BV798" s="810">
        <f t="shared" si="678"/>
        <v>0</v>
      </c>
      <c r="BW798" s="830">
        <f t="shared" si="679"/>
        <v>17.98681105082068</v>
      </c>
      <c r="BX798" s="816">
        <f t="shared" si="655"/>
        <v>2147.576949090268</v>
      </c>
      <c r="BY798" s="755">
        <f t="shared" si="706"/>
        <v>0.37219704490299271</v>
      </c>
      <c r="BZ798" s="805">
        <f t="shared" ca="1" si="703"/>
        <v>96.109203359431334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7.738101233303488</v>
      </c>
      <c r="BF799" s="808">
        <f t="shared" si="662"/>
        <v>0</v>
      </c>
      <c r="BG799" s="829">
        <f t="shared" si="663"/>
        <v>33.763265348587929</v>
      </c>
      <c r="BH799" s="829">
        <f t="shared" si="664"/>
        <v>5.9382685937174422</v>
      </c>
      <c r="BI799" s="829">
        <f t="shared" si="665"/>
        <v>0</v>
      </c>
      <c r="BJ799" s="829">
        <f t="shared" si="666"/>
        <v>0</v>
      </c>
      <c r="BK799" s="829">
        <f t="shared" si="667"/>
        <v>1.79592424891006</v>
      </c>
      <c r="BL799" s="810">
        <f t="shared" si="668"/>
        <v>12.595004050194204</v>
      </c>
      <c r="BM799" s="810">
        <f t="shared" si="669"/>
        <v>23.264292905514431</v>
      </c>
      <c r="BN799" s="810">
        <f t="shared" si="670"/>
        <v>4.3217842660020542</v>
      </c>
      <c r="BO799" s="810">
        <f t="shared" si="671"/>
        <v>0</v>
      </c>
      <c r="BP799" s="810">
        <f t="shared" si="672"/>
        <v>10.451875088773724</v>
      </c>
      <c r="BQ799" s="830">
        <f t="shared" si="673"/>
        <v>0.20948139706951152</v>
      </c>
      <c r="BR799" s="830">
        <f t="shared" si="674"/>
        <v>48.10008444488841</v>
      </c>
      <c r="BS799" s="830">
        <f t="shared" si="675"/>
        <v>7.4055719581294159</v>
      </c>
      <c r="BT799" s="810">
        <f t="shared" si="676"/>
        <v>4.6859374988201825</v>
      </c>
      <c r="BU799" s="810">
        <f t="shared" si="677"/>
        <v>6.7837118442222408</v>
      </c>
      <c r="BV799" s="810">
        <f t="shared" si="678"/>
        <v>0</v>
      </c>
      <c r="BW799" s="830">
        <f t="shared" si="679"/>
        <v>3.3255818017232555</v>
      </c>
      <c r="BX799" s="816">
        <f t="shared" si="655"/>
        <v>170.37888467985633</v>
      </c>
      <c r="BY799" s="755">
        <f t="shared" si="706"/>
        <v>2.952840289078966E-2</v>
      </c>
      <c r="BZ799" s="805">
        <f t="shared" ca="1" si="703"/>
        <v>79.565273654237032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93.880775854148638</v>
      </c>
      <c r="BF800" s="808">
        <f t="shared" si="662"/>
        <v>0</v>
      </c>
      <c r="BG800" s="829">
        <f t="shared" si="663"/>
        <v>556.96715367772492</v>
      </c>
      <c r="BH800" s="829">
        <f t="shared" si="664"/>
        <v>92.057667189342396</v>
      </c>
      <c r="BI800" s="829">
        <f t="shared" si="665"/>
        <v>0</v>
      </c>
      <c r="BJ800" s="829">
        <f t="shared" si="666"/>
        <v>0</v>
      </c>
      <c r="BK800" s="829">
        <f t="shared" si="667"/>
        <v>22.747474526236925</v>
      </c>
      <c r="BL800" s="810">
        <f t="shared" si="668"/>
        <v>209.96862108048879</v>
      </c>
      <c r="BM800" s="810">
        <f t="shared" si="669"/>
        <v>416.70613562465581</v>
      </c>
      <c r="BN800" s="810">
        <f t="shared" si="670"/>
        <v>68.788485548927241</v>
      </c>
      <c r="BO800" s="810">
        <f t="shared" si="671"/>
        <v>0</v>
      </c>
      <c r="BP800" s="810">
        <f t="shared" si="672"/>
        <v>161.2522544285913</v>
      </c>
      <c r="BQ800" s="830">
        <f t="shared" si="673"/>
        <v>2.3856702953001849</v>
      </c>
      <c r="BR800" s="830">
        <f t="shared" si="674"/>
        <v>984.80469789991628</v>
      </c>
      <c r="BS800" s="830">
        <f t="shared" si="675"/>
        <v>119.92003425004344</v>
      </c>
      <c r="BT800" s="810">
        <f t="shared" si="676"/>
        <v>74.412694373092052</v>
      </c>
      <c r="BU800" s="810">
        <f t="shared" si="677"/>
        <v>110.60262991860209</v>
      </c>
      <c r="BV800" s="810">
        <f t="shared" si="678"/>
        <v>0</v>
      </c>
      <c r="BW800" s="830">
        <f t="shared" si="679"/>
        <v>21.180550495142445</v>
      </c>
      <c r="BX800" s="816">
        <f t="shared" si="655"/>
        <v>2935.6748451622125</v>
      </c>
      <c r="BY800" s="755">
        <f t="shared" si="706"/>
        <v>0.50878246883227252</v>
      </c>
      <c r="BZ800" s="805">
        <f t="shared" ca="1" si="703"/>
        <v>97.651597994368757</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20.283375846276002</v>
      </c>
      <c r="BF801" s="808">
        <f t="shared" si="662"/>
        <v>0</v>
      </c>
      <c r="BG801" s="829">
        <f t="shared" si="663"/>
        <v>97.923444241008369</v>
      </c>
      <c r="BH801" s="829">
        <f t="shared" si="664"/>
        <v>19.396532364355998</v>
      </c>
      <c r="BI801" s="829">
        <f t="shared" si="665"/>
        <v>0</v>
      </c>
      <c r="BJ801" s="829">
        <f t="shared" si="666"/>
        <v>0</v>
      </c>
      <c r="BK801" s="829">
        <f t="shared" si="667"/>
        <v>4.3015452697753291</v>
      </c>
      <c r="BL801" s="810">
        <f t="shared" si="668"/>
        <v>40.357506185756826</v>
      </c>
      <c r="BM801" s="810">
        <f t="shared" si="669"/>
        <v>68.516020952057218</v>
      </c>
      <c r="BN801" s="810">
        <f t="shared" si="670"/>
        <v>12.123975271780916</v>
      </c>
      <c r="BO801" s="810">
        <f t="shared" si="671"/>
        <v>0</v>
      </c>
      <c r="BP801" s="810">
        <f t="shared" si="672"/>
        <v>30.403512037341279</v>
      </c>
      <c r="BQ801" s="830">
        <f t="shared" si="673"/>
        <v>0.529732960981115</v>
      </c>
      <c r="BR801" s="830">
        <f t="shared" si="674"/>
        <v>163.56050338366271</v>
      </c>
      <c r="BS801" s="830">
        <f t="shared" si="675"/>
        <v>20.614074692632897</v>
      </c>
      <c r="BT801" s="810">
        <f t="shared" si="676"/>
        <v>15.674985375431396</v>
      </c>
      <c r="BU801" s="810">
        <f t="shared" si="677"/>
        <v>21.985333026980534</v>
      </c>
      <c r="BV801" s="810">
        <f t="shared" si="678"/>
        <v>0</v>
      </c>
      <c r="BW801" s="830">
        <f t="shared" si="679"/>
        <v>11.722743210795379</v>
      </c>
      <c r="BX801" s="816">
        <f t="shared" si="655"/>
        <v>527.39328481883592</v>
      </c>
      <c r="BY801" s="755">
        <f t="shared" si="706"/>
        <v>9.1402649015396173E-2</v>
      </c>
      <c r="BZ801" s="805">
        <f t="shared" ca="1" si="703"/>
        <v>88.794506712969664</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55.607803743485924</v>
      </c>
      <c r="BF802" s="808">
        <f t="shared" si="662"/>
        <v>0</v>
      </c>
      <c r="BG802" s="829">
        <f t="shared" si="663"/>
        <v>289.54448955388574</v>
      </c>
      <c r="BH802" s="829">
        <f t="shared" si="664"/>
        <v>57.415938259900848</v>
      </c>
      <c r="BI802" s="829">
        <f t="shared" si="665"/>
        <v>0</v>
      </c>
      <c r="BJ802" s="829">
        <f t="shared" si="666"/>
        <v>0</v>
      </c>
      <c r="BK802" s="829">
        <f t="shared" si="667"/>
        <v>13.918082674694666</v>
      </c>
      <c r="BL802" s="810">
        <f t="shared" si="668"/>
        <v>103.57869746890974</v>
      </c>
      <c r="BM802" s="810">
        <f t="shared" si="669"/>
        <v>250.01016823149058</v>
      </c>
      <c r="BN802" s="810">
        <f t="shared" si="670"/>
        <v>40.901652443202167</v>
      </c>
      <c r="BO802" s="810">
        <f t="shared" si="671"/>
        <v>0</v>
      </c>
      <c r="BP802" s="810">
        <f t="shared" si="672"/>
        <v>102.09632316983478</v>
      </c>
      <c r="BQ802" s="830">
        <f t="shared" si="673"/>
        <v>1.950076342035775</v>
      </c>
      <c r="BR802" s="830">
        <f t="shared" si="674"/>
        <v>661.36522274914546</v>
      </c>
      <c r="BS802" s="830">
        <f t="shared" si="675"/>
        <v>87.843148940087488</v>
      </c>
      <c r="BT802" s="810">
        <f t="shared" si="676"/>
        <v>54.086964557551276</v>
      </c>
      <c r="BU802" s="810">
        <f t="shared" si="677"/>
        <v>78.300314969943415</v>
      </c>
      <c r="BV802" s="810">
        <f t="shared" si="678"/>
        <v>0</v>
      </c>
      <c r="BW802" s="830">
        <f t="shared" si="679"/>
        <v>15.620755902456999</v>
      </c>
      <c r="BX802" s="816">
        <f t="shared" si="655"/>
        <v>1812.2396390066249</v>
      </c>
      <c r="BY802" s="755">
        <f t="shared" si="706"/>
        <v>0.31407966013979632</v>
      </c>
      <c r="BZ802" s="805">
        <f t="shared" ca="1" si="703"/>
        <v>97.454326863236133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113.03814014949408</v>
      </c>
      <c r="BF803" s="808">
        <f t="shared" si="662"/>
        <v>0</v>
      </c>
      <c r="BG803" s="829">
        <f t="shared" si="663"/>
        <v>656.29033690347967</v>
      </c>
      <c r="BH803" s="829">
        <f t="shared" si="664"/>
        <v>115.78767775982224</v>
      </c>
      <c r="BI803" s="829">
        <f t="shared" si="665"/>
        <v>0</v>
      </c>
      <c r="BJ803" s="829">
        <f t="shared" si="666"/>
        <v>0</v>
      </c>
      <c r="BK803" s="829">
        <f t="shared" si="667"/>
        <v>28.61924211999337</v>
      </c>
      <c r="BL803" s="810">
        <f t="shared" si="668"/>
        <v>239.76849719322783</v>
      </c>
      <c r="BM803" s="810">
        <f t="shared" si="669"/>
        <v>503.216301573186</v>
      </c>
      <c r="BN803" s="810">
        <f t="shared" si="670"/>
        <v>84.291441679950651</v>
      </c>
      <c r="BO803" s="810">
        <f t="shared" si="671"/>
        <v>0</v>
      </c>
      <c r="BP803" s="810">
        <f t="shared" si="672"/>
        <v>192.61239976825337</v>
      </c>
      <c r="BQ803" s="830">
        <f t="shared" si="673"/>
        <v>3.19901255423787</v>
      </c>
      <c r="BR803" s="830">
        <f t="shared" si="674"/>
        <v>1125.0890601044343</v>
      </c>
      <c r="BS803" s="830">
        <f t="shared" si="675"/>
        <v>150.84519035129463</v>
      </c>
      <c r="BT803" s="810">
        <f t="shared" si="676"/>
        <v>89.376193769596554</v>
      </c>
      <c r="BU803" s="810">
        <f t="shared" si="677"/>
        <v>134.1367843669689</v>
      </c>
      <c r="BV803" s="810">
        <f t="shared" si="678"/>
        <v>0</v>
      </c>
      <c r="BW803" s="830">
        <f t="shared" si="679"/>
        <v>26.305255570614847</v>
      </c>
      <c r="BX803" s="816">
        <f t="shared" si="655"/>
        <v>3462.5755338645549</v>
      </c>
      <c r="BY803" s="755">
        <f t="shared" si="706"/>
        <v>0.60009974590373572</v>
      </c>
      <c r="BZ803" s="805">
        <f t="shared" ca="1" si="703"/>
        <v>95.078502453716823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61.66677848878016</v>
      </c>
      <c r="BF804" s="808">
        <f t="shared" si="662"/>
        <v>0</v>
      </c>
      <c r="BG804" s="829">
        <f t="shared" si="663"/>
        <v>373.58838230213621</v>
      </c>
      <c r="BH804" s="829">
        <f t="shared" si="664"/>
        <v>64.565622894116927</v>
      </c>
      <c r="BI804" s="829">
        <f t="shared" si="665"/>
        <v>0</v>
      </c>
      <c r="BJ804" s="829">
        <f t="shared" si="666"/>
        <v>0</v>
      </c>
      <c r="BK804" s="829">
        <f t="shared" si="667"/>
        <v>16.28858326573198</v>
      </c>
      <c r="BL804" s="810">
        <f t="shared" si="668"/>
        <v>127.19359921536486</v>
      </c>
      <c r="BM804" s="810">
        <f t="shared" si="669"/>
        <v>290.22711051457583</v>
      </c>
      <c r="BN804" s="810">
        <f t="shared" si="670"/>
        <v>54.967697363412718</v>
      </c>
      <c r="BO804" s="810">
        <f t="shared" si="671"/>
        <v>0</v>
      </c>
      <c r="BP804" s="810">
        <f t="shared" si="672"/>
        <v>116.81513902517528</v>
      </c>
      <c r="BQ804" s="830">
        <f t="shared" si="673"/>
        <v>2.0843699014504651</v>
      </c>
      <c r="BR804" s="830">
        <f t="shared" si="674"/>
        <v>830.28624215894183</v>
      </c>
      <c r="BS804" s="830">
        <f t="shared" si="675"/>
        <v>102.94020500665864</v>
      </c>
      <c r="BT804" s="810">
        <f t="shared" si="676"/>
        <v>65.63058146828871</v>
      </c>
      <c r="BU804" s="810">
        <f t="shared" si="677"/>
        <v>101.06839873762003</v>
      </c>
      <c r="BV804" s="810">
        <f t="shared" si="678"/>
        <v>0</v>
      </c>
      <c r="BW804" s="830">
        <f t="shared" si="679"/>
        <v>19.522834260190596</v>
      </c>
      <c r="BX804" s="816">
        <f t="shared" si="655"/>
        <v>2226.8455446024441</v>
      </c>
      <c r="BY804" s="755">
        <f t="shared" si="706"/>
        <v>0.38593510305068357</v>
      </c>
      <c r="BZ804" s="805">
        <f t="shared" ca="1" si="703"/>
        <v>101.37245815939787</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37.66229318496832</v>
      </c>
      <c r="BF805" s="808">
        <f t="shared" si="662"/>
        <v>0</v>
      </c>
      <c r="BG805" s="829">
        <f t="shared" si="663"/>
        <v>178.85867720254302</v>
      </c>
      <c r="BH805" s="829">
        <f t="shared" si="664"/>
        <v>35.001068546128124</v>
      </c>
      <c r="BI805" s="829">
        <f t="shared" si="665"/>
        <v>0</v>
      </c>
      <c r="BJ805" s="829">
        <f t="shared" si="666"/>
        <v>0</v>
      </c>
      <c r="BK805" s="829">
        <f t="shared" si="667"/>
        <v>8.6089907605226887</v>
      </c>
      <c r="BL805" s="810">
        <f t="shared" si="668"/>
        <v>63.747394648273129</v>
      </c>
      <c r="BM805" s="810">
        <f t="shared" si="669"/>
        <v>151.1671305322848</v>
      </c>
      <c r="BN805" s="810">
        <f t="shared" si="670"/>
        <v>24.211138845276452</v>
      </c>
      <c r="BO805" s="810">
        <f t="shared" si="671"/>
        <v>0</v>
      </c>
      <c r="BP805" s="810">
        <f t="shared" si="672"/>
        <v>57.312923713092673</v>
      </c>
      <c r="BQ805" s="830">
        <f t="shared" si="673"/>
        <v>1.066324766409245</v>
      </c>
      <c r="BR805" s="830">
        <f t="shared" si="674"/>
        <v>391.32220444652512</v>
      </c>
      <c r="BS805" s="830">
        <f t="shared" si="675"/>
        <v>49.2157724300517</v>
      </c>
      <c r="BT805" s="810">
        <f t="shared" si="676"/>
        <v>32.201194366970682</v>
      </c>
      <c r="BU805" s="810">
        <f t="shared" si="677"/>
        <v>40.708133239010223</v>
      </c>
      <c r="BV805" s="810">
        <f t="shared" si="678"/>
        <v>0</v>
      </c>
      <c r="BW805" s="830">
        <f t="shared" si="679"/>
        <v>13.894701831606017</v>
      </c>
      <c r="BX805" s="816">
        <f t="shared" si="655"/>
        <v>1084.9779485136623</v>
      </c>
      <c r="BY805" s="755">
        <f t="shared" si="706"/>
        <v>0.18803777270600733</v>
      </c>
      <c r="BZ805" s="805">
        <f t="shared" ca="1" si="703"/>
        <v>95.249073418170255</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23.57290067334544</v>
      </c>
      <c r="BF806" s="808">
        <f t="shared" si="662"/>
        <v>0</v>
      </c>
      <c r="BG806" s="829">
        <f t="shared" si="663"/>
        <v>117.87578740869219</v>
      </c>
      <c r="BH806" s="829">
        <f t="shared" si="664"/>
        <v>24.451751327379075</v>
      </c>
      <c r="BI806" s="829">
        <f t="shared" si="665"/>
        <v>0</v>
      </c>
      <c r="BJ806" s="829">
        <f t="shared" si="666"/>
        <v>0</v>
      </c>
      <c r="BK806" s="829">
        <f t="shared" si="667"/>
        <v>6.2306774683375927</v>
      </c>
      <c r="BL806" s="810">
        <f t="shared" si="668"/>
        <v>44.795709999063099</v>
      </c>
      <c r="BM806" s="810">
        <f t="shared" si="669"/>
        <v>114.4973638245183</v>
      </c>
      <c r="BN806" s="810">
        <f t="shared" si="670"/>
        <v>20.016790740230583</v>
      </c>
      <c r="BO806" s="810">
        <f t="shared" si="671"/>
        <v>0</v>
      </c>
      <c r="BP806" s="810">
        <f t="shared" si="672"/>
        <v>47.298689120821926</v>
      </c>
      <c r="BQ806" s="830">
        <f t="shared" si="673"/>
        <v>0.88833133808588494</v>
      </c>
      <c r="BR806" s="830">
        <f t="shared" si="674"/>
        <v>307.38699661679777</v>
      </c>
      <c r="BS806" s="830">
        <f t="shared" si="675"/>
        <v>33.520947604599293</v>
      </c>
      <c r="BT806" s="810">
        <f t="shared" si="676"/>
        <v>35.132361257431768</v>
      </c>
      <c r="BU806" s="810">
        <f t="shared" si="677"/>
        <v>39.26991656771667</v>
      </c>
      <c r="BV806" s="810">
        <f t="shared" si="678"/>
        <v>0</v>
      </c>
      <c r="BW806" s="830">
        <f t="shared" si="679"/>
        <v>10.6524615042251</v>
      </c>
      <c r="BX806" s="816">
        <f t="shared" si="655"/>
        <v>825.59068545124467</v>
      </c>
      <c r="BY806" s="755">
        <f t="shared" si="706"/>
        <v>0.14308330770385522</v>
      </c>
      <c r="BZ806" s="805">
        <f t="shared" ca="1" si="703"/>
        <v>99.062822475826394</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59.753165123799683</v>
      </c>
      <c r="BF807" s="808">
        <f t="shared" si="662"/>
        <v>0</v>
      </c>
      <c r="BG807" s="829">
        <f t="shared" si="663"/>
        <v>306.33490234451205</v>
      </c>
      <c r="BH807" s="829">
        <f t="shared" si="664"/>
        <v>59.311692835508225</v>
      </c>
      <c r="BI807" s="829">
        <f t="shared" si="665"/>
        <v>0</v>
      </c>
      <c r="BJ807" s="829">
        <f t="shared" si="666"/>
        <v>0</v>
      </c>
      <c r="BK807" s="829">
        <f t="shared" si="667"/>
        <v>14.664293070224854</v>
      </c>
      <c r="BL807" s="810">
        <f t="shared" si="668"/>
        <v>114.79990483567063</v>
      </c>
      <c r="BM807" s="810">
        <f t="shared" si="669"/>
        <v>217.00052653332514</v>
      </c>
      <c r="BN807" s="810">
        <f t="shared" si="670"/>
        <v>38.04554685973882</v>
      </c>
      <c r="BO807" s="810">
        <f t="shared" si="671"/>
        <v>0</v>
      </c>
      <c r="BP807" s="810">
        <f t="shared" si="672"/>
        <v>83.940536328198959</v>
      </c>
      <c r="BQ807" s="830">
        <f t="shared" si="673"/>
        <v>1.5105247977266152</v>
      </c>
      <c r="BR807" s="830">
        <f t="shared" si="674"/>
        <v>522.28034222007784</v>
      </c>
      <c r="BS807" s="830">
        <f t="shared" si="675"/>
        <v>69.500201240674869</v>
      </c>
      <c r="BT807" s="810">
        <f t="shared" si="676"/>
        <v>36.634595753229824</v>
      </c>
      <c r="BU807" s="810">
        <f t="shared" si="677"/>
        <v>59.268966881359539</v>
      </c>
      <c r="BV807" s="810">
        <f t="shared" si="678"/>
        <v>0</v>
      </c>
      <c r="BW807" s="830">
        <f t="shared" si="679"/>
        <v>12.125961275050424</v>
      </c>
      <c r="BX807" s="816">
        <f t="shared" si="655"/>
        <v>1595.1711600990975</v>
      </c>
      <c r="BY807" s="755">
        <f t="shared" si="706"/>
        <v>0.2764594731540897</v>
      </c>
      <c r="BZ807" s="805">
        <f t="shared" ca="1" si="703"/>
        <v>91.822975232527028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45.273310521567041</v>
      </c>
      <c r="BF808" s="808">
        <f t="shared" si="662"/>
        <v>0</v>
      </c>
      <c r="BG808" s="829">
        <f t="shared" si="663"/>
        <v>242.38462720972058</v>
      </c>
      <c r="BH808" s="829">
        <f t="shared" si="664"/>
        <v>44.78658658890587</v>
      </c>
      <c r="BI808" s="829">
        <f t="shared" si="665"/>
        <v>0</v>
      </c>
      <c r="BJ808" s="829">
        <f t="shared" si="666"/>
        <v>0</v>
      </c>
      <c r="BK808" s="829">
        <f t="shared" si="667"/>
        <v>10.49601104734943</v>
      </c>
      <c r="BL808" s="810">
        <f t="shared" si="668"/>
        <v>83.463458321167991</v>
      </c>
      <c r="BM808" s="810">
        <f t="shared" si="669"/>
        <v>177.52709355515981</v>
      </c>
      <c r="BN808" s="810">
        <f t="shared" si="670"/>
        <v>29.496248359575073</v>
      </c>
      <c r="BO808" s="810">
        <f t="shared" si="671"/>
        <v>0</v>
      </c>
      <c r="BP808" s="810">
        <f t="shared" si="672"/>
        <v>64.904967277893533</v>
      </c>
      <c r="BQ808" s="830">
        <f t="shared" si="673"/>
        <v>1.1516158804392</v>
      </c>
      <c r="BR808" s="830">
        <f t="shared" si="674"/>
        <v>363.50809395049447</v>
      </c>
      <c r="BS808" s="830">
        <f t="shared" si="675"/>
        <v>52.289879803477646</v>
      </c>
      <c r="BT808" s="810">
        <f t="shared" si="676"/>
        <v>30.585830008275984</v>
      </c>
      <c r="BU808" s="810">
        <f t="shared" si="677"/>
        <v>44.362837745697917</v>
      </c>
      <c r="BV808" s="810">
        <f t="shared" si="678"/>
        <v>0</v>
      </c>
      <c r="BW808" s="830">
        <f t="shared" si="679"/>
        <v>11.96140072610468</v>
      </c>
      <c r="BX808" s="816">
        <f t="shared" si="655"/>
        <v>1202.1919609958293</v>
      </c>
      <c r="BY808" s="755">
        <f t="shared" si="706"/>
        <v>0.20835215961799466</v>
      </c>
      <c r="BZ808" s="805">
        <f t="shared" ca="1" si="703"/>
        <v>90.816478223591417</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8.0610755895782873</v>
      </c>
      <c r="BF809" s="808">
        <f t="shared" si="662"/>
        <v>0</v>
      </c>
      <c r="BG809" s="829">
        <f t="shared" si="663"/>
        <v>39.625591104496436</v>
      </c>
      <c r="BH809" s="829">
        <f t="shared" si="664"/>
        <v>9.0659228089656985</v>
      </c>
      <c r="BI809" s="829">
        <f t="shared" si="665"/>
        <v>0</v>
      </c>
      <c r="BJ809" s="829">
        <f t="shared" si="666"/>
        <v>0</v>
      </c>
      <c r="BK809" s="829">
        <f t="shared" si="667"/>
        <v>1.9422993013116634</v>
      </c>
      <c r="BL809" s="810">
        <f t="shared" si="668"/>
        <v>18.407447728012119</v>
      </c>
      <c r="BM809" s="810">
        <f t="shared" si="669"/>
        <v>53.912373190263821</v>
      </c>
      <c r="BN809" s="810">
        <f t="shared" si="670"/>
        <v>6.9180958508135584</v>
      </c>
      <c r="BO809" s="810">
        <f t="shared" si="671"/>
        <v>0</v>
      </c>
      <c r="BP809" s="810">
        <f t="shared" si="672"/>
        <v>15.930198742737371</v>
      </c>
      <c r="BQ809" s="830">
        <f t="shared" si="673"/>
        <v>0.19218804395871347</v>
      </c>
      <c r="BR809" s="830">
        <f t="shared" si="674"/>
        <v>104.29667166270848</v>
      </c>
      <c r="BS809" s="830">
        <f t="shared" si="675"/>
        <v>14.526795478334181</v>
      </c>
      <c r="BT809" s="810">
        <f t="shared" si="676"/>
        <v>9.7866563824593591</v>
      </c>
      <c r="BU809" s="810">
        <f t="shared" si="677"/>
        <v>15.491154759679436</v>
      </c>
      <c r="BV809" s="810">
        <f t="shared" si="678"/>
        <v>0</v>
      </c>
      <c r="BW809" s="830">
        <f t="shared" si="679"/>
        <v>5.2119213244401799</v>
      </c>
      <c r="BX809" s="816">
        <f t="shared" si="655"/>
        <v>303.36839196775929</v>
      </c>
      <c r="BY809" s="755">
        <f t="shared" si="706"/>
        <v>5.2576844361830036E-2</v>
      </c>
      <c r="BZ809" s="805">
        <f t="shared" ca="1" si="703"/>
        <v>101.7863260424102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46.033289682112802</v>
      </c>
      <c r="BF810" s="808">
        <f t="shared" si="662"/>
        <v>0</v>
      </c>
      <c r="BG810" s="829">
        <f t="shared" si="663"/>
        <v>265.68570010811749</v>
      </c>
      <c r="BH810" s="829">
        <f t="shared" si="664"/>
        <v>53.809366899161652</v>
      </c>
      <c r="BI810" s="829">
        <f t="shared" si="665"/>
        <v>0</v>
      </c>
      <c r="BJ810" s="829">
        <f t="shared" si="666"/>
        <v>0</v>
      </c>
      <c r="BK810" s="829">
        <f t="shared" si="667"/>
        <v>14.181658662761192</v>
      </c>
      <c r="BL810" s="810">
        <f t="shared" si="668"/>
        <v>121.95044067031267</v>
      </c>
      <c r="BM810" s="810">
        <f t="shared" si="669"/>
        <v>266.44301793864753</v>
      </c>
      <c r="BN810" s="810">
        <f t="shared" si="670"/>
        <v>45.466249396937037</v>
      </c>
      <c r="BO810" s="810">
        <f t="shared" si="671"/>
        <v>0</v>
      </c>
      <c r="BP810" s="810">
        <f t="shared" si="672"/>
        <v>102.62413007661671</v>
      </c>
      <c r="BQ810" s="830">
        <f t="shared" si="673"/>
        <v>1.569176018765005</v>
      </c>
      <c r="BR810" s="830">
        <f t="shared" si="674"/>
        <v>647.75586054619407</v>
      </c>
      <c r="BS810" s="830">
        <f t="shared" si="675"/>
        <v>81.817747257114462</v>
      </c>
      <c r="BT810" s="810">
        <f t="shared" si="676"/>
        <v>56.670183531907099</v>
      </c>
      <c r="BU810" s="810">
        <f t="shared" si="677"/>
        <v>65.666369703898127</v>
      </c>
      <c r="BV810" s="810">
        <f t="shared" si="678"/>
        <v>0</v>
      </c>
      <c r="BW810" s="830">
        <f t="shared" si="679"/>
        <v>14.036681242686671</v>
      </c>
      <c r="BX810" s="816">
        <f t="shared" si="655"/>
        <v>1783.7098717352326</v>
      </c>
      <c r="BY810" s="755">
        <f t="shared" si="706"/>
        <v>0.30913515974614081</v>
      </c>
      <c r="BZ810" s="805">
        <f t="shared" ca="1" si="703"/>
        <v>101.08504225264008</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54.462432890674563</v>
      </c>
      <c r="BF812" s="808">
        <f t="shared" si="662"/>
        <v>0</v>
      </c>
      <c r="BG812" s="829">
        <f t="shared" si="663"/>
        <v>333.34577472578695</v>
      </c>
      <c r="BH812" s="829">
        <f t="shared" si="664"/>
        <v>65.89956262375658</v>
      </c>
      <c r="BI812" s="829">
        <f t="shared" si="665"/>
        <v>0</v>
      </c>
      <c r="BJ812" s="829">
        <f t="shared" si="666"/>
        <v>0</v>
      </c>
      <c r="BK812" s="829">
        <f t="shared" si="667"/>
        <v>14.815343752898469</v>
      </c>
      <c r="BL812" s="810">
        <f t="shared" si="668"/>
        <v>120.0641622672867</v>
      </c>
      <c r="BM812" s="810">
        <f t="shared" si="669"/>
        <v>295.77832852490076</v>
      </c>
      <c r="BN812" s="810">
        <f t="shared" si="670"/>
        <v>42.401907507574215</v>
      </c>
      <c r="BO812" s="810">
        <f t="shared" si="671"/>
        <v>0</v>
      </c>
      <c r="BP812" s="810">
        <f t="shared" si="672"/>
        <v>101.05650215449866</v>
      </c>
      <c r="BQ812" s="830">
        <f t="shared" si="673"/>
        <v>1.765669703063095</v>
      </c>
      <c r="BR812" s="830">
        <f t="shared" si="674"/>
        <v>734.50089056605088</v>
      </c>
      <c r="BS812" s="830">
        <f t="shared" si="675"/>
        <v>94.625043849087902</v>
      </c>
      <c r="BT812" s="810">
        <f t="shared" si="676"/>
        <v>61.042587596500987</v>
      </c>
      <c r="BU812" s="810">
        <f t="shared" si="677"/>
        <v>82.194184113265138</v>
      </c>
      <c r="BV812" s="810">
        <f t="shared" si="678"/>
        <v>0</v>
      </c>
      <c r="BW812" s="830">
        <f t="shared" si="679"/>
        <v>16.241299623016484</v>
      </c>
      <c r="BX812" s="816">
        <f t="shared" si="655"/>
        <v>2018.1936898983615</v>
      </c>
      <c r="BY812" s="755">
        <f t="shared" si="706"/>
        <v>0.34977360310196909</v>
      </c>
      <c r="BZ812" s="805">
        <f t="shared" ca="1" si="703"/>
        <v>100.51801592791323</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33.171755372920479</v>
      </c>
      <c r="BF813" s="808">
        <f t="shared" si="662"/>
        <v>0</v>
      </c>
      <c r="BG813" s="829">
        <f t="shared" si="663"/>
        <v>178.79420970998729</v>
      </c>
      <c r="BH813" s="829">
        <f t="shared" si="664"/>
        <v>28.313970813128702</v>
      </c>
      <c r="BI813" s="829">
        <f t="shared" si="665"/>
        <v>0</v>
      </c>
      <c r="BJ813" s="829">
        <f t="shared" si="666"/>
        <v>0</v>
      </c>
      <c r="BK813" s="829">
        <f t="shared" si="667"/>
        <v>7.4503736709332129</v>
      </c>
      <c r="BL813" s="810">
        <f t="shared" si="668"/>
        <v>63.400635284288036</v>
      </c>
      <c r="BM813" s="810">
        <f t="shared" si="669"/>
        <v>110.9291382855325</v>
      </c>
      <c r="BN813" s="810">
        <f t="shared" si="670"/>
        <v>18.550089793684485</v>
      </c>
      <c r="BO813" s="810">
        <f t="shared" si="671"/>
        <v>0</v>
      </c>
      <c r="BP813" s="810">
        <f t="shared" si="672"/>
        <v>48.239596732697628</v>
      </c>
      <c r="BQ813" s="830">
        <f t="shared" si="673"/>
        <v>0.57376985605703001</v>
      </c>
      <c r="BR813" s="830">
        <f t="shared" si="674"/>
        <v>209.86450887553349</v>
      </c>
      <c r="BS813" s="830">
        <f t="shared" si="675"/>
        <v>32.762575475857702</v>
      </c>
      <c r="BT813" s="810">
        <f t="shared" si="676"/>
        <v>18.374084849172796</v>
      </c>
      <c r="BU813" s="810">
        <f t="shared" si="677"/>
        <v>37.036936668925364</v>
      </c>
      <c r="BV813" s="810">
        <f t="shared" si="678"/>
        <v>0</v>
      </c>
      <c r="BW813" s="830">
        <f t="shared" si="679"/>
        <v>4.9134721090050881</v>
      </c>
      <c r="BX813" s="816">
        <f t="shared" si="655"/>
        <v>792.37511749772386</v>
      </c>
      <c r="BY813" s="755">
        <f t="shared" si="706"/>
        <v>0.1373267101382537</v>
      </c>
      <c r="BZ813" s="805">
        <f t="shared" ca="1" si="703"/>
        <v>87.574038103311182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8.9133029418684799</v>
      </c>
      <c r="BF814" s="808">
        <f t="shared" si="662"/>
        <v>0</v>
      </c>
      <c r="BG814" s="829">
        <f t="shared" si="663"/>
        <v>66.556391874076141</v>
      </c>
      <c r="BH814" s="829">
        <f t="shared" si="664"/>
        <v>12.259720082573617</v>
      </c>
      <c r="BI814" s="829">
        <f t="shared" si="665"/>
        <v>0</v>
      </c>
      <c r="BJ814" s="829">
        <f t="shared" si="666"/>
        <v>0</v>
      </c>
      <c r="BK814" s="829">
        <f t="shared" si="667"/>
        <v>2.8200455644406048</v>
      </c>
      <c r="BL814" s="810">
        <f t="shared" si="668"/>
        <v>25.400421954041612</v>
      </c>
      <c r="BM814" s="810">
        <f t="shared" si="669"/>
        <v>77.618587621516482</v>
      </c>
      <c r="BN814" s="810">
        <f t="shared" si="670"/>
        <v>9.0733696007823408</v>
      </c>
      <c r="BO814" s="810">
        <f t="shared" si="671"/>
        <v>0</v>
      </c>
      <c r="BP814" s="810">
        <f t="shared" si="672"/>
        <v>21.400592867418936</v>
      </c>
      <c r="BQ814" s="830">
        <f t="shared" si="673"/>
        <v>0.22070154605358852</v>
      </c>
      <c r="BR814" s="830">
        <f t="shared" si="674"/>
        <v>156.42420388011121</v>
      </c>
      <c r="BS814" s="830">
        <f t="shared" si="675"/>
        <v>17.256655079674076</v>
      </c>
      <c r="BT814" s="810">
        <f t="shared" si="676"/>
        <v>12.587145916954936</v>
      </c>
      <c r="BU814" s="810">
        <f t="shared" si="677"/>
        <v>21.85294049518809</v>
      </c>
      <c r="BV814" s="810">
        <f t="shared" si="678"/>
        <v>0</v>
      </c>
      <c r="BW814" s="830">
        <f t="shared" si="679"/>
        <v>2.0811819611489595</v>
      </c>
      <c r="BX814" s="816">
        <f t="shared" si="655"/>
        <v>434.46526138584903</v>
      </c>
      <c r="BY814" s="755">
        <f t="shared" si="706"/>
        <v>7.529727233723553E-2</v>
      </c>
      <c r="BZ814" s="805">
        <f t="shared" ca="1" si="703"/>
        <v>109.6221894319318</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24.3426088288216</v>
      </c>
      <c r="BF815" s="808">
        <f t="shared" si="662"/>
        <v>0</v>
      </c>
      <c r="BG815" s="829">
        <f t="shared" si="663"/>
        <v>137.38797050815526</v>
      </c>
      <c r="BH815" s="829">
        <f t="shared" si="664"/>
        <v>24.364508370281797</v>
      </c>
      <c r="BI815" s="829">
        <f t="shared" si="665"/>
        <v>0</v>
      </c>
      <c r="BJ815" s="829">
        <f t="shared" si="666"/>
        <v>0</v>
      </c>
      <c r="BK815" s="829">
        <f t="shared" si="667"/>
        <v>5.9867077709835277</v>
      </c>
      <c r="BL815" s="810">
        <f t="shared" si="668"/>
        <v>50.88039343376122</v>
      </c>
      <c r="BM815" s="810">
        <f t="shared" si="669"/>
        <v>106.02388156407125</v>
      </c>
      <c r="BN815" s="810">
        <f t="shared" si="670"/>
        <v>16.343196091653645</v>
      </c>
      <c r="BO815" s="810">
        <f t="shared" si="671"/>
        <v>0</v>
      </c>
      <c r="BP815" s="810">
        <f t="shared" si="672"/>
        <v>41.311215603199585</v>
      </c>
      <c r="BQ815" s="830">
        <f t="shared" si="673"/>
        <v>0.63584798182986502</v>
      </c>
      <c r="BR815" s="830">
        <f t="shared" si="674"/>
        <v>244.47043979562883</v>
      </c>
      <c r="BS815" s="830">
        <f t="shared" si="675"/>
        <v>32.936925458787009</v>
      </c>
      <c r="BT815" s="810">
        <f t="shared" si="676"/>
        <v>23.599423579728818</v>
      </c>
      <c r="BU815" s="810">
        <f t="shared" si="677"/>
        <v>35.783445701979474</v>
      </c>
      <c r="BV815" s="810">
        <f t="shared" si="678"/>
        <v>0</v>
      </c>
      <c r="BW815" s="830">
        <f t="shared" si="679"/>
        <v>6.3114737480670096</v>
      </c>
      <c r="BX815" s="816">
        <f t="shared" si="655"/>
        <v>750.37803843694871</v>
      </c>
      <c r="BY815" s="755">
        <f t="shared" si="706"/>
        <v>0.13004818690415057</v>
      </c>
      <c r="BZ815" s="805">
        <f t="shared" ca="1" si="703"/>
        <v>95.081738001550846</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28.920250169795839</v>
      </c>
      <c r="BF816" s="808">
        <f t="shared" si="662"/>
        <v>0</v>
      </c>
      <c r="BG816" s="829">
        <f t="shared" si="663"/>
        <v>152.69508278594216</v>
      </c>
      <c r="BH816" s="829">
        <f t="shared" si="664"/>
        <v>28.127503025655251</v>
      </c>
      <c r="BI816" s="829">
        <f t="shared" si="665"/>
        <v>0</v>
      </c>
      <c r="BJ816" s="829">
        <f t="shared" si="666"/>
        <v>0</v>
      </c>
      <c r="BK816" s="829">
        <f t="shared" si="667"/>
        <v>6.6121737762291168</v>
      </c>
      <c r="BL816" s="810">
        <f t="shared" si="668"/>
        <v>54.918225318138852</v>
      </c>
      <c r="BM816" s="810">
        <f t="shared" si="669"/>
        <v>119.27873541156112</v>
      </c>
      <c r="BN816" s="810">
        <f t="shared" si="670"/>
        <v>18.188991789502726</v>
      </c>
      <c r="BO816" s="810">
        <f t="shared" si="671"/>
        <v>0</v>
      </c>
      <c r="BP816" s="810">
        <f t="shared" si="672"/>
        <v>45.205547886382256</v>
      </c>
      <c r="BQ816" s="830">
        <f t="shared" si="673"/>
        <v>0.56447772854227507</v>
      </c>
      <c r="BR816" s="830">
        <f t="shared" si="674"/>
        <v>203.31285238658901</v>
      </c>
      <c r="BS816" s="830">
        <f t="shared" si="675"/>
        <v>30.337670765866363</v>
      </c>
      <c r="BT816" s="810">
        <f t="shared" si="676"/>
        <v>19.168999843962862</v>
      </c>
      <c r="BU816" s="810">
        <f t="shared" si="677"/>
        <v>32.914281486808065</v>
      </c>
      <c r="BV816" s="810">
        <f t="shared" si="678"/>
        <v>0</v>
      </c>
      <c r="BW816" s="830">
        <f t="shared" si="679"/>
        <v>4.6462177428267522</v>
      </c>
      <c r="BX816" s="816">
        <f t="shared" si="655"/>
        <v>744.89101011780258</v>
      </c>
      <c r="BY816" s="755">
        <f t="shared" si="706"/>
        <v>0.12909722878991378</v>
      </c>
      <c r="BZ816" s="805">
        <f t="shared" ca="1" si="703"/>
        <v>89.077325484622222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12.666869658640895</v>
      </c>
      <c r="BF817" s="808">
        <f t="shared" si="662"/>
        <v>0</v>
      </c>
      <c r="BG817" s="829">
        <f t="shared" si="663"/>
        <v>80.936859699040696</v>
      </c>
      <c r="BH817" s="829">
        <f t="shared" si="664"/>
        <v>12.908654862099377</v>
      </c>
      <c r="BI817" s="829">
        <f t="shared" si="665"/>
        <v>0</v>
      </c>
      <c r="BJ817" s="829">
        <f t="shared" si="666"/>
        <v>0</v>
      </c>
      <c r="BK817" s="829">
        <f t="shared" si="667"/>
        <v>3.4412043692474503</v>
      </c>
      <c r="BL817" s="810">
        <f t="shared" si="668"/>
        <v>25.229783869358833</v>
      </c>
      <c r="BM817" s="810">
        <f t="shared" si="669"/>
        <v>52.207006784302678</v>
      </c>
      <c r="BN817" s="810">
        <f t="shared" si="670"/>
        <v>8.3751534126715814</v>
      </c>
      <c r="BO817" s="810">
        <f t="shared" si="671"/>
        <v>0</v>
      </c>
      <c r="BP817" s="810">
        <f t="shared" si="672"/>
        <v>18.538467712535141</v>
      </c>
      <c r="BQ817" s="830">
        <f t="shared" si="673"/>
        <v>0.28792629957291199</v>
      </c>
      <c r="BR817" s="830">
        <f t="shared" si="674"/>
        <v>117.33231835796025</v>
      </c>
      <c r="BS817" s="830">
        <f t="shared" si="675"/>
        <v>15.999102553389115</v>
      </c>
      <c r="BT817" s="810">
        <f t="shared" si="676"/>
        <v>11.420307758231997</v>
      </c>
      <c r="BU817" s="810">
        <f t="shared" si="677"/>
        <v>16.672132127038601</v>
      </c>
      <c r="BV817" s="810">
        <f t="shared" si="678"/>
        <v>0</v>
      </c>
      <c r="BW817" s="830">
        <f t="shared" si="679"/>
        <v>2.1172701808419863</v>
      </c>
      <c r="BX817" s="816">
        <f t="shared" si="655"/>
        <v>378.13305764493157</v>
      </c>
      <c r="BY817" s="755">
        <f t="shared" si="706"/>
        <v>6.5534325415066125E-2</v>
      </c>
      <c r="BZ817" s="805">
        <f t="shared" ca="1" si="703"/>
        <v>93.961111471760802</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23.947658132657441</v>
      </c>
      <c r="BF818" s="808">
        <f t="shared" si="662"/>
        <v>0</v>
      </c>
      <c r="BG818" s="829">
        <f t="shared" si="663"/>
        <v>144.31367864725701</v>
      </c>
      <c r="BH818" s="829">
        <f t="shared" si="664"/>
        <v>24.145203447410676</v>
      </c>
      <c r="BI818" s="829">
        <f t="shared" si="665"/>
        <v>0</v>
      </c>
      <c r="BJ818" s="829">
        <f t="shared" si="666"/>
        <v>0</v>
      </c>
      <c r="BK818" s="829">
        <f t="shared" si="667"/>
        <v>6.0080495553695163</v>
      </c>
      <c r="BL818" s="810">
        <f t="shared" si="668"/>
        <v>52.320374159061387</v>
      </c>
      <c r="BM818" s="810">
        <f t="shared" si="669"/>
        <v>100.21491408562171</v>
      </c>
      <c r="BN818" s="810">
        <f t="shared" si="670"/>
        <v>17.51606149222755</v>
      </c>
      <c r="BO818" s="810">
        <f t="shared" si="671"/>
        <v>0</v>
      </c>
      <c r="BP818" s="810">
        <f t="shared" si="672"/>
        <v>41.130307355823213</v>
      </c>
      <c r="BQ818" s="830">
        <f t="shared" si="673"/>
        <v>0.59027118124199496</v>
      </c>
      <c r="BR818" s="830">
        <f t="shared" si="674"/>
        <v>255.36970946175322</v>
      </c>
      <c r="BS818" s="830">
        <f t="shared" si="675"/>
        <v>31.826865995693218</v>
      </c>
      <c r="BT818" s="810">
        <f t="shared" si="676"/>
        <v>18.112545048491182</v>
      </c>
      <c r="BU818" s="810">
        <f t="shared" si="677"/>
        <v>31.393661284580745</v>
      </c>
      <c r="BV818" s="810">
        <f t="shared" si="678"/>
        <v>0</v>
      </c>
      <c r="BW818" s="830">
        <f t="shared" si="679"/>
        <v>5.1350296896253163</v>
      </c>
      <c r="BX818" s="816">
        <f t="shared" si="655"/>
        <v>752.02432953681409</v>
      </c>
      <c r="BY818" s="755">
        <f t="shared" si="706"/>
        <v>0.13033350598558302</v>
      </c>
      <c r="BZ818" s="805">
        <f t="shared" ca="1" si="703"/>
        <v>98.216673119356244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30.868631680366398</v>
      </c>
      <c r="BF819" s="808">
        <f t="shared" si="662"/>
        <v>0</v>
      </c>
      <c r="BG819" s="829">
        <f t="shared" si="663"/>
        <v>177.85305801669995</v>
      </c>
      <c r="BH819" s="829">
        <f t="shared" si="664"/>
        <v>31.030767864778674</v>
      </c>
      <c r="BI819" s="829">
        <f t="shared" si="665"/>
        <v>0</v>
      </c>
      <c r="BJ819" s="829">
        <f t="shared" si="666"/>
        <v>0</v>
      </c>
      <c r="BK819" s="829">
        <f t="shared" si="667"/>
        <v>7.2754057567508044</v>
      </c>
      <c r="BL819" s="810">
        <f t="shared" si="668"/>
        <v>58.968686036197106</v>
      </c>
      <c r="BM819" s="810">
        <f t="shared" si="669"/>
        <v>117.64660384844134</v>
      </c>
      <c r="BN819" s="810">
        <f t="shared" si="670"/>
        <v>20.548051879241068</v>
      </c>
      <c r="BO819" s="810">
        <f t="shared" si="671"/>
        <v>0</v>
      </c>
      <c r="BP819" s="810">
        <f t="shared" si="672"/>
        <v>47.112604510382525</v>
      </c>
      <c r="BQ819" s="830">
        <f t="shared" si="673"/>
        <v>0.68493124229366498</v>
      </c>
      <c r="BR819" s="830">
        <f t="shared" si="674"/>
        <v>232.0442912058422</v>
      </c>
      <c r="BS819" s="830">
        <f t="shared" si="675"/>
        <v>37.569286805855626</v>
      </c>
      <c r="BT819" s="810">
        <f t="shared" si="676"/>
        <v>21.840630935870198</v>
      </c>
      <c r="BU819" s="810">
        <f t="shared" si="677"/>
        <v>39.233758726278779</v>
      </c>
      <c r="BV819" s="810">
        <f t="shared" si="678"/>
        <v>0</v>
      </c>
      <c r="BW819" s="830">
        <f t="shared" si="679"/>
        <v>7.5946111233879714</v>
      </c>
      <c r="BX819" s="816">
        <f t="shared" si="655"/>
        <v>830.27131963238639</v>
      </c>
      <c r="BY819" s="755">
        <f t="shared" si="706"/>
        <v>0.14389450946835119</v>
      </c>
      <c r="BZ819" s="805">
        <f t="shared" ca="1" si="703"/>
        <v>89.375755985402677</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2.4307613575105598</v>
      </c>
      <c r="BF820" s="808">
        <f t="shared" si="662"/>
        <v>0</v>
      </c>
      <c r="BG820" s="829">
        <f t="shared" si="663"/>
        <v>18.592265708285545</v>
      </c>
      <c r="BH820" s="829">
        <f t="shared" si="664"/>
        <v>1.6615466578259308</v>
      </c>
      <c r="BI820" s="829">
        <f t="shared" si="665"/>
        <v>0</v>
      </c>
      <c r="BJ820" s="829">
        <f t="shared" si="666"/>
        <v>0</v>
      </c>
      <c r="BK820" s="829">
        <f t="shared" si="667"/>
        <v>0.54137297549842545</v>
      </c>
      <c r="BL820" s="810">
        <f t="shared" si="668"/>
        <v>4.8172012981628693</v>
      </c>
      <c r="BM820" s="810">
        <f t="shared" si="669"/>
        <v>5.7248025003284351</v>
      </c>
      <c r="BN820" s="810">
        <f t="shared" si="670"/>
        <v>1.450262171089836</v>
      </c>
      <c r="BO820" s="810">
        <f t="shared" si="671"/>
        <v>0</v>
      </c>
      <c r="BP820" s="810">
        <f t="shared" si="672"/>
        <v>3.4054304313739112</v>
      </c>
      <c r="BQ820" s="830">
        <f t="shared" si="673"/>
        <v>5.0396088520524004E-2</v>
      </c>
      <c r="BR820" s="830">
        <f t="shared" si="674"/>
        <v>19.815512924731479</v>
      </c>
      <c r="BS820" s="830">
        <f t="shared" si="675"/>
        <v>2.6105173853631434</v>
      </c>
      <c r="BT820" s="810">
        <f t="shared" si="676"/>
        <v>1.9931538131623356</v>
      </c>
      <c r="BU820" s="810">
        <f t="shared" si="677"/>
        <v>3.0736669217957413</v>
      </c>
      <c r="BV820" s="810">
        <f t="shared" si="678"/>
        <v>0</v>
      </c>
      <c r="BW820" s="830">
        <f t="shared" si="679"/>
        <v>0.61181852785077162</v>
      </c>
      <c r="BX820" s="816">
        <f t="shared" si="655"/>
        <v>66.778708761499502</v>
      </c>
      <c r="BY820" s="755">
        <f t="shared" si="706"/>
        <v>1.1573433060918457E-2</v>
      </c>
      <c r="BZ820" s="805">
        <f t="shared" ca="1" si="703"/>
        <v>89.480929530336923</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9.7949052231828801</v>
      </c>
      <c r="BF822" s="808">
        <f t="shared" si="662"/>
        <v>0</v>
      </c>
      <c r="BG822" s="829">
        <f t="shared" si="663"/>
        <v>33.392784555637348</v>
      </c>
      <c r="BH822" s="829">
        <f t="shared" si="664"/>
        <v>9.1304865612384205</v>
      </c>
      <c r="BI822" s="829">
        <f t="shared" si="665"/>
        <v>0</v>
      </c>
      <c r="BJ822" s="829">
        <f t="shared" si="666"/>
        <v>0</v>
      </c>
      <c r="BK822" s="829">
        <f t="shared" si="667"/>
        <v>2.2024691228625808</v>
      </c>
      <c r="BL822" s="810">
        <f t="shared" si="668"/>
        <v>14.820583177834074</v>
      </c>
      <c r="BM822" s="810">
        <f t="shared" si="669"/>
        <v>30.335561851979385</v>
      </c>
      <c r="BN822" s="810">
        <f t="shared" si="670"/>
        <v>5.2376406518523559</v>
      </c>
      <c r="BO822" s="810">
        <f t="shared" si="671"/>
        <v>0</v>
      </c>
      <c r="BP822" s="810">
        <f t="shared" si="672"/>
        <v>11.329091850259109</v>
      </c>
      <c r="BQ822" s="830">
        <f t="shared" si="673"/>
        <v>0.24289769339328249</v>
      </c>
      <c r="BR822" s="830">
        <f t="shared" si="674"/>
        <v>53.233856470861127</v>
      </c>
      <c r="BS822" s="830">
        <f t="shared" si="675"/>
        <v>9.6421671420894679</v>
      </c>
      <c r="BT822" s="810">
        <f t="shared" si="676"/>
        <v>7.7716043641391339</v>
      </c>
      <c r="BU822" s="810">
        <f t="shared" si="677"/>
        <v>5.1460733806067758</v>
      </c>
      <c r="BV822" s="810">
        <f t="shared" si="678"/>
        <v>0</v>
      </c>
      <c r="BW822" s="830">
        <f t="shared" si="679"/>
        <v>2.1186785298925725</v>
      </c>
      <c r="BX822" s="816">
        <f t="shared" si="655"/>
        <v>194.39880057582852</v>
      </c>
      <c r="BY822" s="755">
        <f t="shared" si="706"/>
        <v>3.3691299926486742E-2</v>
      </c>
      <c r="BZ822" s="805">
        <f t="shared" ca="1" si="703"/>
        <v>76.826637707764732</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25.736964707476162</v>
      </c>
      <c r="BF823" s="808">
        <f t="shared" si="662"/>
        <v>0</v>
      </c>
      <c r="BG823" s="829">
        <f t="shared" si="663"/>
        <v>139.74067298713032</v>
      </c>
      <c r="BH823" s="829">
        <f t="shared" si="664"/>
        <v>25.756062345520323</v>
      </c>
      <c r="BI823" s="829">
        <f t="shared" si="665"/>
        <v>0</v>
      </c>
      <c r="BJ823" s="829">
        <f t="shared" si="666"/>
        <v>0</v>
      </c>
      <c r="BK823" s="829">
        <f t="shared" si="667"/>
        <v>6.0889237903273035</v>
      </c>
      <c r="BL823" s="810">
        <f t="shared" si="668"/>
        <v>47.249651741821715</v>
      </c>
      <c r="BM823" s="810">
        <f t="shared" si="669"/>
        <v>95.241444610478325</v>
      </c>
      <c r="BN823" s="810">
        <f t="shared" si="670"/>
        <v>16.69817535378516</v>
      </c>
      <c r="BO823" s="810">
        <f t="shared" si="671"/>
        <v>0</v>
      </c>
      <c r="BP823" s="810">
        <f t="shared" si="672"/>
        <v>39.024371685576405</v>
      </c>
      <c r="BQ823" s="830">
        <f t="shared" si="673"/>
        <v>0.85542908868909007</v>
      </c>
      <c r="BR823" s="830">
        <f t="shared" si="674"/>
        <v>353.12112781085636</v>
      </c>
      <c r="BS823" s="830">
        <f t="shared" si="675"/>
        <v>44.72073344775589</v>
      </c>
      <c r="BT823" s="810">
        <f t="shared" si="676"/>
        <v>19.893817627123688</v>
      </c>
      <c r="BU823" s="810">
        <f t="shared" si="677"/>
        <v>25.718997957083975</v>
      </c>
      <c r="BV823" s="810">
        <f t="shared" si="678"/>
        <v>0</v>
      </c>
      <c r="BW823" s="830">
        <f t="shared" si="679"/>
        <v>6.5911768054939159</v>
      </c>
      <c r="BX823" s="816">
        <f t="shared" si="655"/>
        <v>846.43754995911866</v>
      </c>
      <c r="BY823" s="755">
        <f t="shared" si="706"/>
        <v>0.1466962824885821</v>
      </c>
      <c r="BZ823" s="805">
        <f t="shared" ca="1" si="703"/>
        <v>102.69548677136959</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47.193203503179362</v>
      </c>
      <c r="BF824" s="808">
        <f t="shared" si="662"/>
        <v>0</v>
      </c>
      <c r="BG824" s="829">
        <f t="shared" si="663"/>
        <v>298.84159489033527</v>
      </c>
      <c r="BH824" s="829">
        <f t="shared" si="664"/>
        <v>61.466904300405631</v>
      </c>
      <c r="BI824" s="829">
        <f t="shared" si="665"/>
        <v>0</v>
      </c>
      <c r="BJ824" s="829">
        <f t="shared" si="666"/>
        <v>0</v>
      </c>
      <c r="BK824" s="829">
        <f t="shared" si="667"/>
        <v>14.445735284928521</v>
      </c>
      <c r="BL824" s="810">
        <f t="shared" si="668"/>
        <v>134.93494363494892</v>
      </c>
      <c r="BM824" s="810">
        <f t="shared" si="669"/>
        <v>323.08814238972809</v>
      </c>
      <c r="BN824" s="810">
        <f t="shared" si="670"/>
        <v>50.517309325244987</v>
      </c>
      <c r="BO824" s="810">
        <f t="shared" si="671"/>
        <v>0</v>
      </c>
      <c r="BP824" s="810">
        <f t="shared" si="672"/>
        <v>100.19841682854135</v>
      </c>
      <c r="BQ824" s="830">
        <f t="shared" si="673"/>
        <v>1.8604052518012602</v>
      </c>
      <c r="BR824" s="830">
        <f t="shared" si="674"/>
        <v>767.97528794356015</v>
      </c>
      <c r="BS824" s="830">
        <f t="shared" si="675"/>
        <v>103.30899810019878</v>
      </c>
      <c r="BT824" s="810">
        <f t="shared" si="676"/>
        <v>67.664952076637832</v>
      </c>
      <c r="BU824" s="810">
        <f t="shared" si="677"/>
        <v>73.561687232054169</v>
      </c>
      <c r="BV824" s="810">
        <f t="shared" si="678"/>
        <v>0</v>
      </c>
      <c r="BW824" s="830">
        <f t="shared" si="679"/>
        <v>15.903760038783371</v>
      </c>
      <c r="BX824" s="816">
        <f t="shared" si="655"/>
        <v>2060.9613408003474</v>
      </c>
      <c r="BY824" s="755">
        <f t="shared" si="706"/>
        <v>0.35718567431548481</v>
      </c>
      <c r="BZ824" s="805">
        <f t="shared" ca="1" si="703"/>
        <v>103.93206174575434</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6.5669929617887357</v>
      </c>
      <c r="BF826" s="808">
        <f t="shared" si="662"/>
        <v>0</v>
      </c>
      <c r="BG826" s="829">
        <f t="shared" si="663"/>
        <v>31.82002600102669</v>
      </c>
      <c r="BH826" s="829">
        <f t="shared" si="664"/>
        <v>4.0464377806883798</v>
      </c>
      <c r="BI826" s="829">
        <f t="shared" si="665"/>
        <v>0</v>
      </c>
      <c r="BJ826" s="829">
        <f t="shared" si="666"/>
        <v>0</v>
      </c>
      <c r="BK826" s="829">
        <f t="shared" si="667"/>
        <v>1.3779064632871578</v>
      </c>
      <c r="BL826" s="810">
        <f t="shared" si="668"/>
        <v>10.192406016180168</v>
      </c>
      <c r="BM826" s="810">
        <f t="shared" si="669"/>
        <v>24.67413899374678</v>
      </c>
      <c r="BN826" s="810">
        <f t="shared" si="670"/>
        <v>1.8789149387823212</v>
      </c>
      <c r="BO826" s="810">
        <f t="shared" si="671"/>
        <v>0</v>
      </c>
      <c r="BP826" s="810">
        <f t="shared" si="672"/>
        <v>10.15805462469835</v>
      </c>
      <c r="BQ826" s="830">
        <f t="shared" si="673"/>
        <v>0.19195913052563299</v>
      </c>
      <c r="BR826" s="830">
        <f t="shared" si="674"/>
        <v>57.679604534779074</v>
      </c>
      <c r="BS826" s="830">
        <f t="shared" si="675"/>
        <v>3.2635216572738361</v>
      </c>
      <c r="BT826" s="810">
        <f t="shared" si="676"/>
        <v>3.5046639236586956</v>
      </c>
      <c r="BU826" s="810">
        <f t="shared" si="677"/>
        <v>5.0736123080872977</v>
      </c>
      <c r="BV826" s="810">
        <f t="shared" si="678"/>
        <v>0</v>
      </c>
      <c r="BW826" s="830">
        <f t="shared" si="679"/>
        <v>1.4740394723537036</v>
      </c>
      <c r="BX826" s="816">
        <f t="shared" si="655"/>
        <v>161.90227880687678</v>
      </c>
      <c r="BY826" s="755">
        <f t="shared" si="706"/>
        <v>2.8059320417136355E-2</v>
      </c>
      <c r="BZ826" s="805">
        <f t="shared" ca="1" si="703"/>
        <v>89.002567330197692</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49.539784463294723</v>
      </c>
      <c r="BF827" s="808">
        <f t="shared" si="662"/>
        <v>0</v>
      </c>
      <c r="BG827" s="829">
        <f t="shared" si="663"/>
        <v>240.25162871708409</v>
      </c>
      <c r="BH827" s="829">
        <f t="shared" si="664"/>
        <v>48.08317872707353</v>
      </c>
      <c r="BI827" s="829">
        <f t="shared" si="665"/>
        <v>0</v>
      </c>
      <c r="BJ827" s="829">
        <f t="shared" si="666"/>
        <v>0</v>
      </c>
      <c r="BK827" s="829">
        <f t="shared" si="667"/>
        <v>9.9564529955702614</v>
      </c>
      <c r="BL827" s="810">
        <f t="shared" si="668"/>
        <v>94.054003072419945</v>
      </c>
      <c r="BM827" s="810">
        <f t="shared" si="669"/>
        <v>197.7941727297536</v>
      </c>
      <c r="BN827" s="810">
        <f t="shared" si="670"/>
        <v>34.678199114956804</v>
      </c>
      <c r="BO827" s="810">
        <f t="shared" si="671"/>
        <v>0</v>
      </c>
      <c r="BP827" s="810">
        <f t="shared" si="672"/>
        <v>68.852128534337425</v>
      </c>
      <c r="BQ827" s="830">
        <f t="shared" si="673"/>
        <v>1.4871461536964601</v>
      </c>
      <c r="BR827" s="830">
        <f t="shared" si="674"/>
        <v>515.72049820197049</v>
      </c>
      <c r="BS827" s="830">
        <f t="shared" si="675"/>
        <v>50.346132565816831</v>
      </c>
      <c r="BT827" s="810">
        <f t="shared" si="676"/>
        <v>47.710999611380117</v>
      </c>
      <c r="BU827" s="810">
        <f t="shared" si="677"/>
        <v>47.203259211806234</v>
      </c>
      <c r="BV827" s="810">
        <f t="shared" si="678"/>
        <v>0</v>
      </c>
      <c r="BW827" s="830">
        <f t="shared" si="679"/>
        <v>10.930510416337322</v>
      </c>
      <c r="BX827" s="816">
        <f t="shared" si="655"/>
        <v>1416.6080945154979</v>
      </c>
      <c r="BY827" s="755">
        <f t="shared" si="706"/>
        <v>0.24551266802694938</v>
      </c>
      <c r="BZ827" s="805">
        <f t="shared" ca="1" si="703"/>
        <v>94.049947374659155</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17.321855339533762</v>
      </c>
      <c r="BF828" s="808">
        <f t="shared" si="662"/>
        <v>0</v>
      </c>
      <c r="BG828" s="829">
        <f t="shared" si="663"/>
        <v>90.978220046238235</v>
      </c>
      <c r="BH828" s="829">
        <f t="shared" si="664"/>
        <v>17.5310048882206</v>
      </c>
      <c r="BI828" s="829">
        <f t="shared" si="665"/>
        <v>0</v>
      </c>
      <c r="BJ828" s="829">
        <f t="shared" si="666"/>
        <v>0</v>
      </c>
      <c r="BK828" s="829">
        <f t="shared" si="667"/>
        <v>4.5366483789871594</v>
      </c>
      <c r="BL828" s="810">
        <f t="shared" si="668"/>
        <v>35.625829444723223</v>
      </c>
      <c r="BM828" s="810">
        <f t="shared" si="669"/>
        <v>101.22141715419812</v>
      </c>
      <c r="BN828" s="810">
        <f t="shared" si="670"/>
        <v>16.452009141648166</v>
      </c>
      <c r="BO828" s="810">
        <f t="shared" si="671"/>
        <v>0</v>
      </c>
      <c r="BP828" s="810">
        <f t="shared" si="672"/>
        <v>35.926532897360062</v>
      </c>
      <c r="BQ828" s="830">
        <f t="shared" si="673"/>
        <v>0.66656872178665505</v>
      </c>
      <c r="BR828" s="830">
        <f t="shared" si="674"/>
        <v>439.39563896505877</v>
      </c>
      <c r="BS828" s="830">
        <f t="shared" si="675"/>
        <v>26.761738928683933</v>
      </c>
      <c r="BT828" s="810">
        <f t="shared" si="676"/>
        <v>24.645406524428253</v>
      </c>
      <c r="BU828" s="810">
        <f t="shared" si="677"/>
        <v>32.730266834575914</v>
      </c>
      <c r="BV828" s="810">
        <f t="shared" si="678"/>
        <v>0</v>
      </c>
      <c r="BW828" s="830">
        <f t="shared" si="679"/>
        <v>5.605869781598634</v>
      </c>
      <c r="BX828" s="816">
        <f t="shared" si="655"/>
        <v>849.39900704704144</v>
      </c>
      <c r="BY828" s="755">
        <f t="shared" si="706"/>
        <v>0.14720953328371603</v>
      </c>
      <c r="BZ828" s="805">
        <f t="shared" ca="1" si="703"/>
        <v>124.51777183413894</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66.857346652516796</v>
      </c>
      <c r="BF830" s="808">
        <f t="shared" si="662"/>
        <v>0</v>
      </c>
      <c r="BG830" s="829">
        <f t="shared" si="663"/>
        <v>372.51639985302893</v>
      </c>
      <c r="BH830" s="829">
        <f t="shared" si="664"/>
        <v>65.699072928778619</v>
      </c>
      <c r="BI830" s="829">
        <f t="shared" si="665"/>
        <v>0</v>
      </c>
      <c r="BJ830" s="829">
        <f t="shared" si="666"/>
        <v>0</v>
      </c>
      <c r="BK830" s="829">
        <f t="shared" si="667"/>
        <v>15.686559876425028</v>
      </c>
      <c r="BL830" s="810">
        <f t="shared" si="668"/>
        <v>120.26031860817473</v>
      </c>
      <c r="BM830" s="810">
        <f t="shared" si="669"/>
        <v>265.96422798829656</v>
      </c>
      <c r="BN830" s="810">
        <f t="shared" si="670"/>
        <v>36.330250430115136</v>
      </c>
      <c r="BO830" s="810">
        <f t="shared" si="671"/>
        <v>0</v>
      </c>
      <c r="BP830" s="810">
        <f t="shared" si="672"/>
        <v>94.809317910152387</v>
      </c>
      <c r="BQ830" s="830">
        <f t="shared" si="673"/>
        <v>1.54695308368227</v>
      </c>
      <c r="BR830" s="830">
        <f t="shared" si="674"/>
        <v>523.59347681646375</v>
      </c>
      <c r="BS830" s="830">
        <f t="shared" si="675"/>
        <v>60.946516510447665</v>
      </c>
      <c r="BT830" s="810">
        <f t="shared" si="676"/>
        <v>35.813785296980335</v>
      </c>
      <c r="BU830" s="810">
        <f t="shared" si="677"/>
        <v>57.543456886696504</v>
      </c>
      <c r="BV830" s="810">
        <f t="shared" si="678"/>
        <v>0</v>
      </c>
      <c r="BW830" s="830">
        <f t="shared" si="679"/>
        <v>12.712426821867385</v>
      </c>
      <c r="BX830" s="816">
        <f t="shared" si="655"/>
        <v>1730.280109663626</v>
      </c>
      <c r="BY830" s="755">
        <f t="shared" si="706"/>
        <v>0.29987523564360935</v>
      </c>
      <c r="BZ830" s="805">
        <f t="shared" ca="1" si="703"/>
        <v>91.760638694542479</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28.307139518480163</v>
      </c>
      <c r="BF831" s="808">
        <f t="shared" si="662"/>
        <v>0</v>
      </c>
      <c r="BG831" s="829">
        <f t="shared" si="663"/>
        <v>147.28114745987193</v>
      </c>
      <c r="BH831" s="829">
        <f t="shared" si="664"/>
        <v>22.348213118516775</v>
      </c>
      <c r="BI831" s="829">
        <f t="shared" si="665"/>
        <v>0</v>
      </c>
      <c r="BJ831" s="829">
        <f t="shared" si="666"/>
        <v>0</v>
      </c>
      <c r="BK831" s="829">
        <f t="shared" si="667"/>
        <v>5.4183796843215921</v>
      </c>
      <c r="BL831" s="810">
        <f t="shared" si="668"/>
        <v>40.464241443550904</v>
      </c>
      <c r="BM831" s="810">
        <f t="shared" si="669"/>
        <v>83.623959957365528</v>
      </c>
      <c r="BN831" s="810">
        <f t="shared" si="670"/>
        <v>14.024686606573905</v>
      </c>
      <c r="BO831" s="810">
        <f t="shared" si="671"/>
        <v>0</v>
      </c>
      <c r="BP831" s="810">
        <f t="shared" si="672"/>
        <v>34.427006891538795</v>
      </c>
      <c r="BQ831" s="830">
        <f t="shared" si="673"/>
        <v>0.70284192781898502</v>
      </c>
      <c r="BR831" s="830">
        <f t="shared" si="674"/>
        <v>145.40434132035108</v>
      </c>
      <c r="BS831" s="830">
        <f t="shared" si="675"/>
        <v>18.129573941254108</v>
      </c>
      <c r="BT831" s="810">
        <f t="shared" si="676"/>
        <v>15.959665614511934</v>
      </c>
      <c r="BU831" s="810">
        <f t="shared" si="677"/>
        <v>22.344373430685661</v>
      </c>
      <c r="BV831" s="810">
        <f t="shared" si="678"/>
        <v>0</v>
      </c>
      <c r="BW831" s="830">
        <f t="shared" si="679"/>
        <v>5.4367719374833818</v>
      </c>
      <c r="BX831" s="816">
        <f t="shared" si="655"/>
        <v>583.87234285232466</v>
      </c>
      <c r="BY831" s="755">
        <f t="shared" si="706"/>
        <v>0.10119104728809786</v>
      </c>
      <c r="BZ831" s="805">
        <f t="shared" ca="1" si="703"/>
        <v>83.206058230755829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85.925465350846395</v>
      </c>
      <c r="BF832" s="808">
        <f t="shared" si="662"/>
        <v>0</v>
      </c>
      <c r="BG832" s="829">
        <f t="shared" si="663"/>
        <v>529.82582685076295</v>
      </c>
      <c r="BH832" s="829">
        <f t="shared" si="664"/>
        <v>84.123350663514927</v>
      </c>
      <c r="BI832" s="829">
        <f t="shared" si="665"/>
        <v>0</v>
      </c>
      <c r="BJ832" s="829">
        <f t="shared" si="666"/>
        <v>0</v>
      </c>
      <c r="BK832" s="829">
        <f t="shared" si="667"/>
        <v>20.148007195750516</v>
      </c>
      <c r="BL832" s="810">
        <f t="shared" si="668"/>
        <v>191.04132156345341</v>
      </c>
      <c r="BM832" s="810">
        <f t="shared" si="669"/>
        <v>396.85425375807131</v>
      </c>
      <c r="BN832" s="810">
        <f t="shared" si="670"/>
        <v>57.936493644864704</v>
      </c>
      <c r="BO832" s="810">
        <f t="shared" si="671"/>
        <v>0</v>
      </c>
      <c r="BP832" s="810">
        <f t="shared" si="672"/>
        <v>150.02900308718935</v>
      </c>
      <c r="BQ832" s="830">
        <f t="shared" si="673"/>
        <v>1.80590275392986</v>
      </c>
      <c r="BR832" s="830">
        <f t="shared" si="674"/>
        <v>804.02298560560018</v>
      </c>
      <c r="BS832" s="830">
        <f t="shared" si="675"/>
        <v>94.597165446123029</v>
      </c>
      <c r="BT832" s="810">
        <f t="shared" si="676"/>
        <v>48.171629478484519</v>
      </c>
      <c r="BU832" s="810">
        <f t="shared" si="677"/>
        <v>89.057397619746155</v>
      </c>
      <c r="BV832" s="810">
        <f t="shared" si="678"/>
        <v>0</v>
      </c>
      <c r="BW832" s="830">
        <f t="shared" si="679"/>
        <v>16.637204846144609</v>
      </c>
      <c r="BX832" s="816">
        <f t="shared" ref="BX832:BX895" si="712">IF(SUM(BB832:BW832)=0,"",SUM(BB832:BW832))</f>
        <v>2570.1760078644816</v>
      </c>
      <c r="BY832" s="755">
        <f t="shared" si="706"/>
        <v>0.44543778299211118</v>
      </c>
      <c r="BZ832" s="805">
        <f t="shared" ca="1" si="703"/>
        <v>97.563497664054339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49.856040287154883</v>
      </c>
      <c r="BF833" s="808">
        <f t="shared" si="662"/>
        <v>0</v>
      </c>
      <c r="BG833" s="829">
        <f t="shared" si="663"/>
        <v>307.23492907208208</v>
      </c>
      <c r="BH833" s="829">
        <f t="shared" si="664"/>
        <v>46.252805892486727</v>
      </c>
      <c r="BI833" s="829">
        <f t="shared" si="665"/>
        <v>0</v>
      </c>
      <c r="BJ833" s="829">
        <f t="shared" si="666"/>
        <v>0</v>
      </c>
      <c r="BK833" s="829">
        <f t="shared" si="667"/>
        <v>11.364975162153881</v>
      </c>
      <c r="BL833" s="810">
        <f t="shared" si="668"/>
        <v>94.504438002698947</v>
      </c>
      <c r="BM833" s="810">
        <f t="shared" si="669"/>
        <v>199.38319371449555</v>
      </c>
      <c r="BN833" s="810">
        <f t="shared" si="670"/>
        <v>31.110403989925889</v>
      </c>
      <c r="BO833" s="810">
        <f t="shared" si="671"/>
        <v>0</v>
      </c>
      <c r="BP833" s="810">
        <f t="shared" si="672"/>
        <v>76.012895108139119</v>
      </c>
      <c r="BQ833" s="830">
        <f t="shared" si="673"/>
        <v>0.88215604566276995</v>
      </c>
      <c r="BR833" s="830">
        <f t="shared" si="674"/>
        <v>358.34363260701252</v>
      </c>
      <c r="BS833" s="830">
        <f t="shared" si="675"/>
        <v>41.939164924021057</v>
      </c>
      <c r="BT833" s="810">
        <f t="shared" si="676"/>
        <v>25.393611711280723</v>
      </c>
      <c r="BU833" s="810">
        <f t="shared" si="677"/>
        <v>40.551752878383041</v>
      </c>
      <c r="BV833" s="810">
        <f t="shared" si="678"/>
        <v>0</v>
      </c>
      <c r="BW833" s="830">
        <f t="shared" si="679"/>
        <v>9.5106676842270179</v>
      </c>
      <c r="BX833" s="816">
        <f t="shared" si="712"/>
        <v>1292.340667079724</v>
      </c>
      <c r="BY833" s="755">
        <f t="shared" si="706"/>
        <v>0.22397585218019481</v>
      </c>
      <c r="BZ833" s="805">
        <f t="shared" ca="1" si="703"/>
        <v>93.269815368686935</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2.8374295711606563</v>
      </c>
      <c r="BF834" s="808">
        <f t="shared" si="662"/>
        <v>0</v>
      </c>
      <c r="BG834" s="829">
        <f t="shared" si="663"/>
        <v>24.331596839398674</v>
      </c>
      <c r="BH834" s="829">
        <f t="shared" si="664"/>
        <v>2.6181007319719347</v>
      </c>
      <c r="BI834" s="829">
        <f t="shared" si="665"/>
        <v>0</v>
      </c>
      <c r="BJ834" s="829">
        <f t="shared" si="666"/>
        <v>0</v>
      </c>
      <c r="BK834" s="829">
        <f t="shared" si="667"/>
        <v>0.53910723762679968</v>
      </c>
      <c r="BL834" s="810">
        <f t="shared" si="668"/>
        <v>7.4638699050023369</v>
      </c>
      <c r="BM834" s="810">
        <f t="shared" si="669"/>
        <v>16.065414593125976</v>
      </c>
      <c r="BN834" s="810">
        <f t="shared" si="670"/>
        <v>1.873083811805883</v>
      </c>
      <c r="BO834" s="810">
        <f t="shared" si="671"/>
        <v>0</v>
      </c>
      <c r="BP834" s="810">
        <f t="shared" si="672"/>
        <v>6.0614852100727425</v>
      </c>
      <c r="BQ834" s="830">
        <f t="shared" si="673"/>
        <v>9.5607022240894998E-2</v>
      </c>
      <c r="BR834" s="830">
        <f t="shared" si="674"/>
        <v>39.466578781041456</v>
      </c>
      <c r="BS834" s="830">
        <f t="shared" si="675"/>
        <v>4.9524437520783611</v>
      </c>
      <c r="BT834" s="810">
        <f t="shared" si="676"/>
        <v>2.7305320756075999</v>
      </c>
      <c r="BU834" s="810">
        <f t="shared" si="677"/>
        <v>10.807605625304584</v>
      </c>
      <c r="BV834" s="810">
        <f t="shared" si="678"/>
        <v>0</v>
      </c>
      <c r="BW834" s="830">
        <f t="shared" si="679"/>
        <v>0.879584604616234</v>
      </c>
      <c r="BX834" s="816">
        <f t="shared" si="712"/>
        <v>120.72243976105416</v>
      </c>
      <c r="BY834" s="755">
        <f t="shared" si="706"/>
        <v>2.0922433234151501E-2</v>
      </c>
      <c r="BZ834" s="805">
        <f t="shared" ca="1" si="703"/>
        <v>108.00655521366032</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9.4562319461825286</v>
      </c>
      <c r="BF835" s="808">
        <f t="shared" si="662"/>
        <v>0</v>
      </c>
      <c r="BG835" s="829">
        <f t="shared" si="663"/>
        <v>54.575284723467249</v>
      </c>
      <c r="BH835" s="829">
        <f t="shared" si="664"/>
        <v>6.1967732923629928</v>
      </c>
      <c r="BI835" s="829">
        <f t="shared" si="665"/>
        <v>0</v>
      </c>
      <c r="BJ835" s="829">
        <f t="shared" si="666"/>
        <v>0</v>
      </c>
      <c r="BK835" s="829">
        <f t="shared" si="667"/>
        <v>1.2528064201788192</v>
      </c>
      <c r="BL835" s="810">
        <f t="shared" si="668"/>
        <v>17.223682044675009</v>
      </c>
      <c r="BM835" s="810">
        <f t="shared" si="669"/>
        <v>33.505731137995269</v>
      </c>
      <c r="BN835" s="810">
        <f t="shared" si="670"/>
        <v>3.5199318730134421</v>
      </c>
      <c r="BO835" s="810">
        <f t="shared" si="671"/>
        <v>0</v>
      </c>
      <c r="BP835" s="810">
        <f t="shared" si="672"/>
        <v>12.538783546263605</v>
      </c>
      <c r="BQ835" s="830">
        <f t="shared" si="673"/>
        <v>0.1354506958639525</v>
      </c>
      <c r="BR835" s="830">
        <f t="shared" si="674"/>
        <v>55.914047252639591</v>
      </c>
      <c r="BS835" s="830">
        <f t="shared" si="675"/>
        <v>6.6446666545594129</v>
      </c>
      <c r="BT835" s="810">
        <f t="shared" si="676"/>
        <v>3.2230792122398233</v>
      </c>
      <c r="BU835" s="810">
        <f t="shared" si="677"/>
        <v>4.6659693246960234</v>
      </c>
      <c r="BV835" s="810">
        <f t="shared" si="678"/>
        <v>0</v>
      </c>
      <c r="BW835" s="830">
        <f t="shared" si="679"/>
        <v>1.5765155112456604</v>
      </c>
      <c r="BX835" s="816">
        <f t="shared" si="712"/>
        <v>210.42895363538341</v>
      </c>
      <c r="BY835" s="755">
        <f t="shared" si="706"/>
        <v>3.6469489364884471E-2</v>
      </c>
      <c r="BZ835" s="805">
        <f t="shared" ca="1" si="703"/>
        <v>91.925664191014121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75.502476219133442</v>
      </c>
      <c r="BF836" s="808">
        <f t="shared" si="662"/>
        <v>0</v>
      </c>
      <c r="BG836" s="829">
        <f t="shared" si="663"/>
        <v>474.26032370079395</v>
      </c>
      <c r="BH836" s="829">
        <f t="shared" si="664"/>
        <v>72.60981156584225</v>
      </c>
      <c r="BI836" s="829">
        <f t="shared" si="665"/>
        <v>0</v>
      </c>
      <c r="BJ836" s="829">
        <f t="shared" si="666"/>
        <v>0</v>
      </c>
      <c r="BK836" s="829">
        <f t="shared" si="667"/>
        <v>17.662178195814846</v>
      </c>
      <c r="BL836" s="810">
        <f t="shared" si="668"/>
        <v>164.30329430517216</v>
      </c>
      <c r="BM836" s="810">
        <f t="shared" si="669"/>
        <v>328.30053369440327</v>
      </c>
      <c r="BN836" s="810">
        <f t="shared" si="670"/>
        <v>46.900096594707598</v>
      </c>
      <c r="BO836" s="810">
        <f t="shared" si="671"/>
        <v>0</v>
      </c>
      <c r="BP836" s="810">
        <f t="shared" si="672"/>
        <v>129.71721345139127</v>
      </c>
      <c r="BQ836" s="830">
        <f t="shared" si="673"/>
        <v>1.5458756591200302</v>
      </c>
      <c r="BR836" s="830">
        <f t="shared" si="674"/>
        <v>652.96645802627097</v>
      </c>
      <c r="BS836" s="830">
        <f t="shared" si="675"/>
        <v>74.194612058972382</v>
      </c>
      <c r="BT836" s="810">
        <f t="shared" si="676"/>
        <v>40.646923754688203</v>
      </c>
      <c r="BU836" s="810">
        <f t="shared" si="677"/>
        <v>78.722683607462983</v>
      </c>
      <c r="BV836" s="810">
        <f t="shared" si="678"/>
        <v>0</v>
      </c>
      <c r="BW836" s="830">
        <f t="shared" si="679"/>
        <v>12.997473471650316</v>
      </c>
      <c r="BX836" s="816">
        <f t="shared" si="712"/>
        <v>2170.3299543054227</v>
      </c>
      <c r="BY836" s="755">
        <f t="shared" si="706"/>
        <v>0.3761403733631582</v>
      </c>
      <c r="BZ836" s="805">
        <f t="shared" ca="1" si="703"/>
        <v>96.274001088650039</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126.6790770667648</v>
      </c>
      <c r="BF838" s="808">
        <f t="shared" si="662"/>
        <v>0</v>
      </c>
      <c r="BG838" s="829">
        <f t="shared" si="663"/>
        <v>754.6748445362756</v>
      </c>
      <c r="BH838" s="829">
        <f t="shared" si="664"/>
        <v>133.74902834182907</v>
      </c>
      <c r="BI838" s="829">
        <f t="shared" si="665"/>
        <v>0</v>
      </c>
      <c r="BJ838" s="829">
        <f t="shared" si="666"/>
        <v>0</v>
      </c>
      <c r="BK838" s="829">
        <f t="shared" si="667"/>
        <v>33.669732240616305</v>
      </c>
      <c r="BL838" s="810">
        <f t="shared" si="668"/>
        <v>300.27263480080023</v>
      </c>
      <c r="BM838" s="810">
        <f t="shared" si="669"/>
        <v>619.82457518121828</v>
      </c>
      <c r="BN838" s="810">
        <f t="shared" si="670"/>
        <v>107.43646130893441</v>
      </c>
      <c r="BO838" s="810">
        <f t="shared" si="671"/>
        <v>0</v>
      </c>
      <c r="BP838" s="810">
        <f t="shared" si="672"/>
        <v>251.66821192932477</v>
      </c>
      <c r="BQ838" s="830">
        <f t="shared" si="673"/>
        <v>3.3673623844796303</v>
      </c>
      <c r="BR838" s="830">
        <f t="shared" si="674"/>
        <v>1622.563905782856</v>
      </c>
      <c r="BS838" s="830">
        <f t="shared" si="675"/>
        <v>200.85697438301148</v>
      </c>
      <c r="BT838" s="810">
        <f t="shared" si="676"/>
        <v>135.86671372515508</v>
      </c>
      <c r="BU838" s="810">
        <f t="shared" si="677"/>
        <v>194.10022417446677</v>
      </c>
      <c r="BV838" s="810">
        <f t="shared" si="678"/>
        <v>0</v>
      </c>
      <c r="BW838" s="830">
        <f t="shared" si="679"/>
        <v>32.735153789867049</v>
      </c>
      <c r="BX838" s="816">
        <f t="shared" si="712"/>
        <v>4517.4648996455981</v>
      </c>
      <c r="BY838" s="755">
        <f t="shared" si="706"/>
        <v>0.78292285955729601</v>
      </c>
      <c r="BZ838" s="805">
        <f t="shared" ca="1" si="703"/>
        <v>100.72944178335537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26.826841872229281</v>
      </c>
      <c r="BF839" s="808">
        <f t="shared" ref="BF839:BF902" si="719">IF(OR(N839="",N839="*"),"",BF$5*N839)</f>
        <v>0</v>
      </c>
      <c r="BG839" s="829">
        <f t="shared" ref="BG839:BG902" si="720">IF(OR(P839="",P839="*"),"",BG$5*P839)</f>
        <v>180.27172411515232</v>
      </c>
      <c r="BH839" s="829">
        <f t="shared" ref="BH839:BH902" si="721">IF(OR(R839="",R839="*"),"",BH$5*R839)</f>
        <v>31.769941309316874</v>
      </c>
      <c r="BI839" s="829">
        <f t="shared" ref="BI839:BI902" si="722">IF(OR(T839="",T839="*"),"",BI$5*T839)</f>
        <v>0</v>
      </c>
      <c r="BJ839" s="829">
        <f t="shared" ref="BJ839:BJ902" si="723">IF(OR(V839="",V839="*"),"",BJ$5*V839)</f>
        <v>0</v>
      </c>
      <c r="BK839" s="829">
        <f t="shared" ref="BK839:BK902" si="724">IF(OR(X839="",X839="*"),"",BK$5*X839)</f>
        <v>7.0818915985648276</v>
      </c>
      <c r="BL839" s="810">
        <f t="shared" ref="BL839:BL902" si="725">IF(OR(Z839="",Z839="*"),"",BL$5*Z839)</f>
        <v>60.214415745276483</v>
      </c>
      <c r="BM839" s="810">
        <f t="shared" ref="BM839:BM902" si="726">IF(OR(AB839="",AB839="*"),"",BM$5*AB839)</f>
        <v>120.17061507381855</v>
      </c>
      <c r="BN839" s="810">
        <f t="shared" ref="BN839:BN902" si="727">IF(OR(AD839="",AD839="*"),"",BN$5*AD839)</f>
        <v>21.279963679613417</v>
      </c>
      <c r="BO839" s="810">
        <f t="shared" ref="BO839:BO902" si="728">IF(OR(AF839="",AF839="*"),"",BO$5*AF839)</f>
        <v>0</v>
      </c>
      <c r="BP839" s="810">
        <f t="shared" ref="BP839:BP902" si="729">IF(OR(AH839="",AH839="*"),"",BP$5*AH839)</f>
        <v>49.003641580511335</v>
      </c>
      <c r="BQ839" s="830">
        <f t="shared" ref="BQ839:BQ902" si="730">IF(OR(AJ839="",AJ839="*"),"",BQ$5*AJ839)</f>
        <v>1.02782032178383</v>
      </c>
      <c r="BR839" s="830">
        <f t="shared" ref="BR839:BR902" si="731">IF(OR(AL839="",AL839="*"),"",BR$5*AL839)</f>
        <v>367.76907027178675</v>
      </c>
      <c r="BS839" s="830">
        <f t="shared" ref="BS839:BS902" si="732">IF(OR(AN839="",AN839="*"),"",BS$5*AN839)</f>
        <v>43.052050929724203</v>
      </c>
      <c r="BT839" s="810">
        <f t="shared" ref="BT839:BT902" si="733">IF(OR(AP839="",AP839="*"),"",BT$5*AP839)</f>
        <v>27.677901449925436</v>
      </c>
      <c r="BU839" s="810">
        <f t="shared" ref="BU839:BU902" si="734">IF(OR(AR839="",AR839="*"),"",BU$5*AR839)</f>
        <v>43.212649677919281</v>
      </c>
      <c r="BV839" s="810">
        <f t="shared" ref="BV839:BV902" si="735">IF(OR(AT839="",AT839="*"),"",BV$5*AT839)</f>
        <v>0</v>
      </c>
      <c r="BW839" s="830">
        <f t="shared" ref="BW839:BW889" si="736">IF(OR(AV839="",AV839="*"),"",BW$5*AV839)</f>
        <v>10.813125357532439</v>
      </c>
      <c r="BX839" s="816">
        <f t="shared" si="712"/>
        <v>990.17165298315513</v>
      </c>
      <c r="BY839" s="755">
        <f t="shared" si="706"/>
        <v>0.17160687226744456</v>
      </c>
      <c r="BZ839" s="805">
        <f t="shared" ca="1" si="703"/>
        <v>99.933851303991091</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5.680351879052</v>
      </c>
      <c r="BF840" s="808">
        <f t="shared" si="719"/>
        <v>0</v>
      </c>
      <c r="BG840" s="829">
        <f t="shared" si="720"/>
        <v>52.432477769906633</v>
      </c>
      <c r="BH840" s="829">
        <f t="shared" si="721"/>
        <v>6.9734290082611352</v>
      </c>
      <c r="BI840" s="829">
        <f t="shared" si="722"/>
        <v>0</v>
      </c>
      <c r="BJ840" s="829">
        <f t="shared" si="723"/>
        <v>0</v>
      </c>
      <c r="BK840" s="829">
        <f t="shared" si="724"/>
        <v>1.8725510384681996</v>
      </c>
      <c r="BL840" s="810">
        <f t="shared" si="725"/>
        <v>18.22639139735232</v>
      </c>
      <c r="BM840" s="810">
        <f t="shared" si="726"/>
        <v>19.336104243958886</v>
      </c>
      <c r="BN840" s="810">
        <f t="shared" si="727"/>
        <v>4.7875949044709669</v>
      </c>
      <c r="BO840" s="810">
        <f t="shared" si="728"/>
        <v>0</v>
      </c>
      <c r="BP840" s="810">
        <f t="shared" si="729"/>
        <v>13.677392257210796</v>
      </c>
      <c r="BQ840" s="830">
        <f t="shared" si="730"/>
        <v>0.35341892843956502</v>
      </c>
      <c r="BR840" s="830">
        <f t="shared" si="731"/>
        <v>45.012187005018788</v>
      </c>
      <c r="BS840" s="830">
        <f t="shared" si="732"/>
        <v>11.598851181790314</v>
      </c>
      <c r="BT840" s="810">
        <f t="shared" si="733"/>
        <v>6.2202040645580077</v>
      </c>
      <c r="BU840" s="810">
        <f t="shared" si="734"/>
        <v>8.968928778144587</v>
      </c>
      <c r="BV840" s="810">
        <f t="shared" si="735"/>
        <v>0</v>
      </c>
      <c r="BW840" s="830">
        <f t="shared" si="736"/>
        <v>1.9847319994690746</v>
      </c>
      <c r="BX840" s="816">
        <f t="shared" si="712"/>
        <v>197.12461445610123</v>
      </c>
      <c r="BY840" s="755">
        <f t="shared" si="706"/>
        <v>3.4163711344211652E-2</v>
      </c>
      <c r="BZ840" s="805">
        <f t="shared" ref="BZ840:BZ888" ca="1" si="760">IFERROR(IF(DA840&gt;0,BY840/DA840*100,""),"")</f>
        <v>85.254505970630447</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1.5851310232941198</v>
      </c>
      <c r="BF841" s="808">
        <f t="shared" si="719"/>
        <v>0</v>
      </c>
      <c r="BG841" s="829">
        <f t="shared" si="720"/>
        <v>7.3067822509287357</v>
      </c>
      <c r="BH841" s="829">
        <f t="shared" si="721"/>
        <v>1.9328821253438901</v>
      </c>
      <c r="BI841" s="829">
        <f t="shared" si="722"/>
        <v>0</v>
      </c>
      <c r="BJ841" s="829">
        <f t="shared" si="723"/>
        <v>0</v>
      </c>
      <c r="BK841" s="829">
        <f t="shared" si="724"/>
        <v>0.48859826994754085</v>
      </c>
      <c r="BL841" s="810">
        <f t="shared" si="725"/>
        <v>5.2755928449867104</v>
      </c>
      <c r="BM841" s="810">
        <f t="shared" si="726"/>
        <v>10.634048404816143</v>
      </c>
      <c r="BN841" s="810">
        <f t="shared" si="727"/>
        <v>1.864411083961272</v>
      </c>
      <c r="BO841" s="810">
        <f t="shared" si="728"/>
        <v>0</v>
      </c>
      <c r="BP841" s="810">
        <f t="shared" si="729"/>
        <v>2.0778766748057258</v>
      </c>
      <c r="BQ841" s="830">
        <f t="shared" si="730"/>
        <v>0.19023296329470599</v>
      </c>
      <c r="BR841" s="830">
        <f t="shared" si="731"/>
        <v>30.584569413543836</v>
      </c>
      <c r="BS841" s="830">
        <f t="shared" si="732"/>
        <v>4.3634208364959086</v>
      </c>
      <c r="BT841" s="810">
        <f t="shared" si="733"/>
        <v>2.3753978254913983</v>
      </c>
      <c r="BU841" s="810">
        <f t="shared" si="734"/>
        <v>3.4388026659730127</v>
      </c>
      <c r="BV841" s="810">
        <f t="shared" si="735"/>
        <v>0</v>
      </c>
      <c r="BW841" s="830">
        <f t="shared" si="736"/>
        <v>0.6352808137942112</v>
      </c>
      <c r="BX841" s="816">
        <f t="shared" si="712"/>
        <v>72.753027196677223</v>
      </c>
      <c r="BY841" s="755">
        <f t="shared" si="706"/>
        <v>1.2608843534952724E-2</v>
      </c>
      <c r="BZ841" s="805">
        <f t="shared" ca="1" si="760"/>
        <v>97.56928552439166</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124.65373158317024</v>
      </c>
      <c r="BF844" s="808">
        <f t="shared" si="719"/>
        <v>0</v>
      </c>
      <c r="BG844" s="829">
        <f t="shared" si="720"/>
        <v>762.69275263106817</v>
      </c>
      <c r="BH844" s="829">
        <f t="shared" si="721"/>
        <v>133.21441623615266</v>
      </c>
      <c r="BI844" s="829">
        <f t="shared" si="722"/>
        <v>0</v>
      </c>
      <c r="BJ844" s="829">
        <f t="shared" si="723"/>
        <v>0</v>
      </c>
      <c r="BK844" s="829">
        <f t="shared" si="724"/>
        <v>32.732685132311794</v>
      </c>
      <c r="BL844" s="810">
        <f t="shared" si="725"/>
        <v>292.11558919427608</v>
      </c>
      <c r="BM844" s="810">
        <f t="shared" si="726"/>
        <v>575.6391754657551</v>
      </c>
      <c r="BN844" s="810">
        <f t="shared" si="727"/>
        <v>104.10921578271861</v>
      </c>
      <c r="BO844" s="810">
        <f t="shared" si="728"/>
        <v>0</v>
      </c>
      <c r="BP844" s="810">
        <f t="shared" si="729"/>
        <v>236.93394303628861</v>
      </c>
      <c r="BQ844" s="830">
        <f t="shared" si="730"/>
        <v>3.627799992628955</v>
      </c>
      <c r="BR844" s="830">
        <f t="shared" si="731"/>
        <v>1479.7950200843729</v>
      </c>
      <c r="BS844" s="830">
        <f t="shared" si="732"/>
        <v>180.62020859810832</v>
      </c>
      <c r="BT844" s="810">
        <f t="shared" si="733"/>
        <v>115.83140148480837</v>
      </c>
      <c r="BU844" s="810">
        <f t="shared" si="734"/>
        <v>177.02032051885655</v>
      </c>
      <c r="BV844" s="810">
        <f t="shared" si="735"/>
        <v>0</v>
      </c>
      <c r="BW844" s="830">
        <f t="shared" si="736"/>
        <v>32.263482091315751</v>
      </c>
      <c r="BX844" s="816">
        <f t="shared" si="712"/>
        <v>4251.2497418318317</v>
      </c>
      <c r="BY844" s="755">
        <f t="shared" si="706"/>
        <v>0.73678505057744048</v>
      </c>
      <c r="BZ844" s="805">
        <f t="shared" ca="1" si="760"/>
        <v>98.835005271247795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120.00158848977919</v>
      </c>
      <c r="BF845" s="808">
        <f t="shared" si="719"/>
        <v>0</v>
      </c>
      <c r="BG845" s="829">
        <f t="shared" si="720"/>
        <v>738.09552943045912</v>
      </c>
      <c r="BH845" s="829">
        <f t="shared" si="721"/>
        <v>129.19812800544702</v>
      </c>
      <c r="BI845" s="829">
        <f t="shared" si="722"/>
        <v>0</v>
      </c>
      <c r="BJ845" s="829">
        <f t="shared" si="723"/>
        <v>0</v>
      </c>
      <c r="BK845" s="829">
        <f t="shared" si="724"/>
        <v>30.803401807019885</v>
      </c>
      <c r="BL845" s="810">
        <f t="shared" si="725"/>
        <v>288.99286101071215</v>
      </c>
      <c r="BM845" s="810">
        <f t="shared" si="726"/>
        <v>563.92439584678652</v>
      </c>
      <c r="BN845" s="810">
        <f t="shared" si="727"/>
        <v>95.11234103626326</v>
      </c>
      <c r="BO845" s="810">
        <f t="shared" si="728"/>
        <v>0</v>
      </c>
      <c r="BP845" s="810">
        <f t="shared" si="729"/>
        <v>234.62791961178655</v>
      </c>
      <c r="BQ845" s="830">
        <f t="shared" si="730"/>
        <v>3.5779675682567151</v>
      </c>
      <c r="BR845" s="830">
        <f t="shared" si="731"/>
        <v>1473.3344706059117</v>
      </c>
      <c r="BS845" s="830">
        <f t="shared" si="732"/>
        <v>183.69257820066468</v>
      </c>
      <c r="BT845" s="810">
        <f t="shared" si="733"/>
        <v>118.66714161467812</v>
      </c>
      <c r="BU845" s="810">
        <f t="shared" si="734"/>
        <v>169.50709663857745</v>
      </c>
      <c r="BV845" s="810">
        <f t="shared" si="735"/>
        <v>0</v>
      </c>
      <c r="BW845" s="830">
        <f t="shared" si="736"/>
        <v>27.513216526579761</v>
      </c>
      <c r="BX845" s="816">
        <f t="shared" si="712"/>
        <v>4177.0486363929213</v>
      </c>
      <c r="BY845" s="755">
        <f t="shared" ref="BY845:BY893" si="763">IF(BX845&lt;&gt;"", BX845 / $BX$5, "")</f>
        <v>0.72392524027606953</v>
      </c>
      <c r="BZ845" s="805">
        <f t="shared" ca="1" si="760"/>
        <v>99.396373271281007</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72.630159049939522</v>
      </c>
      <c r="BF846" s="808">
        <f t="shared" si="719"/>
        <v>0</v>
      </c>
      <c r="BG846" s="829">
        <f t="shared" si="720"/>
        <v>382.03441762649481</v>
      </c>
      <c r="BH846" s="829">
        <f t="shared" si="721"/>
        <v>67.327314284628997</v>
      </c>
      <c r="BI846" s="829">
        <f t="shared" si="722"/>
        <v>0</v>
      </c>
      <c r="BJ846" s="829">
        <f t="shared" si="723"/>
        <v>0</v>
      </c>
      <c r="BK846" s="829">
        <f t="shared" si="724"/>
        <v>16.050895863985509</v>
      </c>
      <c r="BL846" s="810">
        <f t="shared" si="725"/>
        <v>142.10828015305111</v>
      </c>
      <c r="BM846" s="810">
        <f t="shared" si="726"/>
        <v>281.94508533553903</v>
      </c>
      <c r="BN846" s="810">
        <f t="shared" si="727"/>
        <v>48.234200640931348</v>
      </c>
      <c r="BO846" s="810">
        <f t="shared" si="728"/>
        <v>0</v>
      </c>
      <c r="BP846" s="810">
        <f t="shared" si="729"/>
        <v>112.70992556912779</v>
      </c>
      <c r="BQ846" s="830">
        <f t="shared" si="730"/>
        <v>1.9533924572414798</v>
      </c>
      <c r="BR846" s="830">
        <f t="shared" si="731"/>
        <v>728.88673563091049</v>
      </c>
      <c r="BS846" s="830">
        <f t="shared" si="732"/>
        <v>93.742411600117549</v>
      </c>
      <c r="BT846" s="810">
        <f t="shared" si="733"/>
        <v>45.175159691608741</v>
      </c>
      <c r="BU846" s="810">
        <f t="shared" si="734"/>
        <v>78.228379894241272</v>
      </c>
      <c r="BV846" s="810">
        <f t="shared" si="735"/>
        <v>0</v>
      </c>
      <c r="BW846" s="830">
        <f t="shared" si="736"/>
        <v>17.6536178043884</v>
      </c>
      <c r="BX846" s="816">
        <f t="shared" si="712"/>
        <v>2088.679975602206</v>
      </c>
      <c r="BY846" s="755">
        <f t="shared" si="763"/>
        <v>0.36198959715809464</v>
      </c>
      <c r="BZ846" s="805">
        <f t="shared" ca="1" si="760"/>
        <v>95.368131772348192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7.7453557065115364</v>
      </c>
      <c r="BF848" s="808">
        <f t="shared" si="719"/>
        <v>0</v>
      </c>
      <c r="BG848" s="829">
        <f t="shared" si="720"/>
        <v>56.370556174175768</v>
      </c>
      <c r="BH848" s="829">
        <f t="shared" si="721"/>
        <v>11.008674887979598</v>
      </c>
      <c r="BI848" s="829">
        <f t="shared" si="722"/>
        <v>0</v>
      </c>
      <c r="BJ848" s="829">
        <f t="shared" si="723"/>
        <v>0</v>
      </c>
      <c r="BK848" s="829">
        <f t="shared" si="724"/>
        <v>2.5425906781954368</v>
      </c>
      <c r="BL848" s="810">
        <f t="shared" si="725"/>
        <v>21.676987932448437</v>
      </c>
      <c r="BM848" s="810">
        <f t="shared" si="726"/>
        <v>38.517812988249133</v>
      </c>
      <c r="BN848" s="810">
        <f t="shared" si="727"/>
        <v>8.397478698373261</v>
      </c>
      <c r="BO848" s="810">
        <f t="shared" si="728"/>
        <v>0</v>
      </c>
      <c r="BP848" s="810">
        <f t="shared" si="729"/>
        <v>16.609645587565691</v>
      </c>
      <c r="BQ848" s="830">
        <f t="shared" si="730"/>
        <v>0.498203833963411</v>
      </c>
      <c r="BR848" s="830">
        <f t="shared" si="731"/>
        <v>177.47161293675592</v>
      </c>
      <c r="BS848" s="830">
        <f t="shared" si="732"/>
        <v>19.714424641744611</v>
      </c>
      <c r="BT848" s="810">
        <f t="shared" si="733"/>
        <v>18.918008731002725</v>
      </c>
      <c r="BU848" s="810">
        <f t="shared" si="734"/>
        <v>21.972077103336002</v>
      </c>
      <c r="BV848" s="810">
        <f t="shared" si="735"/>
        <v>0</v>
      </c>
      <c r="BW848" s="830">
        <f t="shared" si="736"/>
        <v>5.4750618485827784</v>
      </c>
      <c r="BX848" s="816">
        <f t="shared" si="712"/>
        <v>406.91849174888421</v>
      </c>
      <c r="BY848" s="755">
        <f t="shared" si="763"/>
        <v>7.0523135485075258E-2</v>
      </c>
      <c r="BZ848" s="805">
        <f t="shared" ca="1" si="760"/>
        <v>105.7112329053507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13.724660139395759</v>
      </c>
      <c r="BF849" s="808">
        <f t="shared" si="719"/>
        <v>0</v>
      </c>
      <c r="BG849" s="829">
        <f t="shared" si="720"/>
        <v>103.32409429707361</v>
      </c>
      <c r="BH849" s="829">
        <f t="shared" si="721"/>
        <v>20.039768768940725</v>
      </c>
      <c r="BI849" s="829">
        <f t="shared" si="722"/>
        <v>0</v>
      </c>
      <c r="BJ849" s="829">
        <f t="shared" si="723"/>
        <v>0</v>
      </c>
      <c r="BK849" s="829">
        <f t="shared" si="724"/>
        <v>5.1665673404701922</v>
      </c>
      <c r="BL849" s="810">
        <f t="shared" si="725"/>
        <v>53.50788858707017</v>
      </c>
      <c r="BM849" s="810">
        <f t="shared" si="726"/>
        <v>91.737371646003936</v>
      </c>
      <c r="BN849" s="810">
        <f t="shared" si="727"/>
        <v>18.01535199654726</v>
      </c>
      <c r="BO849" s="810">
        <f t="shared" si="728"/>
        <v>0</v>
      </c>
      <c r="BP849" s="810">
        <f t="shared" si="729"/>
        <v>37.383501163351028</v>
      </c>
      <c r="BQ849" s="830">
        <f t="shared" si="730"/>
        <v>0.76240069025481993</v>
      </c>
      <c r="BR849" s="830">
        <f t="shared" si="731"/>
        <v>368.9615150048287</v>
      </c>
      <c r="BS849" s="830">
        <f t="shared" si="732"/>
        <v>40.394142216613552</v>
      </c>
      <c r="BT849" s="810">
        <f t="shared" si="733"/>
        <v>27.492782580933184</v>
      </c>
      <c r="BU849" s="810">
        <f t="shared" si="734"/>
        <v>38.615311609502328</v>
      </c>
      <c r="BV849" s="810">
        <f t="shared" si="735"/>
        <v>0</v>
      </c>
      <c r="BW849" s="830">
        <f t="shared" si="736"/>
        <v>9.4342900424843936</v>
      </c>
      <c r="BX849" s="816">
        <f t="shared" si="712"/>
        <v>828.5596460834696</v>
      </c>
      <c r="BY849" s="755">
        <f t="shared" si="763"/>
        <v>0.14359785893994273</v>
      </c>
      <c r="BZ849" s="805">
        <f t="shared" ca="1" si="760"/>
        <v>112.90299052040338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42.560527276262555</v>
      </c>
      <c r="BF850" s="808">
        <f t="shared" si="719"/>
        <v>0</v>
      </c>
      <c r="BG850" s="829">
        <f t="shared" si="720"/>
        <v>213.53033164868722</v>
      </c>
      <c r="BH850" s="829">
        <f t="shared" si="721"/>
        <v>36.772640901290877</v>
      </c>
      <c r="BI850" s="829">
        <f t="shared" si="722"/>
        <v>0</v>
      </c>
      <c r="BJ850" s="829">
        <f t="shared" si="723"/>
        <v>0</v>
      </c>
      <c r="BK850" s="829">
        <f t="shared" si="724"/>
        <v>10.617220294596921</v>
      </c>
      <c r="BL850" s="810">
        <f t="shared" si="725"/>
        <v>89.122750852547099</v>
      </c>
      <c r="BM850" s="810">
        <f t="shared" si="726"/>
        <v>166.7553263049081</v>
      </c>
      <c r="BN850" s="810">
        <f t="shared" si="727"/>
        <v>32.363568164271058</v>
      </c>
      <c r="BO850" s="810">
        <f t="shared" si="728"/>
        <v>0</v>
      </c>
      <c r="BP850" s="810">
        <f t="shared" si="729"/>
        <v>65.07014681173392</v>
      </c>
      <c r="BQ850" s="830">
        <f t="shared" si="730"/>
        <v>1.5255679192616001</v>
      </c>
      <c r="BR850" s="830">
        <f t="shared" si="731"/>
        <v>515.30243423481465</v>
      </c>
      <c r="BS850" s="830">
        <f t="shared" si="732"/>
        <v>58.926793979740985</v>
      </c>
      <c r="BT850" s="810">
        <f t="shared" si="733"/>
        <v>41.511633706980184</v>
      </c>
      <c r="BU850" s="810">
        <f t="shared" si="734"/>
        <v>54.906056294857102</v>
      </c>
      <c r="BV850" s="810">
        <f t="shared" si="735"/>
        <v>0</v>
      </c>
      <c r="BW850" s="830">
        <f t="shared" si="736"/>
        <v>14.116005521099524</v>
      </c>
      <c r="BX850" s="816">
        <f t="shared" si="712"/>
        <v>1343.0810039110518</v>
      </c>
      <c r="BY850" s="755">
        <f t="shared" si="763"/>
        <v>0.23276967138839719</v>
      </c>
      <c r="BZ850" s="805">
        <f t="shared" ca="1" si="760"/>
        <v>96.980044131391651</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31.336637074459041</v>
      </c>
      <c r="BF851" s="808">
        <f t="shared" si="719"/>
        <v>0</v>
      </c>
      <c r="BG851" s="829">
        <f t="shared" si="720"/>
        <v>172.7396280775325</v>
      </c>
      <c r="BH851" s="829">
        <f t="shared" si="721"/>
        <v>32.452446682133278</v>
      </c>
      <c r="BI851" s="829">
        <f t="shared" si="722"/>
        <v>0</v>
      </c>
      <c r="BJ851" s="829">
        <f t="shared" si="723"/>
        <v>0</v>
      </c>
      <c r="BK851" s="829">
        <f t="shared" si="724"/>
        <v>8.436635679474719</v>
      </c>
      <c r="BL851" s="810">
        <f t="shared" si="725"/>
        <v>70.495822873051196</v>
      </c>
      <c r="BM851" s="810">
        <f t="shared" si="726"/>
        <v>132.85577543674822</v>
      </c>
      <c r="BN851" s="810">
        <f t="shared" si="727"/>
        <v>24.913445256183014</v>
      </c>
      <c r="BO851" s="810">
        <f t="shared" si="728"/>
        <v>0</v>
      </c>
      <c r="BP851" s="810">
        <f t="shared" si="729"/>
        <v>56.671982239360148</v>
      </c>
      <c r="BQ851" s="830">
        <f t="shared" si="730"/>
        <v>1.30932737778792</v>
      </c>
      <c r="BR851" s="830">
        <f t="shared" si="731"/>
        <v>428.65657399895179</v>
      </c>
      <c r="BS851" s="830">
        <f t="shared" si="732"/>
        <v>53.420264435821743</v>
      </c>
      <c r="BT851" s="810">
        <f t="shared" si="733"/>
        <v>33.436058426330789</v>
      </c>
      <c r="BU851" s="810">
        <f t="shared" si="734"/>
        <v>41.516052154184663</v>
      </c>
      <c r="BV851" s="810">
        <f t="shared" si="735"/>
        <v>0</v>
      </c>
      <c r="BW851" s="830">
        <f t="shared" si="736"/>
        <v>10.521607296580319</v>
      </c>
      <c r="BX851" s="816">
        <f t="shared" si="712"/>
        <v>1098.7622570085994</v>
      </c>
      <c r="BY851" s="755">
        <f t="shared" si="763"/>
        <v>0.19042673431691498</v>
      </c>
      <c r="BZ851" s="805">
        <f t="shared" ca="1" si="760"/>
        <v>98.023959226575045</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75.08860158363791</v>
      </c>
      <c r="BF852" s="808">
        <f t="shared" si="719"/>
        <v>0</v>
      </c>
      <c r="BG852" s="829">
        <f t="shared" si="720"/>
        <v>442.25390476425542</v>
      </c>
      <c r="BH852" s="829">
        <f t="shared" si="721"/>
        <v>76.035928891168567</v>
      </c>
      <c r="BI852" s="829">
        <f t="shared" si="722"/>
        <v>0</v>
      </c>
      <c r="BJ852" s="829">
        <f t="shared" si="723"/>
        <v>0</v>
      </c>
      <c r="BK852" s="829">
        <f t="shared" si="724"/>
        <v>18.683113956115708</v>
      </c>
      <c r="BL852" s="810">
        <f t="shared" si="725"/>
        <v>169.52888480273899</v>
      </c>
      <c r="BM852" s="810">
        <f t="shared" si="726"/>
        <v>344.3073029380954</v>
      </c>
      <c r="BN852" s="810">
        <f t="shared" si="727"/>
        <v>57.216729922818118</v>
      </c>
      <c r="BO852" s="810">
        <f t="shared" si="728"/>
        <v>0</v>
      </c>
      <c r="BP852" s="810">
        <f t="shared" si="729"/>
        <v>136.79706194503984</v>
      </c>
      <c r="BQ852" s="830">
        <f t="shared" si="730"/>
        <v>1.924162861211355</v>
      </c>
      <c r="BR852" s="830">
        <f t="shared" si="731"/>
        <v>926.38163212794666</v>
      </c>
      <c r="BS852" s="830">
        <f t="shared" si="732"/>
        <v>110.47399395421543</v>
      </c>
      <c r="BT852" s="810">
        <f t="shared" si="733"/>
        <v>68.570010770996305</v>
      </c>
      <c r="BU852" s="810">
        <f t="shared" si="734"/>
        <v>99.267050476616745</v>
      </c>
      <c r="BV852" s="810">
        <f t="shared" si="735"/>
        <v>0</v>
      </c>
      <c r="BW852" s="830">
        <f t="shared" si="736"/>
        <v>16.360701291549784</v>
      </c>
      <c r="BX852" s="816">
        <f t="shared" si="712"/>
        <v>2542.8890802864057</v>
      </c>
      <c r="BY852" s="755">
        <f t="shared" si="763"/>
        <v>0.44070867942572023</v>
      </c>
      <c r="BZ852" s="805">
        <f t="shared" ca="1" si="760"/>
        <v>101.04386459573274</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12.515776945246655</v>
      </c>
      <c r="BF853" s="808">
        <f t="shared" si="719"/>
        <v>0</v>
      </c>
      <c r="BG853" s="829">
        <f t="shared" si="720"/>
        <v>73.599188690811999</v>
      </c>
      <c r="BH853" s="829">
        <f t="shared" si="721"/>
        <v>13.565033194755053</v>
      </c>
      <c r="BI853" s="829">
        <f t="shared" si="722"/>
        <v>0</v>
      </c>
      <c r="BJ853" s="829">
        <f t="shared" si="723"/>
        <v>0</v>
      </c>
      <c r="BK853" s="829">
        <f t="shared" si="724"/>
        <v>3.1477050970170248</v>
      </c>
      <c r="BL853" s="810">
        <f t="shared" si="725"/>
        <v>26.410494526870391</v>
      </c>
      <c r="BM853" s="810">
        <f t="shared" si="726"/>
        <v>44.368686068108552</v>
      </c>
      <c r="BN853" s="810">
        <f t="shared" si="727"/>
        <v>9.33355173070027</v>
      </c>
      <c r="BO853" s="810">
        <f t="shared" si="728"/>
        <v>0</v>
      </c>
      <c r="BP853" s="810">
        <f t="shared" si="729"/>
        <v>20.927131261562337</v>
      </c>
      <c r="BQ853" s="830">
        <f t="shared" si="730"/>
        <v>0.53051176075538997</v>
      </c>
      <c r="BR853" s="830">
        <f t="shared" si="731"/>
        <v>159.6840140289633</v>
      </c>
      <c r="BS853" s="830">
        <f t="shared" si="732"/>
        <v>17.405767979471467</v>
      </c>
      <c r="BT853" s="810">
        <f t="shared" si="733"/>
        <v>13.939437523703308</v>
      </c>
      <c r="BU853" s="810">
        <f t="shared" si="734"/>
        <v>15.040280717393159</v>
      </c>
      <c r="BV853" s="810">
        <f t="shared" si="735"/>
        <v>0</v>
      </c>
      <c r="BW853" s="830">
        <f t="shared" si="736"/>
        <v>9.5004943797031558</v>
      </c>
      <c r="BX853" s="816">
        <f t="shared" si="712"/>
        <v>419.96807390506206</v>
      </c>
      <c r="BY853" s="755">
        <f t="shared" si="763"/>
        <v>7.2784761508676271E-2</v>
      </c>
      <c r="BZ853" s="805">
        <f t="shared" ca="1" si="760"/>
        <v>94.391453639848805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26.590657113205438</v>
      </c>
      <c r="BF854" s="808">
        <f t="shared" si="719"/>
        <v>0</v>
      </c>
      <c r="BG854" s="829">
        <f t="shared" si="720"/>
        <v>170.02498621061835</v>
      </c>
      <c r="BH854" s="829">
        <f t="shared" si="721"/>
        <v>37.046058022863228</v>
      </c>
      <c r="BI854" s="829">
        <f t="shared" si="722"/>
        <v>0</v>
      </c>
      <c r="BJ854" s="829">
        <f t="shared" si="723"/>
        <v>0</v>
      </c>
      <c r="BK854" s="829">
        <f t="shared" si="724"/>
        <v>8.6440383845338324</v>
      </c>
      <c r="BL854" s="810">
        <f t="shared" si="725"/>
        <v>87.606379876302924</v>
      </c>
      <c r="BM854" s="810">
        <f t="shared" si="726"/>
        <v>176.58877619045356</v>
      </c>
      <c r="BN854" s="810">
        <f t="shared" si="727"/>
        <v>30.960369851573024</v>
      </c>
      <c r="BO854" s="810">
        <f t="shared" si="728"/>
        <v>0</v>
      </c>
      <c r="BP854" s="810">
        <f t="shared" si="729"/>
        <v>72.69953513295296</v>
      </c>
      <c r="BQ854" s="830">
        <f t="shared" si="730"/>
        <v>1.1261013125495651</v>
      </c>
      <c r="BR854" s="830">
        <f t="shared" si="731"/>
        <v>549.1409013539959</v>
      </c>
      <c r="BS854" s="830">
        <f t="shared" si="732"/>
        <v>61.251611328228478</v>
      </c>
      <c r="BT854" s="810">
        <f t="shared" si="733"/>
        <v>43.111118926330775</v>
      </c>
      <c r="BU854" s="810">
        <f t="shared" si="734"/>
        <v>62.410864027071881</v>
      </c>
      <c r="BV854" s="810">
        <f t="shared" si="735"/>
        <v>0</v>
      </c>
      <c r="BW854" s="830">
        <f t="shared" si="736"/>
        <v>10.021700971032912</v>
      </c>
      <c r="BX854" s="816">
        <f t="shared" si="712"/>
        <v>1337.2230987017133</v>
      </c>
      <c r="BY854" s="755">
        <f t="shared" si="763"/>
        <v>0.23175443651676139</v>
      </c>
      <c r="BZ854" s="805">
        <f t="shared" ca="1" si="760"/>
        <v>108.7039758319936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9.6984249788630876</v>
      </c>
      <c r="BF855" s="808">
        <f t="shared" si="719"/>
        <v>0</v>
      </c>
      <c r="BG855" s="829">
        <f t="shared" si="720"/>
        <v>52.193749949270561</v>
      </c>
      <c r="BH855" s="829">
        <f t="shared" si="721"/>
        <v>11.791935211913483</v>
      </c>
      <c r="BI855" s="829">
        <f t="shared" si="722"/>
        <v>0</v>
      </c>
      <c r="BJ855" s="829">
        <f t="shared" si="723"/>
        <v>0</v>
      </c>
      <c r="BK855" s="829">
        <f t="shared" si="724"/>
        <v>2.8974469377844558</v>
      </c>
      <c r="BL855" s="810">
        <f t="shared" si="725"/>
        <v>25.421549054449503</v>
      </c>
      <c r="BM855" s="810">
        <f t="shared" si="726"/>
        <v>56.484568603193729</v>
      </c>
      <c r="BN855" s="810">
        <f t="shared" si="727"/>
        <v>10.122572244532545</v>
      </c>
      <c r="BO855" s="810">
        <f t="shared" si="728"/>
        <v>0</v>
      </c>
      <c r="BP855" s="810">
        <f t="shared" si="729"/>
        <v>21.846564767816496</v>
      </c>
      <c r="BQ855" s="830">
        <f t="shared" si="730"/>
        <v>0.42837525621613404</v>
      </c>
      <c r="BR855" s="830">
        <f t="shared" si="731"/>
        <v>159.9321170200717</v>
      </c>
      <c r="BS855" s="830">
        <f t="shared" si="732"/>
        <v>19.59922068497761</v>
      </c>
      <c r="BT855" s="810">
        <f t="shared" si="733"/>
        <v>17.199990866205084</v>
      </c>
      <c r="BU855" s="810">
        <f t="shared" si="734"/>
        <v>18.641713104838882</v>
      </c>
      <c r="BV855" s="810">
        <f t="shared" si="735"/>
        <v>0</v>
      </c>
      <c r="BW855" s="830">
        <f t="shared" si="736"/>
        <v>5.3505097868939284</v>
      </c>
      <c r="BX855" s="816">
        <f t="shared" si="712"/>
        <v>411.60873846702714</v>
      </c>
      <c r="BY855" s="755">
        <f t="shared" si="763"/>
        <v>7.1336003200524634E-2</v>
      </c>
      <c r="BZ855" s="805">
        <f t="shared" ca="1" si="760"/>
        <v>101.13726302862629</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42.159296559702078</v>
      </c>
      <c r="BF856" s="808">
        <f t="shared" si="719"/>
        <v>0</v>
      </c>
      <c r="BG856" s="829">
        <f t="shared" si="720"/>
        <v>192.84705211310407</v>
      </c>
      <c r="BH856" s="829">
        <f t="shared" si="721"/>
        <v>43.179095071156972</v>
      </c>
      <c r="BI856" s="829">
        <f t="shared" si="722"/>
        <v>0</v>
      </c>
      <c r="BJ856" s="829">
        <f t="shared" si="723"/>
        <v>0</v>
      </c>
      <c r="BK856" s="829">
        <f t="shared" si="724"/>
        <v>11.63076359369312</v>
      </c>
      <c r="BL856" s="810">
        <f t="shared" si="725"/>
        <v>97.455562159823103</v>
      </c>
      <c r="BM856" s="810">
        <f t="shared" si="726"/>
        <v>211.23959225174576</v>
      </c>
      <c r="BN856" s="810">
        <f t="shared" si="727"/>
        <v>35.215975758837686</v>
      </c>
      <c r="BO856" s="810">
        <f t="shared" si="728"/>
        <v>0</v>
      </c>
      <c r="BP856" s="810">
        <f t="shared" si="729"/>
        <v>76.097852498464349</v>
      </c>
      <c r="BQ856" s="830">
        <f t="shared" si="730"/>
        <v>1.538163757370705</v>
      </c>
      <c r="BR856" s="830">
        <f t="shared" si="731"/>
        <v>573.98134272524771</v>
      </c>
      <c r="BS856" s="830">
        <f t="shared" si="732"/>
        <v>68.116866426457065</v>
      </c>
      <c r="BT856" s="810">
        <f t="shared" si="733"/>
        <v>52.090949814175275</v>
      </c>
      <c r="BU856" s="810">
        <f t="shared" si="734"/>
        <v>68.28205876629788</v>
      </c>
      <c r="BV856" s="810">
        <f t="shared" si="735"/>
        <v>0</v>
      </c>
      <c r="BW856" s="830">
        <f t="shared" si="736"/>
        <v>16.638920655595125</v>
      </c>
      <c r="BX856" s="816">
        <f t="shared" si="712"/>
        <v>1490.4734921516708</v>
      </c>
      <c r="BY856" s="755">
        <f t="shared" si="763"/>
        <v>0.25831429673339185</v>
      </c>
      <c r="BZ856" s="805">
        <f t="shared" ca="1" si="760"/>
        <v>99.025436869667416</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17.869435520029121</v>
      </c>
      <c r="BF857" s="808">
        <f t="shared" si="719"/>
        <v>0</v>
      </c>
      <c r="BG857" s="829">
        <f t="shared" si="720"/>
        <v>112.38430161288545</v>
      </c>
      <c r="BH857" s="829">
        <f t="shared" si="721"/>
        <v>16.390641048749135</v>
      </c>
      <c r="BI857" s="829">
        <f t="shared" si="722"/>
        <v>0</v>
      </c>
      <c r="BJ857" s="829">
        <f t="shared" si="723"/>
        <v>0</v>
      </c>
      <c r="BK857" s="829">
        <f t="shared" si="724"/>
        <v>4.6880399106385768</v>
      </c>
      <c r="BL857" s="810">
        <f t="shared" si="725"/>
        <v>38.06447041309611</v>
      </c>
      <c r="BM857" s="810">
        <f t="shared" si="726"/>
        <v>61.980754817273372</v>
      </c>
      <c r="BN857" s="810">
        <f t="shared" si="727"/>
        <v>13.300837283329667</v>
      </c>
      <c r="BO857" s="810">
        <f t="shared" si="728"/>
        <v>0</v>
      </c>
      <c r="BP857" s="810">
        <f t="shared" si="729"/>
        <v>31.232336435670405</v>
      </c>
      <c r="BQ857" s="830">
        <f t="shared" si="730"/>
        <v>0.75029987652860497</v>
      </c>
      <c r="BR857" s="830">
        <f t="shared" si="731"/>
        <v>195.9293324904925</v>
      </c>
      <c r="BS857" s="830">
        <f t="shared" si="732"/>
        <v>24.154862501019871</v>
      </c>
      <c r="BT857" s="810">
        <f t="shared" si="733"/>
        <v>18.729675116874244</v>
      </c>
      <c r="BU857" s="810">
        <f t="shared" si="734"/>
        <v>21.841220932720372</v>
      </c>
      <c r="BV857" s="810">
        <f t="shared" si="735"/>
        <v>0</v>
      </c>
      <c r="BW857" s="830">
        <f t="shared" si="736"/>
        <v>6.8581980255829817</v>
      </c>
      <c r="BX857" s="816">
        <f t="shared" si="712"/>
        <v>564.17440598489043</v>
      </c>
      <c r="BY857" s="755">
        <f t="shared" si="763"/>
        <v>9.77771934115928E-2</v>
      </c>
      <c r="BZ857" s="805">
        <f t="shared" ca="1" si="760"/>
        <v>92.890682577993744</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11.093672507201376</v>
      </c>
      <c r="BF858" s="808">
        <f t="shared" si="719"/>
        <v>0</v>
      </c>
      <c r="BG858" s="829">
        <f t="shared" si="720"/>
        <v>59.183491709599302</v>
      </c>
      <c r="BH858" s="829">
        <f t="shared" si="721"/>
        <v>10.633329529023355</v>
      </c>
      <c r="BI858" s="829">
        <f t="shared" si="722"/>
        <v>0</v>
      </c>
      <c r="BJ858" s="829">
        <f t="shared" si="723"/>
        <v>0</v>
      </c>
      <c r="BK858" s="829">
        <f t="shared" si="724"/>
        <v>2.6555727361243089</v>
      </c>
      <c r="BL858" s="810">
        <f t="shared" si="725"/>
        <v>20.790620982049376</v>
      </c>
      <c r="BM858" s="810">
        <f t="shared" si="726"/>
        <v>32.128950010112646</v>
      </c>
      <c r="BN858" s="810">
        <f t="shared" si="727"/>
        <v>7.3474707659075014</v>
      </c>
      <c r="BO858" s="810">
        <f t="shared" si="728"/>
        <v>0</v>
      </c>
      <c r="BP858" s="810">
        <f t="shared" si="729"/>
        <v>14.26924338049397</v>
      </c>
      <c r="BQ858" s="830">
        <f t="shared" si="730"/>
        <v>0.43139289896045852</v>
      </c>
      <c r="BR858" s="830">
        <f t="shared" si="731"/>
        <v>99.806629766590504</v>
      </c>
      <c r="BS858" s="830">
        <f t="shared" si="732"/>
        <v>13.30860082164733</v>
      </c>
      <c r="BT858" s="810">
        <f t="shared" si="733"/>
        <v>10.035874635611501</v>
      </c>
      <c r="BU858" s="810">
        <f t="shared" si="734"/>
        <v>13.640819981295042</v>
      </c>
      <c r="BV858" s="810">
        <f t="shared" si="735"/>
        <v>0</v>
      </c>
      <c r="BW858" s="830">
        <f t="shared" si="736"/>
        <v>7.1718252171810981</v>
      </c>
      <c r="BX858" s="816">
        <f t="shared" si="712"/>
        <v>302.49749494179775</v>
      </c>
      <c r="BY858" s="755">
        <f t="shared" si="763"/>
        <v>5.242590900204467E-2</v>
      </c>
      <c r="BZ858" s="805">
        <f t="shared" ca="1" si="760"/>
        <v>86.788736013673073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18.548551857144638</v>
      </c>
      <c r="BF859" s="808">
        <f t="shared" si="719"/>
        <v>0</v>
      </c>
      <c r="BG859" s="829">
        <f t="shared" si="720"/>
        <v>101.3651291263418</v>
      </c>
      <c r="BH859" s="829">
        <f t="shared" si="721"/>
        <v>17.209665802305043</v>
      </c>
      <c r="BI859" s="829">
        <f t="shared" si="722"/>
        <v>0</v>
      </c>
      <c r="BJ859" s="829">
        <f t="shared" si="723"/>
        <v>0</v>
      </c>
      <c r="BK859" s="829">
        <f t="shared" si="724"/>
        <v>4.5873590736677521</v>
      </c>
      <c r="BL859" s="810">
        <f t="shared" si="725"/>
        <v>39.952310059247978</v>
      </c>
      <c r="BM859" s="810">
        <f t="shared" si="726"/>
        <v>69.59659919730079</v>
      </c>
      <c r="BN859" s="810">
        <f t="shared" si="727"/>
        <v>14.119271879577166</v>
      </c>
      <c r="BO859" s="810">
        <f t="shared" si="728"/>
        <v>0</v>
      </c>
      <c r="BP859" s="810">
        <f t="shared" si="729"/>
        <v>30.845110867150101</v>
      </c>
      <c r="BQ859" s="830">
        <f t="shared" si="730"/>
        <v>0.55869420788533497</v>
      </c>
      <c r="BR859" s="830">
        <f t="shared" si="731"/>
        <v>197.51058914383441</v>
      </c>
      <c r="BS859" s="830">
        <f t="shared" si="732"/>
        <v>22.707379601887617</v>
      </c>
      <c r="BT859" s="810">
        <f t="shared" si="733"/>
        <v>18.44625956825891</v>
      </c>
      <c r="BU859" s="810">
        <f t="shared" si="734"/>
        <v>26.704178095909704</v>
      </c>
      <c r="BV859" s="810">
        <f t="shared" si="735"/>
        <v>0</v>
      </c>
      <c r="BW859" s="830">
        <f t="shared" si="736"/>
        <v>8.1422992137134234</v>
      </c>
      <c r="BX859" s="816">
        <f t="shared" si="712"/>
        <v>570.29339769422461</v>
      </c>
      <c r="BY859" s="755">
        <f t="shared" si="763"/>
        <v>9.8837677243366479E-2</v>
      </c>
      <c r="BZ859" s="805">
        <f t="shared" ca="1" si="760"/>
        <v>94.056071615713094</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4.9410271044412637</v>
      </c>
      <c r="BF860" s="808">
        <f t="shared" si="719"/>
        <v>0</v>
      </c>
      <c r="BG860" s="829">
        <f t="shared" si="720"/>
        <v>18.037201120014128</v>
      </c>
      <c r="BH860" s="829">
        <f t="shared" si="721"/>
        <v>6.1510572679785422</v>
      </c>
      <c r="BI860" s="829">
        <f t="shared" si="722"/>
        <v>0</v>
      </c>
      <c r="BJ860" s="829">
        <f t="shared" si="723"/>
        <v>0</v>
      </c>
      <c r="BK860" s="829">
        <f t="shared" si="724"/>
        <v>1.4421727374505962</v>
      </c>
      <c r="BL860" s="810">
        <f t="shared" si="725"/>
        <v>10.646548331422014</v>
      </c>
      <c r="BM860" s="810">
        <f t="shared" si="726"/>
        <v>23.484439213963498</v>
      </c>
      <c r="BN860" s="810">
        <f t="shared" si="727"/>
        <v>5.07650398548921</v>
      </c>
      <c r="BO860" s="810">
        <f t="shared" si="728"/>
        <v>0</v>
      </c>
      <c r="BP860" s="810">
        <f t="shared" si="729"/>
        <v>10.281683407654896</v>
      </c>
      <c r="BQ860" s="830">
        <f t="shared" si="730"/>
        <v>0.20427853074476199</v>
      </c>
      <c r="BR860" s="830">
        <f t="shared" si="731"/>
        <v>93.509676643447563</v>
      </c>
      <c r="BS860" s="830">
        <f t="shared" si="732"/>
        <v>10.581627892578672</v>
      </c>
      <c r="BT860" s="810">
        <f t="shared" si="733"/>
        <v>10.356449898998717</v>
      </c>
      <c r="BU860" s="810">
        <f t="shared" si="734"/>
        <v>10.818325331840418</v>
      </c>
      <c r="BV860" s="810">
        <f t="shared" si="735"/>
        <v>0</v>
      </c>
      <c r="BW860" s="830">
        <f t="shared" si="736"/>
        <v>4.7107932521737537</v>
      </c>
      <c r="BX860" s="816">
        <f t="shared" si="712"/>
        <v>210.24178471819801</v>
      </c>
      <c r="BY860" s="755">
        <f t="shared" si="763"/>
        <v>3.64370510776773E-2</v>
      </c>
      <c r="BZ860" s="805">
        <f t="shared" ca="1" si="760"/>
        <v>101.42660228562693</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36.64451511018752</v>
      </c>
      <c r="BF861" s="808">
        <f t="shared" si="719"/>
        <v>0</v>
      </c>
      <c r="BG861" s="829">
        <f t="shared" si="720"/>
        <v>238.28573770363289</v>
      </c>
      <c r="BH861" s="829">
        <f t="shared" si="721"/>
        <v>33.721710175360549</v>
      </c>
      <c r="BI861" s="829">
        <f t="shared" si="722"/>
        <v>0</v>
      </c>
      <c r="BJ861" s="829">
        <f t="shared" si="723"/>
        <v>0</v>
      </c>
      <c r="BK861" s="829">
        <f t="shared" si="724"/>
        <v>7.6694074998600614</v>
      </c>
      <c r="BL861" s="810">
        <f t="shared" si="725"/>
        <v>72.406627910104461</v>
      </c>
      <c r="BM861" s="810">
        <f t="shared" si="726"/>
        <v>145.07167546921511</v>
      </c>
      <c r="BN861" s="810">
        <f t="shared" si="727"/>
        <v>18.388225695151171</v>
      </c>
      <c r="BO861" s="810">
        <f t="shared" si="728"/>
        <v>0</v>
      </c>
      <c r="BP861" s="810">
        <f t="shared" si="729"/>
        <v>64.817258753810307</v>
      </c>
      <c r="BQ861" s="830">
        <f t="shared" si="730"/>
        <v>0.80106111526950008</v>
      </c>
      <c r="BR861" s="830">
        <f t="shared" si="731"/>
        <v>397.72348458253816</v>
      </c>
      <c r="BS861" s="830">
        <f t="shared" si="732"/>
        <v>54.856289938496438</v>
      </c>
      <c r="BT861" s="810">
        <f t="shared" si="733"/>
        <v>31.844337399329213</v>
      </c>
      <c r="BU861" s="810">
        <f t="shared" si="734"/>
        <v>59.126309696698613</v>
      </c>
      <c r="BV861" s="810">
        <f t="shared" si="735"/>
        <v>0</v>
      </c>
      <c r="BW861" s="830">
        <f t="shared" si="736"/>
        <v>5.5228588277777462</v>
      </c>
      <c r="BX861" s="816">
        <f t="shared" si="712"/>
        <v>1166.8794998774317</v>
      </c>
      <c r="BY861" s="755">
        <f t="shared" si="763"/>
        <v>0.20223214902555142</v>
      </c>
      <c r="BZ861" s="805">
        <f t="shared" ca="1" si="760"/>
        <v>97.957103470686022</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25.870740630199357</v>
      </c>
      <c r="BF862" s="808">
        <f t="shared" si="719"/>
        <v>0</v>
      </c>
      <c r="BG862" s="829">
        <f t="shared" si="720"/>
        <v>149.27255063273807</v>
      </c>
      <c r="BH862" s="829">
        <f t="shared" si="721"/>
        <v>19.654473294407349</v>
      </c>
      <c r="BI862" s="829">
        <f t="shared" si="722"/>
        <v>0</v>
      </c>
      <c r="BJ862" s="829">
        <f t="shared" si="723"/>
        <v>0</v>
      </c>
      <c r="BK862" s="829">
        <f t="shared" si="724"/>
        <v>6.0444081115844952</v>
      </c>
      <c r="BL862" s="810">
        <f t="shared" si="725"/>
        <v>64.990402739291113</v>
      </c>
      <c r="BM862" s="810">
        <f t="shared" si="726"/>
        <v>115.24791543394976</v>
      </c>
      <c r="BN862" s="810">
        <f t="shared" si="727"/>
        <v>15.428593058855805</v>
      </c>
      <c r="BO862" s="810">
        <f t="shared" si="728"/>
        <v>0</v>
      </c>
      <c r="BP862" s="810">
        <f t="shared" si="729"/>
        <v>50.025518016009258</v>
      </c>
      <c r="BQ862" s="830">
        <f t="shared" si="730"/>
        <v>0.78045847092885001</v>
      </c>
      <c r="BR862" s="830">
        <f t="shared" si="731"/>
        <v>331.30044659394036</v>
      </c>
      <c r="BS862" s="830">
        <f t="shared" si="732"/>
        <v>37.671984678312022</v>
      </c>
      <c r="BT862" s="810">
        <f t="shared" si="733"/>
        <v>24.745293287782221</v>
      </c>
      <c r="BU862" s="810">
        <f t="shared" si="734"/>
        <v>36.973050691948522</v>
      </c>
      <c r="BV862" s="810">
        <f t="shared" si="735"/>
        <v>0</v>
      </c>
      <c r="BW862" s="830">
        <f t="shared" si="736"/>
        <v>6.9578783058378848</v>
      </c>
      <c r="BX862" s="816">
        <f t="shared" si="712"/>
        <v>884.96371394578512</v>
      </c>
      <c r="BY862" s="755">
        <f t="shared" si="763"/>
        <v>0.15337326064918286</v>
      </c>
      <c r="BZ862" s="805">
        <f t="shared" ca="1" si="760"/>
        <v>101.85661860551203</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8.6012820026802892</v>
      </c>
      <c r="BF865" s="808">
        <f t="shared" si="719"/>
        <v>0</v>
      </c>
      <c r="BG865" s="829">
        <f t="shared" si="720"/>
        <v>64.835811311218876</v>
      </c>
      <c r="BH865" s="829">
        <f t="shared" si="721"/>
        <v>11.426250734605542</v>
      </c>
      <c r="BI865" s="829">
        <f t="shared" si="722"/>
        <v>0</v>
      </c>
      <c r="BJ865" s="829">
        <f t="shared" si="723"/>
        <v>0</v>
      </c>
      <c r="BK865" s="829">
        <f t="shared" si="724"/>
        <v>2.0671351098721473</v>
      </c>
      <c r="BL865" s="810">
        <f t="shared" si="725"/>
        <v>16.789372443442968</v>
      </c>
      <c r="BM865" s="810">
        <f t="shared" si="726"/>
        <v>54.647500374555172</v>
      </c>
      <c r="BN865" s="810">
        <f t="shared" si="727"/>
        <v>8.8714372640666621</v>
      </c>
      <c r="BO865" s="810">
        <f t="shared" si="728"/>
        <v>0</v>
      </c>
      <c r="BP865" s="810">
        <f t="shared" si="729"/>
        <v>20.831448983030608</v>
      </c>
      <c r="BQ865" s="830">
        <f t="shared" si="730"/>
        <v>0.305324172041332</v>
      </c>
      <c r="BR865" s="830">
        <f t="shared" si="731"/>
        <v>179.48646139114217</v>
      </c>
      <c r="BS865" s="830">
        <f t="shared" si="732"/>
        <v>18.942390748073162</v>
      </c>
      <c r="BT865" s="810">
        <f t="shared" si="733"/>
        <v>27.081553117515952</v>
      </c>
      <c r="BU865" s="810">
        <f t="shared" si="734"/>
        <v>25.581796100455879</v>
      </c>
      <c r="BV865" s="810">
        <f t="shared" si="735"/>
        <v>0</v>
      </c>
      <c r="BW865" s="830">
        <f t="shared" si="736"/>
        <v>3.3642856154878977</v>
      </c>
      <c r="BX865" s="816">
        <f t="shared" si="712"/>
        <v>442.83204936818868</v>
      </c>
      <c r="BY865" s="755">
        <f t="shared" si="763"/>
        <v>7.6747322247519706E-2</v>
      </c>
      <c r="BZ865" s="805">
        <f t="shared" ca="1" si="760"/>
        <v>107.95737236999798</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4.722411706333344</v>
      </c>
      <c r="BF866" s="808">
        <f t="shared" si="719"/>
        <v>0</v>
      </c>
      <c r="BG866" s="829">
        <f t="shared" si="720"/>
        <v>16.694764095497259</v>
      </c>
      <c r="BH866" s="829">
        <f t="shared" si="721"/>
        <v>4.8082167865918901</v>
      </c>
      <c r="BI866" s="829">
        <f t="shared" si="722"/>
        <v>0</v>
      </c>
      <c r="BJ866" s="829">
        <f t="shared" si="723"/>
        <v>0</v>
      </c>
      <c r="BK866" s="829">
        <f t="shared" si="724"/>
        <v>1.1814475532768645</v>
      </c>
      <c r="BL866" s="810">
        <f t="shared" si="725"/>
        <v>13.328237658132247</v>
      </c>
      <c r="BM866" s="810">
        <f t="shared" si="726"/>
        <v>38.97997621526801</v>
      </c>
      <c r="BN866" s="810">
        <f t="shared" si="727"/>
        <v>7.777594804187884</v>
      </c>
      <c r="BO866" s="810">
        <f t="shared" si="728"/>
        <v>0</v>
      </c>
      <c r="BP866" s="810">
        <f t="shared" si="729"/>
        <v>11.452808532139457</v>
      </c>
      <c r="BQ866" s="830">
        <f t="shared" si="730"/>
        <v>0.2793677288039525</v>
      </c>
      <c r="BR866" s="830">
        <f t="shared" si="731"/>
        <v>107.62197223071878</v>
      </c>
      <c r="BS866" s="830">
        <f t="shared" si="732"/>
        <v>13.504888957246205</v>
      </c>
      <c r="BT866" s="810">
        <f t="shared" si="733"/>
        <v>11.321547080054062</v>
      </c>
      <c r="BU866" s="810">
        <f t="shared" si="734"/>
        <v>16.389914086822451</v>
      </c>
      <c r="BV866" s="810">
        <f t="shared" si="735"/>
        <v>0</v>
      </c>
      <c r="BW866" s="830">
        <f t="shared" si="736"/>
        <v>1.736439441715268</v>
      </c>
      <c r="BX866" s="816">
        <f t="shared" si="712"/>
        <v>249.79958687678769</v>
      </c>
      <c r="BY866" s="755">
        <f t="shared" si="763"/>
        <v>4.3292822682285563E-2</v>
      </c>
      <c r="BZ866" s="805">
        <f t="shared" ca="1" si="760"/>
        <v>109.31716557556281</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6.7859468333341439</v>
      </c>
      <c r="BF867" s="808">
        <f t="shared" si="719"/>
        <v>0</v>
      </c>
      <c r="BG867" s="829">
        <f t="shared" si="720"/>
        <v>40.174296235518568</v>
      </c>
      <c r="BH867" s="829">
        <f t="shared" si="721"/>
        <v>8.094638687498021</v>
      </c>
      <c r="BI867" s="829">
        <f t="shared" si="722"/>
        <v>0</v>
      </c>
      <c r="BJ867" s="829">
        <f t="shared" si="723"/>
        <v>0</v>
      </c>
      <c r="BK867" s="829">
        <f t="shared" si="724"/>
        <v>1.9889683632137993</v>
      </c>
      <c r="BL867" s="810">
        <f t="shared" si="725"/>
        <v>18.304842739970816</v>
      </c>
      <c r="BM867" s="810">
        <f t="shared" si="726"/>
        <v>47.929679710390786</v>
      </c>
      <c r="BN867" s="810">
        <f t="shared" si="727"/>
        <v>7.0862788674661052</v>
      </c>
      <c r="BO867" s="810">
        <f t="shared" si="728"/>
        <v>0</v>
      </c>
      <c r="BP867" s="810">
        <f t="shared" si="729"/>
        <v>20.283671335390739</v>
      </c>
      <c r="BQ867" s="830">
        <f t="shared" si="730"/>
        <v>0.38017679503934648</v>
      </c>
      <c r="BR867" s="830">
        <f t="shared" si="731"/>
        <v>185.41580340180755</v>
      </c>
      <c r="BS867" s="830">
        <f t="shared" si="732"/>
        <v>19.693157983038148</v>
      </c>
      <c r="BT867" s="810">
        <f t="shared" si="733"/>
        <v>19.538627913029121</v>
      </c>
      <c r="BU867" s="810">
        <f t="shared" si="734"/>
        <v>28.285571804327038</v>
      </c>
      <c r="BV867" s="810">
        <f t="shared" si="735"/>
        <v>0</v>
      </c>
      <c r="BW867" s="830">
        <f t="shared" si="736"/>
        <v>1.5447038019908688</v>
      </c>
      <c r="BX867" s="816">
        <f t="shared" si="712"/>
        <v>405.50636447201509</v>
      </c>
      <c r="BY867" s="755">
        <f t="shared" si="763"/>
        <v>7.0278399388564144E-2</v>
      </c>
      <c r="BZ867" s="805">
        <f t="shared" ca="1" si="760"/>
        <v>113.93114642940819</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5.5186683664218243</v>
      </c>
      <c r="BF868" s="808">
        <f t="shared" si="719"/>
        <v>0</v>
      </c>
      <c r="BG868" s="829">
        <f t="shared" si="720"/>
        <v>26.144962876493558</v>
      </c>
      <c r="BH868" s="829">
        <f t="shared" si="721"/>
        <v>9.3605530634469698</v>
      </c>
      <c r="BI868" s="829">
        <f t="shared" si="722"/>
        <v>0</v>
      </c>
      <c r="BJ868" s="829">
        <f t="shared" si="723"/>
        <v>0</v>
      </c>
      <c r="BK868" s="829">
        <f t="shared" si="724"/>
        <v>1.9829605638295147</v>
      </c>
      <c r="BL868" s="810">
        <f t="shared" si="725"/>
        <v>9.3738876870929779</v>
      </c>
      <c r="BM868" s="810">
        <f t="shared" si="726"/>
        <v>37.652132252230729</v>
      </c>
      <c r="BN868" s="810">
        <f t="shared" si="727"/>
        <v>6.6013478624040891</v>
      </c>
      <c r="BO868" s="810">
        <f t="shared" si="728"/>
        <v>0</v>
      </c>
      <c r="BP868" s="810">
        <f t="shared" si="729"/>
        <v>13.698196701299658</v>
      </c>
      <c r="BQ868" s="830">
        <f t="shared" si="730"/>
        <v>0.36109002723386552</v>
      </c>
      <c r="BR868" s="830">
        <f t="shared" si="731"/>
        <v>123.88927488851628</v>
      </c>
      <c r="BS868" s="830">
        <f t="shared" si="732"/>
        <v>15.546183234557034</v>
      </c>
      <c r="BT868" s="810">
        <f t="shared" si="733"/>
        <v>16.078366073125395</v>
      </c>
      <c r="BU868" s="810">
        <f t="shared" si="734"/>
        <v>23.276239257024553</v>
      </c>
      <c r="BV868" s="810">
        <f t="shared" si="735"/>
        <v>0</v>
      </c>
      <c r="BW868" s="830">
        <f t="shared" si="736"/>
        <v>2.3356250295097483</v>
      </c>
      <c r="BX868" s="816">
        <f t="shared" si="712"/>
        <v>291.81948788318613</v>
      </c>
      <c r="BY868" s="755">
        <f t="shared" si="763"/>
        <v>5.0575301192926539E-2</v>
      </c>
      <c r="BZ868" s="805">
        <f t="shared" ca="1" si="760"/>
        <v>103.19316489962058</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4.7423542632666562</v>
      </c>
      <c r="BF869" s="808">
        <f t="shared" si="719"/>
        <v>0</v>
      </c>
      <c r="BG869" s="829">
        <f t="shared" si="720"/>
        <v>20.494833399140621</v>
      </c>
      <c r="BH869" s="829">
        <f t="shared" si="721"/>
        <v>5.8714122743429646</v>
      </c>
      <c r="BI869" s="829">
        <f t="shared" si="722"/>
        <v>0</v>
      </c>
      <c r="BJ869" s="829">
        <f t="shared" si="723"/>
        <v>0</v>
      </c>
      <c r="BK869" s="829">
        <f t="shared" si="724"/>
        <v>1.4426898731242712</v>
      </c>
      <c r="BL869" s="810">
        <f t="shared" si="725"/>
        <v>15.697255991967504</v>
      </c>
      <c r="BM869" s="810">
        <f t="shared" si="726"/>
        <v>45.754534445876175</v>
      </c>
      <c r="BN869" s="810">
        <f t="shared" si="727"/>
        <v>9.4328489153666837</v>
      </c>
      <c r="BO869" s="810">
        <f t="shared" si="728"/>
        <v>0</v>
      </c>
      <c r="BP869" s="810">
        <f t="shared" si="729"/>
        <v>11.770807790399719</v>
      </c>
      <c r="BQ869" s="830">
        <f t="shared" si="730"/>
        <v>0.26804645912091402</v>
      </c>
      <c r="BR869" s="830">
        <f t="shared" si="731"/>
        <v>139.27028543072791</v>
      </c>
      <c r="BS869" s="830">
        <f t="shared" si="732"/>
        <v>13.884806582463346</v>
      </c>
      <c r="BT869" s="810">
        <f t="shared" si="733"/>
        <v>12.897715933154959</v>
      </c>
      <c r="BU869" s="810">
        <f t="shared" si="734"/>
        <v>13.613149164129522</v>
      </c>
      <c r="BV869" s="810">
        <f t="shared" si="735"/>
        <v>0</v>
      </c>
      <c r="BW869" s="830">
        <f t="shared" si="736"/>
        <v>1.7983306795686396</v>
      </c>
      <c r="BX869" s="816">
        <f t="shared" si="712"/>
        <v>296.93907120264993</v>
      </c>
      <c r="BY869" s="755">
        <f t="shared" si="763"/>
        <v>5.1462577331481789E-2</v>
      </c>
      <c r="BZ869" s="805">
        <f t="shared" ca="1" si="760"/>
        <v>115.97493601753951</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5.7849616439574554</v>
      </c>
      <c r="BF870" s="808">
        <f t="shared" si="719"/>
        <v>0</v>
      </c>
      <c r="BG870" s="829">
        <f t="shared" si="720"/>
        <v>28.767651991958612</v>
      </c>
      <c r="BH870" s="829">
        <f t="shared" si="721"/>
        <v>6.248339788726577</v>
      </c>
      <c r="BI870" s="829">
        <f t="shared" si="722"/>
        <v>0</v>
      </c>
      <c r="BJ870" s="829">
        <f t="shared" si="723"/>
        <v>0</v>
      </c>
      <c r="BK870" s="829">
        <f t="shared" si="724"/>
        <v>1.5353063480871019</v>
      </c>
      <c r="BL870" s="810">
        <f t="shared" si="725"/>
        <v>17.149905670686834</v>
      </c>
      <c r="BM870" s="810">
        <f t="shared" si="726"/>
        <v>39.576264634124598</v>
      </c>
      <c r="BN870" s="810">
        <f t="shared" si="727"/>
        <v>9.8364801126692711</v>
      </c>
      <c r="BO870" s="810">
        <f t="shared" si="728"/>
        <v>0</v>
      </c>
      <c r="BP870" s="810">
        <f t="shared" si="729"/>
        <v>9.0027769182655906</v>
      </c>
      <c r="BQ870" s="830">
        <f t="shared" si="730"/>
        <v>0.26312386899329848</v>
      </c>
      <c r="BR870" s="830">
        <f t="shared" si="731"/>
        <v>117.58808842110604</v>
      </c>
      <c r="BS870" s="830">
        <f t="shared" si="732"/>
        <v>12.311315282332391</v>
      </c>
      <c r="BT870" s="810">
        <f t="shared" si="733"/>
        <v>9.5487151597426561</v>
      </c>
      <c r="BU870" s="810">
        <f t="shared" si="734"/>
        <v>13.823430667301867</v>
      </c>
      <c r="BV870" s="810">
        <f t="shared" si="735"/>
        <v>0</v>
      </c>
      <c r="BW870" s="830">
        <f t="shared" si="736"/>
        <v>1.1861776212345065</v>
      </c>
      <c r="BX870" s="816">
        <f t="shared" si="712"/>
        <v>272.62253812918681</v>
      </c>
      <c r="BY870" s="755">
        <f t="shared" si="763"/>
        <v>4.724827350592492E-2</v>
      </c>
      <c r="BZ870" s="805">
        <f t="shared" ca="1" si="760"/>
        <v>109.44689542867216</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2.2263631590852002</v>
      </c>
      <c r="BF871" s="808">
        <f t="shared" si="719"/>
        <v>0</v>
      </c>
      <c r="BG871" s="829">
        <f t="shared" si="720"/>
        <v>10.593485785021995</v>
      </c>
      <c r="BH871" s="829">
        <f t="shared" si="721"/>
        <v>3.7044544644357251</v>
      </c>
      <c r="BI871" s="829">
        <f t="shared" si="722"/>
        <v>0</v>
      </c>
      <c r="BJ871" s="829">
        <f t="shared" si="723"/>
        <v>0</v>
      </c>
      <c r="BK871" s="829">
        <f t="shared" si="724"/>
        <v>0.68718298518985399</v>
      </c>
      <c r="BL871" s="810">
        <f t="shared" si="725"/>
        <v>7.0869451693989252</v>
      </c>
      <c r="BM871" s="810">
        <f t="shared" si="726"/>
        <v>36.776424037417222</v>
      </c>
      <c r="BN871" s="810">
        <f t="shared" si="727"/>
        <v>5.2789538971964252</v>
      </c>
      <c r="BO871" s="810">
        <f t="shared" si="728"/>
        <v>0</v>
      </c>
      <c r="BP871" s="810">
        <f t="shared" si="729"/>
        <v>4.1073146720433247</v>
      </c>
      <c r="BQ871" s="830">
        <f t="shared" si="730"/>
        <v>0.1745756275596505</v>
      </c>
      <c r="BR871" s="830">
        <f t="shared" si="731"/>
        <v>72.064819056623733</v>
      </c>
      <c r="BS871" s="830">
        <f t="shared" si="732"/>
        <v>9.6913160272034951</v>
      </c>
      <c r="BT871" s="810">
        <f t="shared" si="733"/>
        <v>6.4734931812072931</v>
      </c>
      <c r="BU871" s="810">
        <f t="shared" si="734"/>
        <v>5.0066553711536521</v>
      </c>
      <c r="BV871" s="810">
        <f t="shared" si="735"/>
        <v>0</v>
      </c>
      <c r="BW871" s="830">
        <f t="shared" si="736"/>
        <v>1.0440027755843195</v>
      </c>
      <c r="BX871" s="816">
        <f t="shared" si="712"/>
        <v>164.9159862091208</v>
      </c>
      <c r="BY871" s="755">
        <f t="shared" si="763"/>
        <v>2.8581626726017471E-2</v>
      </c>
      <c r="BZ871" s="805">
        <f t="shared" ca="1" si="760"/>
        <v>112.83510473728393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75.477544201397279</v>
      </c>
      <c r="BF873" s="808">
        <f t="shared" si="719"/>
        <v>0</v>
      </c>
      <c r="BG873" s="829">
        <f t="shared" si="720"/>
        <v>482.45175693378076</v>
      </c>
      <c r="BH873" s="829">
        <f t="shared" si="721"/>
        <v>88.4834265057561</v>
      </c>
      <c r="BI873" s="829">
        <f t="shared" si="722"/>
        <v>0</v>
      </c>
      <c r="BJ873" s="829">
        <f t="shared" si="723"/>
        <v>0</v>
      </c>
      <c r="BK873" s="829">
        <f t="shared" si="724"/>
        <v>21.870191295979804</v>
      </c>
      <c r="BL873" s="810">
        <f t="shared" si="725"/>
        <v>180.68372196360204</v>
      </c>
      <c r="BM873" s="810">
        <f t="shared" si="726"/>
        <v>382.65693819677551</v>
      </c>
      <c r="BN873" s="810">
        <f t="shared" si="727"/>
        <v>67.089203450084028</v>
      </c>
      <c r="BO873" s="810">
        <f t="shared" si="728"/>
        <v>0</v>
      </c>
      <c r="BP873" s="810">
        <f t="shared" si="729"/>
        <v>151.55690705408404</v>
      </c>
      <c r="BQ873" s="830">
        <f t="shared" si="730"/>
        <v>2.8712777632558999</v>
      </c>
      <c r="BR873" s="830">
        <f t="shared" si="731"/>
        <v>1014.9003661118933</v>
      </c>
      <c r="BS873" s="830">
        <f t="shared" si="732"/>
        <v>128.40460210303354</v>
      </c>
      <c r="BT873" s="810">
        <f t="shared" si="733"/>
        <v>86.991345703505758</v>
      </c>
      <c r="BU873" s="810">
        <f t="shared" si="734"/>
        <v>122.93750597640597</v>
      </c>
      <c r="BV873" s="810">
        <f t="shared" si="735"/>
        <v>0</v>
      </c>
      <c r="BW873" s="830">
        <f t="shared" si="736"/>
        <v>23.520565684404534</v>
      </c>
      <c r="BX873" s="816">
        <f t="shared" si="712"/>
        <v>2829.8953529439586</v>
      </c>
      <c r="BY873" s="755">
        <f t="shared" si="763"/>
        <v>0.49044980120345905</v>
      </c>
      <c r="BZ873" s="805">
        <f t="shared" ca="1" si="760"/>
        <v>99.538500302863966</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130.30405564101679</v>
      </c>
      <c r="BF874" s="808">
        <f t="shared" si="719"/>
        <v>0</v>
      </c>
      <c r="BG874" s="829">
        <f t="shared" si="720"/>
        <v>834.82207474038182</v>
      </c>
      <c r="BH874" s="829">
        <f t="shared" si="721"/>
        <v>141.19398965065869</v>
      </c>
      <c r="BI874" s="829">
        <f t="shared" si="722"/>
        <v>0</v>
      </c>
      <c r="BJ874" s="829">
        <f t="shared" si="723"/>
        <v>0</v>
      </c>
      <c r="BK874" s="829">
        <f t="shared" si="724"/>
        <v>34.631128584975357</v>
      </c>
      <c r="BL874" s="810">
        <f t="shared" si="725"/>
        <v>308.24091561881022</v>
      </c>
      <c r="BM874" s="810">
        <f t="shared" si="726"/>
        <v>621.40934818480525</v>
      </c>
      <c r="BN874" s="810">
        <f t="shared" si="727"/>
        <v>107.62164432137858</v>
      </c>
      <c r="BO874" s="810">
        <f t="shared" si="728"/>
        <v>0</v>
      </c>
      <c r="BP874" s="810">
        <f t="shared" si="729"/>
        <v>252.71156481390378</v>
      </c>
      <c r="BQ874" s="830">
        <f t="shared" si="730"/>
        <v>3.8920740098525801</v>
      </c>
      <c r="BR874" s="830">
        <f t="shared" si="731"/>
        <v>1628.2950967471459</v>
      </c>
      <c r="BS874" s="830">
        <f t="shared" si="732"/>
        <v>195.91740299109313</v>
      </c>
      <c r="BT874" s="810">
        <f t="shared" si="733"/>
        <v>128.34708184408558</v>
      </c>
      <c r="BU874" s="810">
        <f t="shared" si="734"/>
        <v>188.02934315579031</v>
      </c>
      <c r="BV874" s="810">
        <f t="shared" si="735"/>
        <v>0</v>
      </c>
      <c r="BW874" s="830">
        <f t="shared" si="736"/>
        <v>36.45014542232213</v>
      </c>
      <c r="BX874" s="816">
        <f t="shared" si="712"/>
        <v>4611.8658657262195</v>
      </c>
      <c r="BY874" s="755">
        <f t="shared" si="763"/>
        <v>0.79928351225757699</v>
      </c>
      <c r="BZ874" s="805">
        <f t="shared" ca="1" si="760"/>
        <v>100.17173599385434</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93.746811547196316</v>
      </c>
      <c r="BF875" s="808">
        <f t="shared" si="719"/>
        <v>0</v>
      </c>
      <c r="BG875" s="829">
        <f t="shared" si="720"/>
        <v>575.97226813506995</v>
      </c>
      <c r="BH875" s="829">
        <f t="shared" si="721"/>
        <v>105.33156881657585</v>
      </c>
      <c r="BI875" s="829">
        <f t="shared" si="722"/>
        <v>0</v>
      </c>
      <c r="BJ875" s="829">
        <f t="shared" si="723"/>
        <v>0</v>
      </c>
      <c r="BK875" s="829">
        <f t="shared" si="724"/>
        <v>25.223652392668008</v>
      </c>
      <c r="BL875" s="810">
        <f t="shared" si="725"/>
        <v>223.44677253515241</v>
      </c>
      <c r="BM875" s="810">
        <f t="shared" si="726"/>
        <v>452.38415303510897</v>
      </c>
      <c r="BN875" s="810">
        <f t="shared" si="727"/>
        <v>79.657058103549929</v>
      </c>
      <c r="BO875" s="810">
        <f t="shared" si="728"/>
        <v>0</v>
      </c>
      <c r="BP875" s="810">
        <f t="shared" si="729"/>
        <v>190.68792193848176</v>
      </c>
      <c r="BQ875" s="830">
        <f t="shared" si="730"/>
        <v>2.9277290545755004</v>
      </c>
      <c r="BR875" s="830">
        <f t="shared" si="731"/>
        <v>1189.8617528189288</v>
      </c>
      <c r="BS875" s="830">
        <f t="shared" si="732"/>
        <v>145.51822842671643</v>
      </c>
      <c r="BT875" s="810">
        <f t="shared" si="733"/>
        <v>91.623480379665452</v>
      </c>
      <c r="BU875" s="810">
        <f t="shared" si="734"/>
        <v>140.07658199675242</v>
      </c>
      <c r="BV875" s="810">
        <f t="shared" si="735"/>
        <v>0</v>
      </c>
      <c r="BW875" s="830">
        <f t="shared" si="736"/>
        <v>26.518236739181553</v>
      </c>
      <c r="BX875" s="816">
        <f t="shared" si="712"/>
        <v>3342.9762159196239</v>
      </c>
      <c r="BY875" s="755">
        <f t="shared" si="763"/>
        <v>0.57937196116457956</v>
      </c>
      <c r="BZ875" s="805">
        <f t="shared" ca="1" si="760"/>
        <v>100.23716941540219</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92.833394009351508</v>
      </c>
      <c r="BF876" s="808">
        <f t="shared" si="719"/>
        <v>0</v>
      </c>
      <c r="BG876" s="829">
        <f t="shared" si="720"/>
        <v>591.66363072463912</v>
      </c>
      <c r="BH876" s="829">
        <f t="shared" si="721"/>
        <v>102.73495040359775</v>
      </c>
      <c r="BI876" s="829">
        <f t="shared" si="722"/>
        <v>0</v>
      </c>
      <c r="BJ876" s="829">
        <f t="shared" si="723"/>
        <v>0</v>
      </c>
      <c r="BK876" s="829">
        <f t="shared" si="724"/>
        <v>24.926096387243177</v>
      </c>
      <c r="BL876" s="810">
        <f t="shared" si="725"/>
        <v>217.00006137863392</v>
      </c>
      <c r="BM876" s="810">
        <f t="shared" si="726"/>
        <v>437.2483756733015</v>
      </c>
      <c r="BN876" s="810">
        <f t="shared" si="727"/>
        <v>74.453192074021189</v>
      </c>
      <c r="BO876" s="810">
        <f t="shared" si="728"/>
        <v>0</v>
      </c>
      <c r="BP876" s="810">
        <f t="shared" si="729"/>
        <v>182.71042575884272</v>
      </c>
      <c r="BQ876" s="830">
        <f t="shared" si="730"/>
        <v>2.8850114548168051</v>
      </c>
      <c r="BR876" s="830">
        <f t="shared" si="731"/>
        <v>1163.5924757616813</v>
      </c>
      <c r="BS876" s="830">
        <f t="shared" si="732"/>
        <v>139.24538743938527</v>
      </c>
      <c r="BT876" s="810">
        <f t="shared" si="733"/>
        <v>93.702930938580266</v>
      </c>
      <c r="BU876" s="810">
        <f t="shared" si="734"/>
        <v>138.61497446055063</v>
      </c>
      <c r="BV876" s="810">
        <f t="shared" si="735"/>
        <v>0</v>
      </c>
      <c r="BW876" s="830">
        <f t="shared" si="736"/>
        <v>26.107642927164328</v>
      </c>
      <c r="BX876" s="816">
        <f>IF(SUM(BB876:BW876)=0,"",SUM(BB876:BW876))</f>
        <v>3287.7185493918096</v>
      </c>
      <c r="BY876" s="755">
        <f t="shared" si="763"/>
        <v>0.56979524252890978</v>
      </c>
      <c r="BZ876" s="805">
        <f t="shared" ca="1" si="760"/>
        <v>99.887830239646149</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68.571163514967196</v>
      </c>
      <c r="BF877" s="808">
        <f t="shared" si="719"/>
        <v>0</v>
      </c>
      <c r="BG877" s="829">
        <f t="shared" si="720"/>
        <v>440.83824779828689</v>
      </c>
      <c r="BH877" s="829">
        <f t="shared" si="721"/>
        <v>80.846300241010496</v>
      </c>
      <c r="BI877" s="829">
        <f t="shared" si="722"/>
        <v>0</v>
      </c>
      <c r="BJ877" s="829">
        <f t="shared" si="723"/>
        <v>0</v>
      </c>
      <c r="BK877" s="829">
        <f t="shared" si="724"/>
        <v>19.220841535890752</v>
      </c>
      <c r="BL877" s="810">
        <f t="shared" si="725"/>
        <v>172.03410742757941</v>
      </c>
      <c r="BM877" s="810">
        <f t="shared" si="726"/>
        <v>347.18400513102614</v>
      </c>
      <c r="BN877" s="810">
        <f t="shared" si="727"/>
        <v>60.023054117359443</v>
      </c>
      <c r="BO877" s="810">
        <f t="shared" si="728"/>
        <v>0</v>
      </c>
      <c r="BP877" s="810">
        <f t="shared" si="729"/>
        <v>142.76128810089705</v>
      </c>
      <c r="BQ877" s="830">
        <f t="shared" si="730"/>
        <v>2.2821422109557599</v>
      </c>
      <c r="BR877" s="830">
        <f t="shared" si="731"/>
        <v>918.72854152696232</v>
      </c>
      <c r="BS877" s="830">
        <f t="shared" si="732"/>
        <v>110.84004224295337</v>
      </c>
      <c r="BT877" s="810">
        <f t="shared" si="733"/>
        <v>73.219873032957324</v>
      </c>
      <c r="BU877" s="810">
        <f t="shared" si="734"/>
        <v>110.83498393421203</v>
      </c>
      <c r="BV877" s="810">
        <f t="shared" si="735"/>
        <v>0</v>
      </c>
      <c r="BW877" s="830">
        <f t="shared" si="736"/>
        <v>18.503235731505718</v>
      </c>
      <c r="BX877" s="816">
        <f>IF(SUM(BB877:BW877)=0,"",SUM(BB877:BW877))</f>
        <v>2565.8878265465642</v>
      </c>
      <c r="BY877" s="755">
        <f t="shared" si="763"/>
        <v>0.44469459732176153</v>
      </c>
      <c r="BZ877" s="805">
        <f t="shared" ca="1" si="760"/>
        <v>100.20152629227866</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111.04034816330127</v>
      </c>
      <c r="BF878" s="808">
        <f t="shared" si="719"/>
        <v>0</v>
      </c>
      <c r="BG878" s="829">
        <f t="shared" si="720"/>
        <v>689.92856502550364</v>
      </c>
      <c r="BH878" s="829">
        <f t="shared" si="721"/>
        <v>118.13492929667309</v>
      </c>
      <c r="BI878" s="829">
        <f t="shared" si="722"/>
        <v>0</v>
      </c>
      <c r="BJ878" s="829">
        <f t="shared" si="723"/>
        <v>0</v>
      </c>
      <c r="BK878" s="829">
        <f t="shared" si="724"/>
        <v>29.35356800148433</v>
      </c>
      <c r="BL878" s="810">
        <f t="shared" si="725"/>
        <v>249.46858894195037</v>
      </c>
      <c r="BM878" s="810">
        <f t="shared" si="726"/>
        <v>502.59582957186296</v>
      </c>
      <c r="BN878" s="810">
        <f t="shared" si="727"/>
        <v>86.303878930933237</v>
      </c>
      <c r="BO878" s="810">
        <f t="shared" si="728"/>
        <v>0</v>
      </c>
      <c r="BP878" s="810">
        <f t="shared" si="729"/>
        <v>209.38658506735769</v>
      </c>
      <c r="BQ878" s="830">
        <f t="shared" si="730"/>
        <v>3.2941692340388102</v>
      </c>
      <c r="BR878" s="830">
        <f t="shared" si="731"/>
        <v>1272.8395809448459</v>
      </c>
      <c r="BS878" s="830">
        <f t="shared" si="732"/>
        <v>157.19700417723567</v>
      </c>
      <c r="BT878" s="810">
        <f t="shared" si="733"/>
        <v>97.865131184373695</v>
      </c>
      <c r="BU878" s="810">
        <f t="shared" si="734"/>
        <v>155.13881369200431</v>
      </c>
      <c r="BV878" s="810">
        <f t="shared" si="735"/>
        <v>0</v>
      </c>
      <c r="BW878" s="830">
        <f t="shared" si="736"/>
        <v>30.025205402994409</v>
      </c>
      <c r="BX878" s="816">
        <f t="shared" ref="BX878:BX941" si="768">IF(SUM(BB878:BW878)=0,"",SUM(BB878:BW878))</f>
        <v>3712.5721976345594</v>
      </c>
      <c r="BY878" s="755">
        <f t="shared" si="763"/>
        <v>0.64342672402678669</v>
      </c>
      <c r="BZ878" s="805">
        <f t="shared" ca="1" si="760"/>
        <v>98.161984129745321</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5.5050479519892805</v>
      </c>
      <c r="BF881" s="808">
        <f t="shared" si="719"/>
        <v>0</v>
      </c>
      <c r="BG881" s="829">
        <f t="shared" si="720"/>
        <v>59.487175511752497</v>
      </c>
      <c r="BH881" s="829">
        <f t="shared" si="721"/>
        <v>12.615025936992325</v>
      </c>
      <c r="BI881" s="829">
        <f t="shared" si="722"/>
        <v>0</v>
      </c>
      <c r="BJ881" s="829">
        <f t="shared" si="723"/>
        <v>0</v>
      </c>
      <c r="BK881" s="829">
        <f t="shared" si="724"/>
        <v>3.0996920873752569</v>
      </c>
      <c r="BL881" s="810">
        <f t="shared" si="725"/>
        <v>37.152175738839126</v>
      </c>
      <c r="BM881" s="810">
        <f t="shared" si="726"/>
        <v>72.879721961558502</v>
      </c>
      <c r="BN881" s="810">
        <f t="shared" si="727"/>
        <v>16.134532036598113</v>
      </c>
      <c r="BO881" s="810">
        <f t="shared" si="728"/>
        <v>0</v>
      </c>
      <c r="BP881" s="810">
        <f t="shared" si="729"/>
        <v>39.098412219257412</v>
      </c>
      <c r="BQ881" s="830">
        <f t="shared" si="730"/>
        <v>0.80006045972528006</v>
      </c>
      <c r="BR881" s="830">
        <f t="shared" si="731"/>
        <v>423.81731373781923</v>
      </c>
      <c r="BS881" s="830">
        <f t="shared" si="732"/>
        <v>45.046849628644821</v>
      </c>
      <c r="BT881" s="810">
        <f t="shared" si="733"/>
        <v>37.955600061228076</v>
      </c>
      <c r="BU881" s="810">
        <f t="shared" si="734"/>
        <v>51.717846978578883</v>
      </c>
      <c r="BV881" s="810">
        <f t="shared" si="735"/>
        <v>0</v>
      </c>
      <c r="BW881" s="830">
        <f t="shared" si="736"/>
        <v>5.266370476798782</v>
      </c>
      <c r="BX881" s="816">
        <f t="shared" si="768"/>
        <v>810.57582478715756</v>
      </c>
      <c r="BY881" s="755">
        <f t="shared" si="763"/>
        <v>0.14048107881926475</v>
      </c>
      <c r="BZ881" s="805">
        <f t="shared" ca="1" si="760"/>
        <v>128.51591881537939</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59.80336682406832</v>
      </c>
      <c r="BF882" s="808">
        <f t="shared" si="719"/>
        <v>0</v>
      </c>
      <c r="BG882" s="829">
        <f t="shared" si="720"/>
        <v>329.96701116390915</v>
      </c>
      <c r="BH882" s="829">
        <f t="shared" si="721"/>
        <v>54.538820898707598</v>
      </c>
      <c r="BI882" s="829">
        <f t="shared" si="722"/>
        <v>0</v>
      </c>
      <c r="BJ882" s="829">
        <f t="shared" si="723"/>
        <v>0</v>
      </c>
      <c r="BK882" s="829">
        <f t="shared" si="724"/>
        <v>14.385612173588646</v>
      </c>
      <c r="BL882" s="810">
        <f t="shared" si="725"/>
        <v>128.35453830478266</v>
      </c>
      <c r="BM882" s="810">
        <f t="shared" si="726"/>
        <v>238.93423992369472</v>
      </c>
      <c r="BN882" s="810">
        <f t="shared" si="727"/>
        <v>45.436909190223872</v>
      </c>
      <c r="BO882" s="810">
        <f t="shared" si="728"/>
        <v>0</v>
      </c>
      <c r="BP882" s="810">
        <f t="shared" si="729"/>
        <v>94.687453158901391</v>
      </c>
      <c r="BQ882" s="830">
        <f t="shared" si="730"/>
        <v>2.1098553871722951</v>
      </c>
      <c r="BR882" s="830">
        <f t="shared" si="731"/>
        <v>683.69300430753538</v>
      </c>
      <c r="BS882" s="830">
        <f t="shared" si="732"/>
        <v>84.681321851974459</v>
      </c>
      <c r="BT882" s="810">
        <f t="shared" si="733"/>
        <v>60.186188475351479</v>
      </c>
      <c r="BU882" s="810">
        <f t="shared" si="734"/>
        <v>77.82771464342261</v>
      </c>
      <c r="BV882" s="810">
        <f t="shared" si="735"/>
        <v>0</v>
      </c>
      <c r="BW882" s="830">
        <f t="shared" si="736"/>
        <v>19.902232378373952</v>
      </c>
      <c r="BX882" s="816">
        <f t="shared" si="768"/>
        <v>1894.5082686817066</v>
      </c>
      <c r="BY882" s="755">
        <f>IF(BX882&lt;&gt;"", BX882 / $BX$5, "")</f>
        <v>0.32833765488417793</v>
      </c>
      <c r="BZ882" s="805">
        <f t="shared" ca="1" si="760"/>
        <v>95.470410281444089</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63.46921839156672</v>
      </c>
      <c r="BF883" s="808">
        <f t="shared" si="719"/>
        <v>0</v>
      </c>
      <c r="BG883" s="829">
        <f t="shared" si="720"/>
        <v>371.10973516678649</v>
      </c>
      <c r="BH883" s="829">
        <f t="shared" si="721"/>
        <v>72.922992975309569</v>
      </c>
      <c r="BI883" s="829">
        <f t="shared" si="722"/>
        <v>0</v>
      </c>
      <c r="BJ883" s="829">
        <f t="shared" si="723"/>
        <v>0</v>
      </c>
      <c r="BK883" s="829">
        <f t="shared" si="724"/>
        <v>18.530430941587444</v>
      </c>
      <c r="BL883" s="810">
        <f t="shared" si="725"/>
        <v>150.90144882570087</v>
      </c>
      <c r="BM883" s="810">
        <f t="shared" si="726"/>
        <v>307.47043421067053</v>
      </c>
      <c r="BN883" s="810">
        <f t="shared" si="727"/>
        <v>61.253179743224294</v>
      </c>
      <c r="BO883" s="810">
        <f t="shared" si="728"/>
        <v>0</v>
      </c>
      <c r="BP883" s="810">
        <f t="shared" si="729"/>
        <v>120.8998601406808</v>
      </c>
      <c r="BQ883" s="830">
        <f t="shared" si="730"/>
        <v>2.3077185914767302</v>
      </c>
      <c r="BR883" s="830">
        <f t="shared" si="731"/>
        <v>868.56811651779628</v>
      </c>
      <c r="BS883" s="830">
        <f t="shared" si="732"/>
        <v>113.18624000446991</v>
      </c>
      <c r="BT883" s="810">
        <f t="shared" si="733"/>
        <v>80.298461373587187</v>
      </c>
      <c r="BU883" s="810">
        <f t="shared" si="734"/>
        <v>95.188374163690327</v>
      </c>
      <c r="BV883" s="810">
        <f t="shared" si="735"/>
        <v>0</v>
      </c>
      <c r="BW883" s="830">
        <f t="shared" si="736"/>
        <v>20.789130885359786</v>
      </c>
      <c r="BX883" s="816">
        <f t="shared" si="768"/>
        <v>2346.8953419319068</v>
      </c>
      <c r="BY883" s="755">
        <f t="shared" ref="BY883:BY946" si="769">IF(BX883&lt;&gt;"", BX883 / $BX$5, "")</f>
        <v>0.40674096047346742</v>
      </c>
      <c r="BZ883" s="805">
        <f t="shared" ca="1" si="760"/>
        <v>99.195536167352316</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6.8599829815198081</v>
      </c>
      <c r="BF886" s="808">
        <f t="shared" si="719"/>
        <v>0</v>
      </c>
      <c r="BG886" s="829">
        <f t="shared" si="720"/>
        <v>50.506939616241311</v>
      </c>
      <c r="BH886" s="829">
        <f t="shared" si="721"/>
        <v>8.7224823160434752</v>
      </c>
      <c r="BI886" s="829">
        <f t="shared" si="722"/>
        <v>0</v>
      </c>
      <c r="BJ886" s="829">
        <f t="shared" si="723"/>
        <v>0</v>
      </c>
      <c r="BK886" s="829">
        <f t="shared" si="724"/>
        <v>2.2502640338656064</v>
      </c>
      <c r="BL886" s="810">
        <f t="shared" si="725"/>
        <v>25.371197231290711</v>
      </c>
      <c r="BM886" s="810">
        <f t="shared" si="726"/>
        <v>51.563231334265268</v>
      </c>
      <c r="BN886" s="810">
        <f t="shared" si="727"/>
        <v>9.2594310410102221</v>
      </c>
      <c r="BO886" s="810">
        <f t="shared" si="728"/>
        <v>0</v>
      </c>
      <c r="BP886" s="810">
        <f t="shared" si="729"/>
        <v>18.188777770853079</v>
      </c>
      <c r="BQ886" s="830">
        <f t="shared" si="730"/>
        <v>0.454517903914604</v>
      </c>
      <c r="BR886" s="830">
        <f t="shared" si="731"/>
        <v>231.7461259770802</v>
      </c>
      <c r="BS886" s="830">
        <f t="shared" si="732"/>
        <v>26.531846076580901</v>
      </c>
      <c r="BT886" s="810">
        <f t="shared" si="733"/>
        <v>23.06327479641239</v>
      </c>
      <c r="BU886" s="810">
        <f t="shared" si="734"/>
        <v>33.099432924569989</v>
      </c>
      <c r="BV886" s="810">
        <f t="shared" si="735"/>
        <v>0</v>
      </c>
      <c r="BW886" s="830">
        <f t="shared" si="736"/>
        <v>3.3851837454843441</v>
      </c>
      <c r="BX886" s="816">
        <f t="shared" si="768"/>
        <v>491.00268774913195</v>
      </c>
      <c r="BY886" s="755">
        <f t="shared" si="769"/>
        <v>8.5095786438324425E-2</v>
      </c>
      <c r="BZ886" s="805">
        <f t="shared" ca="1" si="760"/>
        <v>117.18680779083843</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12.462811682428462</v>
      </c>
      <c r="BF887" s="808">
        <f t="shared" si="719"/>
        <v>0</v>
      </c>
      <c r="BG887" s="829">
        <f t="shared" si="720"/>
        <v>91.442806253788106</v>
      </c>
      <c r="BH887" s="829">
        <f t="shared" si="721"/>
        <v>15.871622979265972</v>
      </c>
      <c r="BI887" s="829">
        <f t="shared" si="722"/>
        <v>0</v>
      </c>
      <c r="BJ887" s="829">
        <f t="shared" si="723"/>
        <v>0</v>
      </c>
      <c r="BK887" s="829">
        <f t="shared" si="724"/>
        <v>3.6673031406073613</v>
      </c>
      <c r="BL887" s="810">
        <f t="shared" si="725"/>
        <v>43.311971779195119</v>
      </c>
      <c r="BM887" s="810">
        <f t="shared" si="726"/>
        <v>89.53516040442743</v>
      </c>
      <c r="BN887" s="810">
        <f t="shared" si="727"/>
        <v>16.185769892611201</v>
      </c>
      <c r="BO887" s="810">
        <f t="shared" si="728"/>
        <v>0</v>
      </c>
      <c r="BP887" s="810">
        <f t="shared" si="729"/>
        <v>37.029747493335549</v>
      </c>
      <c r="BQ887" s="830">
        <f t="shared" si="730"/>
        <v>0.56227537152825002</v>
      </c>
      <c r="BR887" s="830">
        <f t="shared" si="731"/>
        <v>339.51603965022923</v>
      </c>
      <c r="BS887" s="830">
        <f t="shared" si="732"/>
        <v>38.645068424918314</v>
      </c>
      <c r="BT887" s="810">
        <f t="shared" si="733"/>
        <v>30.867358083140459</v>
      </c>
      <c r="BU887" s="810">
        <f t="shared" si="734"/>
        <v>46.413922993538947</v>
      </c>
      <c r="BV887" s="810">
        <f t="shared" si="735"/>
        <v>0</v>
      </c>
      <c r="BW887" s="830">
        <f t="shared" si="736"/>
        <v>5.3148347506657938</v>
      </c>
      <c r="BX887" s="816">
        <f t="shared" si="768"/>
        <v>770.8266928996801</v>
      </c>
      <c r="BY887" s="755">
        <f t="shared" si="769"/>
        <v>0.13359214781623571</v>
      </c>
      <c r="BZ887" s="805">
        <f t="shared" ca="1" si="760"/>
        <v>114.99220329406403</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10.090915450959024</v>
      </c>
      <c r="BF888" s="808">
        <f t="shared" si="719"/>
        <v>0</v>
      </c>
      <c r="BG888" s="829">
        <f t="shared" si="720"/>
        <v>71.01450781577374</v>
      </c>
      <c r="BH888" s="829">
        <f t="shared" si="721"/>
        <v>15.808026034224007</v>
      </c>
      <c r="BI888" s="829">
        <f t="shared" si="722"/>
        <v>0</v>
      </c>
      <c r="BJ888" s="829">
        <f t="shared" si="723"/>
        <v>0</v>
      </c>
      <c r="BK888" s="829">
        <f t="shared" si="724"/>
        <v>3.4798792937957606</v>
      </c>
      <c r="BL888" s="810">
        <f t="shared" si="725"/>
        <v>40.002709384919086</v>
      </c>
      <c r="BM888" s="810">
        <f t="shared" si="726"/>
        <v>84.206511637160219</v>
      </c>
      <c r="BN888" s="810">
        <f t="shared" si="727"/>
        <v>18.67646682096408</v>
      </c>
      <c r="BO888" s="810">
        <f t="shared" si="728"/>
        <v>0</v>
      </c>
      <c r="BP888" s="810">
        <f t="shared" si="729"/>
        <v>32.705704733992938</v>
      </c>
      <c r="BQ888" s="830">
        <f t="shared" si="730"/>
        <v>0.74949592097706008</v>
      </c>
      <c r="BR888" s="830">
        <f t="shared" si="731"/>
        <v>350.6897962930409</v>
      </c>
      <c r="BS888" s="830">
        <f t="shared" si="732"/>
        <v>40.845790739370173</v>
      </c>
      <c r="BT888" s="810">
        <f t="shared" si="733"/>
        <v>31.784099525700295</v>
      </c>
      <c r="BU888" s="810">
        <f t="shared" si="734"/>
        <v>40.853535278786374</v>
      </c>
      <c r="BV888" s="810">
        <f t="shared" si="735"/>
        <v>0</v>
      </c>
      <c r="BW888" s="830">
        <f t="shared" si="736"/>
        <v>5.364493386076516</v>
      </c>
      <c r="BX888" s="816">
        <f t="shared" si="768"/>
        <v>746.27193231574017</v>
      </c>
      <c r="BY888" s="755">
        <f t="shared" si="769"/>
        <v>0.12933655672716468</v>
      </c>
      <c r="BZ888" s="805">
        <f t="shared" ca="1" si="760"/>
        <v>116.25180026378072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5.8835344867468002</v>
      </c>
      <c r="BF889" s="808">
        <f t="shared" si="719"/>
        <v>0</v>
      </c>
      <c r="BG889" s="829">
        <f t="shared" si="720"/>
        <v>40.229243927663518</v>
      </c>
      <c r="BH889" s="829">
        <f t="shared" si="721"/>
        <v>7.5547279872383557</v>
      </c>
      <c r="BI889" s="829">
        <f t="shared" si="722"/>
        <v>0</v>
      </c>
      <c r="BJ889" s="829">
        <f t="shared" si="723"/>
        <v>0</v>
      </c>
      <c r="BK889" s="829">
        <f t="shared" si="724"/>
        <v>1.8485636332002184</v>
      </c>
      <c r="BL889" s="810">
        <f t="shared" si="725"/>
        <v>16.792321283750251</v>
      </c>
      <c r="BM889" s="810">
        <f t="shared" si="726"/>
        <v>36.795497322928497</v>
      </c>
      <c r="BN889" s="810">
        <f t="shared" si="727"/>
        <v>5.8059582052802172</v>
      </c>
      <c r="BO889" s="810">
        <f t="shared" si="728"/>
        <v>0</v>
      </c>
      <c r="BP889" s="810">
        <f t="shared" si="729"/>
        <v>11.969845803562329</v>
      </c>
      <c r="BQ889" s="830">
        <f t="shared" si="730"/>
        <v>0.26119983148034698</v>
      </c>
      <c r="BR889" s="830">
        <f t="shared" si="731"/>
        <v>105.05155622678292</v>
      </c>
      <c r="BS889" s="830">
        <f t="shared" si="732"/>
        <v>14.462722779682286</v>
      </c>
      <c r="BT889" s="810">
        <f t="shared" si="733"/>
        <v>7.426860114251471</v>
      </c>
      <c r="BU889" s="810">
        <f t="shared" si="734"/>
        <v>11.626051154096352</v>
      </c>
      <c r="BV889" s="810">
        <f t="shared" si="735"/>
        <v>0</v>
      </c>
      <c r="BW889" s="830">
        <f t="shared" si="736"/>
        <v>1.983255234558688</v>
      </c>
      <c r="BX889" s="816">
        <f t="shared" si="768"/>
        <v>267.69133799122221</v>
      </c>
      <c r="BY889" s="755">
        <f t="shared" si="769"/>
        <v>4.6393646098998653E-2</v>
      </c>
      <c r="BZ889" s="805">
        <f ca="1">IFERROR(IF(DA889&gt;0,BY889/DA889*100,""),"")</f>
        <v>105.80816202552334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9.1421813393723674</v>
      </c>
      <c r="BF890" s="808">
        <f t="shared" si="719"/>
        <v>0</v>
      </c>
      <c r="BG890" s="829">
        <f t="shared" si="720"/>
        <v>68.622693049445587</v>
      </c>
      <c r="BH890" s="829">
        <f t="shared" si="721"/>
        <v>12.96588682963098</v>
      </c>
      <c r="BI890" s="829">
        <f t="shared" si="722"/>
        <v>0</v>
      </c>
      <c r="BJ890" s="829">
        <f t="shared" si="723"/>
        <v>0</v>
      </c>
      <c r="BK890" s="829">
        <f t="shared" si="724"/>
        <v>3.185602411171045</v>
      </c>
      <c r="BL890" s="810">
        <f t="shared" si="725"/>
        <v>32.613579293839976</v>
      </c>
      <c r="BM890" s="810">
        <f t="shared" si="726"/>
        <v>71.426793466418317</v>
      </c>
      <c r="BN890" s="810">
        <f t="shared" si="727"/>
        <v>13.992455867639356</v>
      </c>
      <c r="BO890" s="810">
        <f t="shared" si="728"/>
        <v>0</v>
      </c>
      <c r="BP890" s="810">
        <f t="shared" si="729"/>
        <v>26.596815163759242</v>
      </c>
      <c r="BQ890" s="830">
        <f t="shared" si="730"/>
        <v>0.60508088245358005</v>
      </c>
      <c r="BR890" s="830">
        <f t="shared" si="731"/>
        <v>245.22384455979088</v>
      </c>
      <c r="BS890" s="830">
        <f t="shared" si="732"/>
        <v>31.340384683318501</v>
      </c>
      <c r="BT890" s="810">
        <f t="shared" si="733"/>
        <v>19.60621339614433</v>
      </c>
      <c r="BU890" s="810">
        <f t="shared" si="734"/>
        <v>28.38290349979604</v>
      </c>
      <c r="BV890" s="810">
        <f t="shared" si="735"/>
        <v>0</v>
      </c>
      <c r="BW890" s="830">
        <f>IF(OR(AV890="",AV890="*"),"",BW$5*AV890)</f>
        <v>4.1839698489807118</v>
      </c>
      <c r="BX890" s="816">
        <f t="shared" si="768"/>
        <v>567.88840429176093</v>
      </c>
      <c r="BY890" s="755">
        <f t="shared" si="769"/>
        <v>9.8420867294932574E-2</v>
      </c>
      <c r="BZ890" s="805">
        <f ca="1">IFERROR(IF(DA890&gt;0,BY890/DA890*100,""),"")</f>
        <v>112.19710243398717</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54.896850006046236</v>
      </c>
      <c r="BF891" s="808">
        <f t="shared" si="719"/>
        <v>0</v>
      </c>
      <c r="BG891" s="829">
        <f t="shared" si="720"/>
        <v>358.51767090159552</v>
      </c>
      <c r="BH891" s="829">
        <f t="shared" si="721"/>
        <v>68.824659264310071</v>
      </c>
      <c r="BI891" s="829">
        <f t="shared" si="722"/>
        <v>0</v>
      </c>
      <c r="BJ891" s="829">
        <f t="shared" si="723"/>
        <v>0</v>
      </c>
      <c r="BK891" s="829">
        <f t="shared" si="724"/>
        <v>16.931440917786446</v>
      </c>
      <c r="BL891" s="810">
        <f t="shared" si="725"/>
        <v>139.93956957116941</v>
      </c>
      <c r="BM891" s="810">
        <f t="shared" si="726"/>
        <v>336.48054441999921</v>
      </c>
      <c r="BN891" s="810">
        <f t="shared" si="727"/>
        <v>66.412361791858316</v>
      </c>
      <c r="BO891" s="810">
        <f t="shared" si="728"/>
        <v>0</v>
      </c>
      <c r="BP891" s="810">
        <f t="shared" si="729"/>
        <v>137.25406266725116</v>
      </c>
      <c r="BQ891" s="830">
        <f t="shared" si="730"/>
        <v>2.4496061460731502</v>
      </c>
      <c r="BR891" s="830">
        <f t="shared" si="731"/>
        <v>978.27992935362829</v>
      </c>
      <c r="BS891" s="830">
        <f t="shared" si="732"/>
        <v>124.58978708156799</v>
      </c>
      <c r="BT891" s="810">
        <f t="shared" si="733"/>
        <v>84.948342881320329</v>
      </c>
      <c r="BU891" s="810">
        <f t="shared" si="734"/>
        <v>115.60718977406665</v>
      </c>
      <c r="BV891" s="810">
        <f t="shared" si="735"/>
        <v>0</v>
      </c>
      <c r="BW891" s="830">
        <f t="shared" ref="BW891:BW954" si="770">IF(OR(AV891="",AV891="*"),"",BW$5*AV891)</f>
        <v>19.668432325910775</v>
      </c>
      <c r="BX891" s="816">
        <f t="shared" si="768"/>
        <v>2504.8004471025843</v>
      </c>
      <c r="BY891" s="755">
        <f t="shared" si="769"/>
        <v>0.43410752982713763</v>
      </c>
      <c r="BZ891" s="805">
        <f t="shared" ref="BZ891:BZ954" ca="1" si="771">IFERROR(IF(DA891&gt;0,BY891/DA891*100,""),"")</f>
        <v>105.47102852197554</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63.7906610793016</v>
      </c>
      <c r="BF892" s="808">
        <f t="shared" si="719"/>
        <v>0</v>
      </c>
      <c r="BG892" s="829">
        <f t="shared" si="720"/>
        <v>422.15999189386355</v>
      </c>
      <c r="BH892" s="829">
        <f t="shared" si="721"/>
        <v>76.93287953631787</v>
      </c>
      <c r="BI892" s="829">
        <f t="shared" si="722"/>
        <v>0</v>
      </c>
      <c r="BJ892" s="829">
        <f t="shared" si="723"/>
        <v>0</v>
      </c>
      <c r="BK892" s="829">
        <f t="shared" si="724"/>
        <v>18.925899186946172</v>
      </c>
      <c r="BL892" s="810">
        <f t="shared" si="725"/>
        <v>161.26954803793734</v>
      </c>
      <c r="BM892" s="810">
        <f t="shared" si="726"/>
        <v>372.31804066352356</v>
      </c>
      <c r="BN892" s="810">
        <f t="shared" si="727"/>
        <v>61.263187214428569</v>
      </c>
      <c r="BO892" s="810">
        <f t="shared" si="728"/>
        <v>0</v>
      </c>
      <c r="BP892" s="810">
        <f t="shared" si="729"/>
        <v>144.35871846565979</v>
      </c>
      <c r="BQ892" s="830">
        <f t="shared" si="730"/>
        <v>2.3983662911346553</v>
      </c>
      <c r="BR892" s="830">
        <f t="shared" si="731"/>
        <v>976.89267639405659</v>
      </c>
      <c r="BS892" s="830">
        <f t="shared" si="732"/>
        <v>127.37241660423587</v>
      </c>
      <c r="BT892" s="810">
        <f t="shared" si="733"/>
        <v>80.07083844088919</v>
      </c>
      <c r="BU892" s="810">
        <f t="shared" si="734"/>
        <v>124.1551758681815</v>
      </c>
      <c r="BV892" s="810">
        <f t="shared" si="735"/>
        <v>0</v>
      </c>
      <c r="BW892" s="830">
        <f t="shared" si="770"/>
        <v>19.873540553407665</v>
      </c>
      <c r="BX892" s="816">
        <f t="shared" si="768"/>
        <v>2651.7819402298837</v>
      </c>
      <c r="BY892" s="755">
        <f t="shared" si="769"/>
        <v>0.45958092551644431</v>
      </c>
      <c r="BZ892" s="805">
        <f t="shared" ca="1" si="771"/>
        <v>103.51077619949672</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61.375179292934085</v>
      </c>
      <c r="BF893" s="808">
        <f t="shared" si="719"/>
        <v>0</v>
      </c>
      <c r="BG893" s="829">
        <f t="shared" si="720"/>
        <v>424.94485897163037</v>
      </c>
      <c r="BH893" s="829">
        <f t="shared" si="721"/>
        <v>81.44367516477395</v>
      </c>
      <c r="BI893" s="829">
        <f t="shared" si="722"/>
        <v>0</v>
      </c>
      <c r="BJ893" s="829">
        <f t="shared" si="723"/>
        <v>0</v>
      </c>
      <c r="BK893" s="829">
        <f t="shared" si="724"/>
        <v>20.05223389583448</v>
      </c>
      <c r="BL893" s="810">
        <f t="shared" si="725"/>
        <v>175.69731951627978</v>
      </c>
      <c r="BM893" s="810">
        <f t="shared" si="726"/>
        <v>399.67782144492662</v>
      </c>
      <c r="BN893" s="810">
        <f t="shared" si="727"/>
        <v>72.309527276548053</v>
      </c>
      <c r="BO893" s="810">
        <f t="shared" si="728"/>
        <v>0</v>
      </c>
      <c r="BP893" s="810">
        <f t="shared" si="729"/>
        <v>163.0342760719949</v>
      </c>
      <c r="BQ893" s="830">
        <f t="shared" si="730"/>
        <v>2.712709630168995</v>
      </c>
      <c r="BR893" s="830">
        <f t="shared" si="731"/>
        <v>1161.1125339733812</v>
      </c>
      <c r="BS893" s="830">
        <f t="shared" si="732"/>
        <v>149.37629549006328</v>
      </c>
      <c r="BT893" s="810">
        <f t="shared" si="733"/>
        <v>98.888866666816412</v>
      </c>
      <c r="BU893" s="810">
        <f t="shared" si="734"/>
        <v>140.43965627960293</v>
      </c>
      <c r="BV893" s="810">
        <f t="shared" si="735"/>
        <v>0</v>
      </c>
      <c r="BW893" s="830">
        <f t="shared" si="770"/>
        <v>20.156343504160901</v>
      </c>
      <c r="BX893" s="816">
        <f t="shared" si="768"/>
        <v>2971.221297179115</v>
      </c>
      <c r="BY893" s="755">
        <f t="shared" si="769"/>
        <v>0.51494303244005457</v>
      </c>
      <c r="BZ893" s="805">
        <f t="shared" ca="1" si="771"/>
        <v>107.30826113666782</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54.601200894752964</v>
      </c>
      <c r="BF894" s="808">
        <f t="shared" si="719"/>
        <v>0</v>
      </c>
      <c r="BG894" s="829">
        <f t="shared" si="720"/>
        <v>338.64749089445417</v>
      </c>
      <c r="BH894" s="829">
        <f t="shared" si="721"/>
        <v>65.833142559822576</v>
      </c>
      <c r="BI894" s="829">
        <f t="shared" si="722"/>
        <v>0</v>
      </c>
      <c r="BJ894" s="829">
        <f t="shared" si="723"/>
        <v>0</v>
      </c>
      <c r="BK894" s="829">
        <f t="shared" si="724"/>
        <v>15.634462921150053</v>
      </c>
      <c r="BL894" s="810">
        <f t="shared" si="725"/>
        <v>123.19949783919826</v>
      </c>
      <c r="BM894" s="810">
        <f t="shared" si="726"/>
        <v>276.3377828159841</v>
      </c>
      <c r="BN894" s="810">
        <f t="shared" si="727"/>
        <v>46.548743442635747</v>
      </c>
      <c r="BO894" s="810">
        <f t="shared" si="728"/>
        <v>0</v>
      </c>
      <c r="BP894" s="810">
        <f t="shared" si="729"/>
        <v>105.96490476229464</v>
      </c>
      <c r="BQ894" s="830">
        <f t="shared" si="730"/>
        <v>1.85938214466985</v>
      </c>
      <c r="BR894" s="830">
        <f t="shared" si="731"/>
        <v>755.72562871621165</v>
      </c>
      <c r="BS894" s="830">
        <f t="shared" si="732"/>
        <v>92.474297170505977</v>
      </c>
      <c r="BT894" s="810">
        <f t="shared" si="733"/>
        <v>63.914537897722312</v>
      </c>
      <c r="BU894" s="810">
        <f t="shared" si="734"/>
        <v>78.901462123449264</v>
      </c>
      <c r="BV894" s="810">
        <f t="shared" si="735"/>
        <v>0</v>
      </c>
      <c r="BW894" s="830">
        <f t="shared" si="770"/>
        <v>16.389038869161457</v>
      </c>
      <c r="BX894" s="816">
        <f t="shared" si="768"/>
        <v>2036.0315730520126</v>
      </c>
      <c r="BY894" s="755">
        <f t="shared" si="769"/>
        <v>0.35286509065026217</v>
      </c>
      <c r="BZ894" s="805">
        <f t="shared" ca="1" si="771"/>
        <v>100.08659117910135</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65.194827781819839</v>
      </c>
      <c r="BF895" s="808">
        <f t="shared" si="719"/>
        <v>0</v>
      </c>
      <c r="BG895" s="829">
        <f t="shared" si="720"/>
        <v>419.00157338261567</v>
      </c>
      <c r="BH895" s="829">
        <f t="shared" si="721"/>
        <v>81.018668062565098</v>
      </c>
      <c r="BI895" s="829">
        <f t="shared" si="722"/>
        <v>0</v>
      </c>
      <c r="BJ895" s="829">
        <f t="shared" si="723"/>
        <v>0</v>
      </c>
      <c r="BK895" s="829">
        <f t="shared" si="724"/>
        <v>20.408667717185189</v>
      </c>
      <c r="BL895" s="810">
        <f t="shared" si="725"/>
        <v>161.44246056857784</v>
      </c>
      <c r="BM895" s="810">
        <f t="shared" si="726"/>
        <v>372.08749889049506</v>
      </c>
      <c r="BN895" s="810">
        <f t="shared" si="727"/>
        <v>71.933716634061284</v>
      </c>
      <c r="BO895" s="810">
        <f t="shared" si="728"/>
        <v>0</v>
      </c>
      <c r="BP895" s="810">
        <f t="shared" si="729"/>
        <v>145.87386779516535</v>
      </c>
      <c r="BQ895" s="830">
        <f t="shared" si="730"/>
        <v>2.6589332451678347</v>
      </c>
      <c r="BR895" s="830">
        <f t="shared" si="731"/>
        <v>1100.7958162902326</v>
      </c>
      <c r="BS895" s="830">
        <f t="shared" si="732"/>
        <v>138.93764742735686</v>
      </c>
      <c r="BT895" s="810">
        <f t="shared" si="733"/>
        <v>99.629958257771563</v>
      </c>
      <c r="BU895" s="810">
        <f t="shared" si="734"/>
        <v>108.48314927231411</v>
      </c>
      <c r="BV895" s="810">
        <f t="shared" si="735"/>
        <v>0</v>
      </c>
      <c r="BW895" s="830">
        <f t="shared" si="770"/>
        <v>22.275900903462038</v>
      </c>
      <c r="BX895" s="816">
        <f t="shared" si="768"/>
        <v>2809.7426862287903</v>
      </c>
      <c r="BY895" s="755">
        <f t="shared" si="769"/>
        <v>0.48695713799459106</v>
      </c>
      <c r="BZ895" s="805">
        <f t="shared" ca="1" si="771"/>
        <v>103.86350823046595</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98.243167012433759</v>
      </c>
      <c r="BF896" s="808">
        <f t="shared" si="719"/>
        <v>0</v>
      </c>
      <c r="BG896" s="829">
        <f t="shared" si="720"/>
        <v>583.97538948216163</v>
      </c>
      <c r="BH896" s="829">
        <f t="shared" si="721"/>
        <v>97.452858419646276</v>
      </c>
      <c r="BI896" s="829">
        <f t="shared" si="722"/>
        <v>0</v>
      </c>
      <c r="BJ896" s="829">
        <f t="shared" si="723"/>
        <v>0</v>
      </c>
      <c r="BK896" s="829">
        <f t="shared" si="724"/>
        <v>23.818295048347895</v>
      </c>
      <c r="BL896" s="810">
        <f t="shared" si="725"/>
        <v>216.68923319753969</v>
      </c>
      <c r="BM896" s="810">
        <f t="shared" si="726"/>
        <v>381.95622424573457</v>
      </c>
      <c r="BN896" s="810">
        <f t="shared" si="727"/>
        <v>59.328207167131353</v>
      </c>
      <c r="BO896" s="810">
        <f t="shared" si="728"/>
        <v>0</v>
      </c>
      <c r="BP896" s="810">
        <f t="shared" si="729"/>
        <v>161.55715956189567</v>
      </c>
      <c r="BQ896" s="830">
        <f t="shared" si="730"/>
        <v>2.0958759500122399</v>
      </c>
      <c r="BR896" s="830">
        <f t="shared" si="731"/>
        <v>853.97394466928733</v>
      </c>
      <c r="BS896" s="830">
        <f t="shared" si="732"/>
        <v>107.87836684185085</v>
      </c>
      <c r="BT896" s="810">
        <f t="shared" si="733"/>
        <v>63.9883823222671</v>
      </c>
      <c r="BU896" s="810">
        <f t="shared" si="734"/>
        <v>100.29337730136285</v>
      </c>
      <c r="BV896" s="810">
        <f t="shared" si="735"/>
        <v>0</v>
      </c>
      <c r="BW896" s="830">
        <f t="shared" si="770"/>
        <v>22.946383928604838</v>
      </c>
      <c r="BX896" s="816">
        <f t="shared" si="768"/>
        <v>2774.1968651482762</v>
      </c>
      <c r="BY896" s="755">
        <f t="shared" si="769"/>
        <v>0.4807966837345366</v>
      </c>
      <c r="BZ896" s="805">
        <f t="shared" ca="1" si="771"/>
        <v>93.214659306954189</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83.746527238269763</v>
      </c>
      <c r="BF897" s="808">
        <f t="shared" si="719"/>
        <v>0</v>
      </c>
      <c r="BG897" s="829">
        <f t="shared" si="720"/>
        <v>479.39720185234785</v>
      </c>
      <c r="BH897" s="829">
        <f t="shared" si="721"/>
        <v>82.195497484416052</v>
      </c>
      <c r="BI897" s="829">
        <f t="shared" si="722"/>
        <v>0</v>
      </c>
      <c r="BJ897" s="829">
        <f t="shared" si="723"/>
        <v>0</v>
      </c>
      <c r="BK897" s="829">
        <f t="shared" si="724"/>
        <v>20.406797672446398</v>
      </c>
      <c r="BL897" s="810">
        <f t="shared" si="725"/>
        <v>177.4184801828672</v>
      </c>
      <c r="BM897" s="810">
        <f t="shared" si="726"/>
        <v>308.14679893204749</v>
      </c>
      <c r="BN897" s="810">
        <f t="shared" si="727"/>
        <v>57.551042892959956</v>
      </c>
      <c r="BO897" s="810">
        <f t="shared" si="728"/>
        <v>0</v>
      </c>
      <c r="BP897" s="810">
        <f t="shared" si="729"/>
        <v>135.61153404100435</v>
      </c>
      <c r="BQ897" s="830">
        <f t="shared" si="730"/>
        <v>2.0393583373370849</v>
      </c>
      <c r="BR897" s="830">
        <f t="shared" si="731"/>
        <v>747.59128395570997</v>
      </c>
      <c r="BS897" s="830">
        <f t="shared" si="732"/>
        <v>92.982514970845557</v>
      </c>
      <c r="BT897" s="810">
        <f t="shared" si="733"/>
        <v>61.061803475970009</v>
      </c>
      <c r="BU897" s="810">
        <f t="shared" si="734"/>
        <v>78.430901138279054</v>
      </c>
      <c r="BV897" s="810">
        <f t="shared" si="735"/>
        <v>0</v>
      </c>
      <c r="BW897" s="830">
        <f t="shared" si="770"/>
        <v>20.811624695926447</v>
      </c>
      <c r="BX897" s="816">
        <f t="shared" si="768"/>
        <v>2347.3913668704267</v>
      </c>
      <c r="BY897" s="755">
        <f t="shared" si="769"/>
        <v>0.40682692666731834</v>
      </c>
      <c r="BZ897" s="805">
        <f t="shared" ca="1" si="771"/>
        <v>92.496039704289132</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88.533905256106721</v>
      </c>
      <c r="BF898" s="808">
        <f t="shared" si="719"/>
        <v>0</v>
      </c>
      <c r="BG898" s="829">
        <f t="shared" si="720"/>
        <v>497.04063321259508</v>
      </c>
      <c r="BH898" s="829">
        <f t="shared" si="721"/>
        <v>77.748298801002022</v>
      </c>
      <c r="BI898" s="829">
        <f t="shared" si="722"/>
        <v>0</v>
      </c>
      <c r="BJ898" s="829">
        <f t="shared" si="723"/>
        <v>0</v>
      </c>
      <c r="BK898" s="829">
        <f t="shared" si="724"/>
        <v>19.467886810369706</v>
      </c>
      <c r="BL898" s="810">
        <f t="shared" si="725"/>
        <v>166.29997109880037</v>
      </c>
      <c r="BM898" s="810">
        <f t="shared" si="726"/>
        <v>286.11566691791239</v>
      </c>
      <c r="BN898" s="810">
        <f t="shared" si="727"/>
        <v>44.014005902487597</v>
      </c>
      <c r="BO898" s="810">
        <f t="shared" si="728"/>
        <v>0</v>
      </c>
      <c r="BP898" s="810">
        <f t="shared" si="729"/>
        <v>121.26001919401155</v>
      </c>
      <c r="BQ898" s="830">
        <f t="shared" si="730"/>
        <v>1.5377944488539399</v>
      </c>
      <c r="BR898" s="830">
        <f t="shared" si="731"/>
        <v>552.19766973357378</v>
      </c>
      <c r="BS898" s="830">
        <f t="shared" si="732"/>
        <v>68.777913770566016</v>
      </c>
      <c r="BT898" s="810">
        <f t="shared" si="733"/>
        <v>41.32703380748314</v>
      </c>
      <c r="BU898" s="810">
        <f t="shared" si="734"/>
        <v>67.706808441610448</v>
      </c>
      <c r="BV898" s="810">
        <f t="shared" si="735"/>
        <v>0</v>
      </c>
      <c r="BW898" s="830">
        <f t="shared" si="770"/>
        <v>20.479163109762535</v>
      </c>
      <c r="BX898" s="816">
        <f t="shared" si="768"/>
        <v>2052.5067705051351</v>
      </c>
      <c r="BY898" s="755">
        <f t="shared" si="769"/>
        <v>0.35572041083277905</v>
      </c>
      <c r="BZ898" s="805">
        <f t="shared" ca="1" si="771"/>
        <v>87.000478590253991</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99.515264618500154</v>
      </c>
      <c r="BF899" s="808">
        <f t="shared" si="719"/>
        <v>0</v>
      </c>
      <c r="BG899" s="829">
        <f t="shared" si="720"/>
        <v>614.12326517788085</v>
      </c>
      <c r="BH899" s="829">
        <f t="shared" si="721"/>
        <v>101.61212945293882</v>
      </c>
      <c r="BI899" s="829">
        <f t="shared" si="722"/>
        <v>0</v>
      </c>
      <c r="BJ899" s="829">
        <f t="shared" si="723"/>
        <v>0</v>
      </c>
      <c r="BK899" s="829">
        <f t="shared" si="724"/>
        <v>25.516973445649676</v>
      </c>
      <c r="BL899" s="810">
        <f t="shared" si="725"/>
        <v>242.00818087705144</v>
      </c>
      <c r="BM899" s="810">
        <f t="shared" si="726"/>
        <v>456.86671986108689</v>
      </c>
      <c r="BN899" s="810">
        <f t="shared" si="727"/>
        <v>82.645298352083842</v>
      </c>
      <c r="BO899" s="810">
        <f t="shared" si="728"/>
        <v>0</v>
      </c>
      <c r="BP899" s="810">
        <f t="shared" si="729"/>
        <v>199.06524943414271</v>
      </c>
      <c r="BQ899" s="830">
        <f t="shared" si="730"/>
        <v>2.8794180238497953</v>
      </c>
      <c r="BR899" s="830">
        <f t="shared" si="731"/>
        <v>1203.2228150570031</v>
      </c>
      <c r="BS899" s="830">
        <f t="shared" si="732"/>
        <v>152.06298004981167</v>
      </c>
      <c r="BT899" s="810">
        <f t="shared" si="733"/>
        <v>100.65860198802602</v>
      </c>
      <c r="BU899" s="810">
        <f t="shared" si="734"/>
        <v>158.47248672245433</v>
      </c>
      <c r="BV899" s="810">
        <f t="shared" si="735"/>
        <v>0</v>
      </c>
      <c r="BW899" s="830">
        <f t="shared" si="770"/>
        <v>27.627705896279792</v>
      </c>
      <c r="BX899" s="816">
        <f t="shared" si="768"/>
        <v>3466.2770889567596</v>
      </c>
      <c r="BY899" s="755">
        <f t="shared" si="769"/>
        <v>0.60074126325073818</v>
      </c>
      <c r="BZ899" s="805">
        <f t="shared" ca="1" si="771"/>
        <v>99.527498481712456</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85.66299087880752</v>
      </c>
      <c r="BF900" s="808">
        <f t="shared" si="719"/>
        <v>0</v>
      </c>
      <c r="BG900" s="829">
        <f t="shared" si="720"/>
        <v>505.37573356793814</v>
      </c>
      <c r="BH900" s="829">
        <f t="shared" si="721"/>
        <v>81.015445107803671</v>
      </c>
      <c r="BI900" s="829">
        <f t="shared" si="722"/>
        <v>0</v>
      </c>
      <c r="BJ900" s="829">
        <f t="shared" si="723"/>
        <v>0</v>
      </c>
      <c r="BK900" s="829">
        <f t="shared" si="724"/>
        <v>19.405729871643715</v>
      </c>
      <c r="BL900" s="810">
        <f t="shared" si="725"/>
        <v>187.94396013758185</v>
      </c>
      <c r="BM900" s="810">
        <f t="shared" si="726"/>
        <v>326.48570764308579</v>
      </c>
      <c r="BN900" s="810">
        <f t="shared" si="727"/>
        <v>49.073827498299224</v>
      </c>
      <c r="BO900" s="810">
        <f t="shared" si="728"/>
        <v>0</v>
      </c>
      <c r="BP900" s="810">
        <f t="shared" si="729"/>
        <v>144.52931704107505</v>
      </c>
      <c r="BQ900" s="830">
        <f t="shared" si="730"/>
        <v>1.735985872378575</v>
      </c>
      <c r="BR900" s="830">
        <f t="shared" si="731"/>
        <v>717.98033914997438</v>
      </c>
      <c r="BS900" s="830">
        <f t="shared" si="732"/>
        <v>88.721967889324119</v>
      </c>
      <c r="BT900" s="810">
        <f t="shared" si="733"/>
        <v>52.763828346083933</v>
      </c>
      <c r="BU900" s="810">
        <f t="shared" si="734"/>
        <v>112.13394722788961</v>
      </c>
      <c r="BV900" s="810">
        <f t="shared" si="735"/>
        <v>0</v>
      </c>
      <c r="BW900" s="830">
        <f t="shared" si="770"/>
        <v>19.540129247557221</v>
      </c>
      <c r="BX900" s="816">
        <f t="shared" si="768"/>
        <v>2392.3689094794427</v>
      </c>
      <c r="BY900" s="755">
        <f t="shared" si="769"/>
        <v>0.41462199471047534</v>
      </c>
      <c r="BZ900" s="805">
        <f t="shared" ca="1" si="771"/>
        <v>93.502260182423299</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78.988965926564319</v>
      </c>
      <c r="BF902" s="808">
        <f t="shared" si="719"/>
        <v>0</v>
      </c>
      <c r="BG902" s="829">
        <f t="shared" si="720"/>
        <v>517.23351060918662</v>
      </c>
      <c r="BH902" s="829">
        <f t="shared" si="721"/>
        <v>90.494059340566167</v>
      </c>
      <c r="BI902" s="829">
        <f t="shared" si="722"/>
        <v>0</v>
      </c>
      <c r="BJ902" s="829">
        <f t="shared" si="723"/>
        <v>0</v>
      </c>
      <c r="BK902" s="829">
        <f t="shared" si="724"/>
        <v>22.235683152253401</v>
      </c>
      <c r="BL902" s="810">
        <f t="shared" si="725"/>
        <v>185.16672667013316</v>
      </c>
      <c r="BM902" s="810">
        <f t="shared" si="726"/>
        <v>399.41355541282883</v>
      </c>
      <c r="BN902" s="810">
        <f t="shared" si="727"/>
        <v>71.318483409115714</v>
      </c>
      <c r="BO902" s="810">
        <f t="shared" si="728"/>
        <v>0</v>
      </c>
      <c r="BP902" s="810">
        <f t="shared" si="729"/>
        <v>153.65929935715241</v>
      </c>
      <c r="BQ902" s="830">
        <f t="shared" si="730"/>
        <v>2.2057414836425853</v>
      </c>
      <c r="BR902" s="830">
        <f t="shared" si="731"/>
        <v>965.36919591854382</v>
      </c>
      <c r="BS902" s="830">
        <f t="shared" si="732"/>
        <v>123.80696614913796</v>
      </c>
      <c r="BT902" s="810">
        <f t="shared" si="733"/>
        <v>65.591677018175659</v>
      </c>
      <c r="BU902" s="810">
        <f t="shared" si="734"/>
        <v>94.955392892591505</v>
      </c>
      <c r="BV902" s="810">
        <f t="shared" si="735"/>
        <v>0</v>
      </c>
      <c r="BW902" s="830">
        <f t="shared" si="770"/>
        <v>20.985532398344343</v>
      </c>
      <c r="BX902" s="816">
        <f t="shared" si="768"/>
        <v>2791.4247897382365</v>
      </c>
      <c r="BY902" s="755">
        <f t="shared" si="769"/>
        <v>0.48378245922673074</v>
      </c>
      <c r="BZ902" s="805">
        <f t="shared" ca="1" si="771"/>
        <v>99.426150555532018</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1.4874168339451408</v>
      </c>
      <c r="BF903" s="808">
        <f t="shared" ref="BF903:BF966" si="777">IF(OR(N903="",N903="*"),"",BF$5*N903)</f>
        <v>0</v>
      </c>
      <c r="BG903" s="829">
        <f t="shared" ref="BG903:BG966" si="778">IF(OR(P903="",P903="*"),"",BG$5*P903)</f>
        <v>14.446244965658506</v>
      </c>
      <c r="BH903" s="829">
        <f t="shared" ref="BH903:BH966" si="779">IF(OR(R903="",R903="*"),"",BH$5*R903)</f>
        <v>1.8049826842735623</v>
      </c>
      <c r="BI903" s="829">
        <f t="shared" ref="BI903:BI966" si="780">IF(OR(T903="",T903="*"),"",BI$5*T903)</f>
        <v>0</v>
      </c>
      <c r="BJ903" s="829">
        <f t="shared" ref="BJ903:BJ966" si="781">IF(OR(V903="",V903="*"),"",BJ$5*V903)</f>
        <v>0</v>
      </c>
      <c r="BK903" s="829">
        <f t="shared" ref="BK903:BK966" si="782">IF(OR(X903="",X903="*"),"",BK$5*X903)</f>
        <v>0.22721347831168021</v>
      </c>
      <c r="BL903" s="810">
        <f t="shared" ref="BL903:BL966" si="783">IF(OR(Z903="",Z903="*"),"",BL$5*Z903)</f>
        <v>6.8957468595395222</v>
      </c>
      <c r="BM903" s="810">
        <f t="shared" ref="BM903:BM966" si="784">IF(OR(AB903="",AB903="*"),"",BM$5*AB903)</f>
        <v>13.899803879176524</v>
      </c>
      <c r="BN903" s="810">
        <f t="shared" ref="BN903:BN966" si="785">IF(OR(AD903="",AD903="*"),"",BN$5*AD903)</f>
        <v>1.4248679226004934</v>
      </c>
      <c r="BO903" s="810">
        <f t="shared" ref="BO903:BO966" si="786">IF(OR(AF903="",AF903="*"),"",BO$5*AF903)</f>
        <v>0</v>
      </c>
      <c r="BP903" s="810">
        <f t="shared" ref="BP903:BP966" si="787">IF(OR(AH903="",AH903="*"),"",BP$5*AH903)</f>
        <v>5.7223867918168283</v>
      </c>
      <c r="BQ903" s="830">
        <f t="shared" ref="BQ903:BQ966" si="788">IF(OR(AJ903="",AJ903="*"),"",BQ$5*AJ903)</f>
        <v>0.159570519291483</v>
      </c>
      <c r="BR903" s="830">
        <f t="shared" ref="BR903:BR966" si="789">IF(OR(AL903="",AL903="*"),"",BR$5*AL903)</f>
        <v>48.184544555392577</v>
      </c>
      <c r="BS903" s="830">
        <f t="shared" ref="BS903:BS966" si="790">IF(OR(AN903="",AN903="*"),"",BS$5*AN903)</f>
        <v>11.77078548317845</v>
      </c>
      <c r="BT903" s="810">
        <f t="shared" ref="BT903:BT966" si="791">IF(OR(AP903="",AP903="*"),"",BT$5*AP903)</f>
        <v>5.6423509506378799</v>
      </c>
      <c r="BU903" s="810">
        <f t="shared" ref="BU903:BU966" si="792">IF(OR(AR903="",AR903="*"),"",BU$5*AR903)</f>
        <v>8.1682871320280945</v>
      </c>
      <c r="BV903" s="810">
        <f t="shared" ref="BV903:BV966" si="793">IF(OR(AT903="",AT903="*"),"",BV$5*AT903)</f>
        <v>0</v>
      </c>
      <c r="BW903" s="830">
        <f t="shared" si="770"/>
        <v>1.417628763799295</v>
      </c>
      <c r="BX903" s="816">
        <f t="shared" si="768"/>
        <v>121.25183081965004</v>
      </c>
      <c r="BY903" s="755">
        <f t="shared" si="769"/>
        <v>2.1014182117790301E-2</v>
      </c>
      <c r="BZ903" s="805">
        <f t="shared" ca="1" si="771"/>
        <v>105.9759529148653</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34.43297878611984</v>
      </c>
      <c r="BF904" s="808">
        <f t="shared" si="777"/>
        <v>0</v>
      </c>
      <c r="BG904" s="829">
        <f t="shared" si="778"/>
        <v>213.69967459135626</v>
      </c>
      <c r="BH904" s="829">
        <f t="shared" si="779"/>
        <v>36.566708923488626</v>
      </c>
      <c r="BI904" s="829">
        <f t="shared" si="780"/>
        <v>0</v>
      </c>
      <c r="BJ904" s="829">
        <f t="shared" si="781"/>
        <v>0</v>
      </c>
      <c r="BK904" s="829">
        <f t="shared" si="782"/>
        <v>11.251396222311453</v>
      </c>
      <c r="BL904" s="810">
        <f t="shared" si="783"/>
        <v>81.677631687516268</v>
      </c>
      <c r="BM904" s="810">
        <f t="shared" si="784"/>
        <v>113.26546971411055</v>
      </c>
      <c r="BN904" s="810">
        <f t="shared" si="785"/>
        <v>28.365139345320991</v>
      </c>
      <c r="BO904" s="810">
        <f t="shared" si="786"/>
        <v>0</v>
      </c>
      <c r="BP904" s="810">
        <f t="shared" si="787"/>
        <v>68.05115258823092</v>
      </c>
      <c r="BQ904" s="830">
        <f t="shared" si="788"/>
        <v>1.2049956546228551</v>
      </c>
      <c r="BR904" s="830">
        <f t="shared" si="789"/>
        <v>444.18542634094592</v>
      </c>
      <c r="BS904" s="830">
        <f t="shared" si="790"/>
        <v>53.881030413617339</v>
      </c>
      <c r="BT904" s="810">
        <f t="shared" si="791"/>
        <v>41.287405197811971</v>
      </c>
      <c r="BU904" s="810">
        <f t="shared" si="792"/>
        <v>71.078996415322749</v>
      </c>
      <c r="BV904" s="810">
        <f t="shared" si="793"/>
        <v>0</v>
      </c>
      <c r="BW904" s="830">
        <f t="shared" si="770"/>
        <v>5.6544636138192077</v>
      </c>
      <c r="BX904" s="816">
        <f t="shared" si="768"/>
        <v>1204.602469494595</v>
      </c>
      <c r="BY904" s="755">
        <f t="shared" si="769"/>
        <v>0.20876992538901126</v>
      </c>
      <c r="BZ904" s="805">
        <f t="shared" ca="1" si="771"/>
        <v>98.432832472761859</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8.3543543621927832</v>
      </c>
      <c r="BF905" s="808">
        <f t="shared" si="777"/>
        <v>0</v>
      </c>
      <c r="BG905" s="829">
        <f t="shared" si="778"/>
        <v>51.849211760358969</v>
      </c>
      <c r="BH905" s="829">
        <f t="shared" si="779"/>
        <v>10.060365073456495</v>
      </c>
      <c r="BI905" s="829">
        <f t="shared" si="780"/>
        <v>0</v>
      </c>
      <c r="BJ905" s="829">
        <f t="shared" si="781"/>
        <v>0</v>
      </c>
      <c r="BK905" s="829">
        <f t="shared" si="782"/>
        <v>1.4794366659760354</v>
      </c>
      <c r="BL905" s="810">
        <f t="shared" si="783"/>
        <v>15.399894483236473</v>
      </c>
      <c r="BM905" s="810">
        <f t="shared" si="784"/>
        <v>42.747678109186666</v>
      </c>
      <c r="BN905" s="810">
        <f t="shared" si="785"/>
        <v>7.0489864931001618</v>
      </c>
      <c r="BO905" s="810">
        <f t="shared" si="786"/>
        <v>0</v>
      </c>
      <c r="BP905" s="810">
        <f t="shared" si="787"/>
        <v>11.059270654275238</v>
      </c>
      <c r="BQ905" s="830">
        <f t="shared" si="788"/>
        <v>0.25695973816649198</v>
      </c>
      <c r="BR905" s="830">
        <f t="shared" si="789"/>
        <v>106.50493084134854</v>
      </c>
      <c r="BS905" s="830">
        <f t="shared" si="790"/>
        <v>13.364717581351391</v>
      </c>
      <c r="BT905" s="810">
        <f t="shared" si="791"/>
        <v>9.5748529536099323</v>
      </c>
      <c r="BU905" s="810">
        <f t="shared" si="792"/>
        <v>13.861269682842286</v>
      </c>
      <c r="BV905" s="810">
        <f t="shared" si="793"/>
        <v>0</v>
      </c>
      <c r="BW905" s="830">
        <f t="shared" si="770"/>
        <v>3.2965248809679331</v>
      </c>
      <c r="BX905" s="816">
        <f t="shared" si="768"/>
        <v>294.85845328006945</v>
      </c>
      <c r="BY905" s="755">
        <f t="shared" si="769"/>
        <v>5.1101984970549297E-2</v>
      </c>
      <c r="BZ905" s="805">
        <f t="shared" ca="1" si="771"/>
        <v>100.43009353376193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3.9832622969302238</v>
      </c>
      <c r="BF906" s="808">
        <f t="shared" si="777"/>
        <v>0</v>
      </c>
      <c r="BG906" s="829">
        <f t="shared" si="778"/>
        <v>19.792302429714994</v>
      </c>
      <c r="BH906" s="829">
        <f t="shared" si="779"/>
        <v>1.8592606409452952</v>
      </c>
      <c r="BI906" s="829">
        <f t="shared" si="780"/>
        <v>0</v>
      </c>
      <c r="BJ906" s="829">
        <f t="shared" si="781"/>
        <v>0</v>
      </c>
      <c r="BK906" s="829">
        <f t="shared" si="782"/>
        <v>1.0638235895677557</v>
      </c>
      <c r="BL906" s="810">
        <f t="shared" si="783"/>
        <v>9.5763263843592732</v>
      </c>
      <c r="BM906" s="810">
        <f t="shared" si="784"/>
        <v>19.566813159073412</v>
      </c>
      <c r="BN906" s="810">
        <f t="shared" si="785"/>
        <v>3.3843038269332513</v>
      </c>
      <c r="BO906" s="810">
        <f t="shared" si="786"/>
        <v>0</v>
      </c>
      <c r="BP906" s="810">
        <f t="shared" si="787"/>
        <v>5.1458796324243883</v>
      </c>
      <c r="BQ906" s="830">
        <f t="shared" si="788"/>
        <v>0.143456696678845</v>
      </c>
      <c r="BR906" s="830">
        <f t="shared" si="789"/>
        <v>85.098628101750478</v>
      </c>
      <c r="BS906" s="830">
        <f t="shared" si="790"/>
        <v>7.4056183225872738</v>
      </c>
      <c r="BT906" s="810">
        <f t="shared" si="791"/>
        <v>5.4498358918409453</v>
      </c>
      <c r="BU906" s="810">
        <f t="shared" si="792"/>
        <v>6.4872212573774881</v>
      </c>
      <c r="BV906" s="810">
        <f t="shared" si="793"/>
        <v>0</v>
      </c>
      <c r="BW906" s="830">
        <f t="shared" si="770"/>
        <v>2.2926721508633934</v>
      </c>
      <c r="BX906" s="816">
        <f t="shared" si="768"/>
        <v>171.24940438104699</v>
      </c>
      <c r="BY906" s="755">
        <f t="shared" si="769"/>
        <v>2.9679272856333965E-2</v>
      </c>
      <c r="BZ906" s="805">
        <f t="shared" ca="1" si="771"/>
        <v>117.0827262892342</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6.3983401371694404</v>
      </c>
      <c r="BF907" s="808">
        <f t="shared" si="777"/>
        <v>0</v>
      </c>
      <c r="BG907" s="829">
        <f t="shared" si="778"/>
        <v>27.721148122678066</v>
      </c>
      <c r="BH907" s="829">
        <f t="shared" si="779"/>
        <v>7.4324003699159027</v>
      </c>
      <c r="BI907" s="829">
        <f t="shared" si="780"/>
        <v>0</v>
      </c>
      <c r="BJ907" s="829">
        <f t="shared" si="781"/>
        <v>0</v>
      </c>
      <c r="BK907" s="829">
        <f t="shared" si="782"/>
        <v>1.8214790436889614</v>
      </c>
      <c r="BL907" s="810">
        <f t="shared" si="783"/>
        <v>22.984001047733859</v>
      </c>
      <c r="BM907" s="810">
        <f t="shared" si="784"/>
        <v>46.329007347526364</v>
      </c>
      <c r="BN907" s="810">
        <f t="shared" si="785"/>
        <v>5.4207987875754391</v>
      </c>
      <c r="BO907" s="810">
        <f t="shared" si="786"/>
        <v>0</v>
      </c>
      <c r="BP907" s="810">
        <f t="shared" si="787"/>
        <v>19.073110817098517</v>
      </c>
      <c r="BQ907" s="830">
        <f t="shared" si="788"/>
        <v>0.3008377100488725</v>
      </c>
      <c r="BR907" s="830">
        <f t="shared" si="789"/>
        <v>140.41096199977767</v>
      </c>
      <c r="BS907" s="830">
        <f t="shared" si="790"/>
        <v>15.235695315916411</v>
      </c>
      <c r="BT907" s="810">
        <f t="shared" si="791"/>
        <v>18.026964575972762</v>
      </c>
      <c r="BU907" s="810">
        <f t="shared" si="792"/>
        <v>14.219469269439992</v>
      </c>
      <c r="BV907" s="810">
        <f t="shared" si="793"/>
        <v>0</v>
      </c>
      <c r="BW907" s="830">
        <f t="shared" si="770"/>
        <v>4.2626324957835724</v>
      </c>
      <c r="BX907" s="816">
        <f t="shared" si="768"/>
        <v>329.63684704032585</v>
      </c>
      <c r="BY907" s="755">
        <f t="shared" si="769"/>
        <v>5.7129436228825971E-2</v>
      </c>
      <c r="BZ907" s="805">
        <f t="shared" ca="1" si="771"/>
        <v>104.22359799030221</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9.6408230626869909</v>
      </c>
      <c r="BF908" s="808">
        <f t="shared" si="777"/>
        <v>0</v>
      </c>
      <c r="BG908" s="829">
        <f t="shared" si="778"/>
        <v>81.958750637785229</v>
      </c>
      <c r="BH908" s="829">
        <f t="shared" si="779"/>
        <v>10.410882660145065</v>
      </c>
      <c r="BI908" s="829">
        <f t="shared" si="780"/>
        <v>0</v>
      </c>
      <c r="BJ908" s="829">
        <f t="shared" si="781"/>
        <v>0</v>
      </c>
      <c r="BK908" s="829">
        <f t="shared" si="782"/>
        <v>2.662741964862712</v>
      </c>
      <c r="BL908" s="810">
        <f t="shared" si="783"/>
        <v>23.458441084731433</v>
      </c>
      <c r="BM908" s="810">
        <f t="shared" si="784"/>
        <v>49.660214335983333</v>
      </c>
      <c r="BN908" s="810">
        <f t="shared" si="785"/>
        <v>8.7066609550100651</v>
      </c>
      <c r="BO908" s="810">
        <f t="shared" si="786"/>
        <v>0</v>
      </c>
      <c r="BP908" s="810">
        <f t="shared" si="787"/>
        <v>19.689788859609557</v>
      </c>
      <c r="BQ908" s="830">
        <f t="shared" si="788"/>
        <v>0.32246892425963203</v>
      </c>
      <c r="BR908" s="830">
        <f t="shared" si="789"/>
        <v>133.11517193437609</v>
      </c>
      <c r="BS908" s="830">
        <f t="shared" si="790"/>
        <v>16.703890276648938</v>
      </c>
      <c r="BT908" s="810">
        <f t="shared" si="791"/>
        <v>11.684049727655035</v>
      </c>
      <c r="BU908" s="810">
        <f t="shared" si="792"/>
        <v>16.766602896146477</v>
      </c>
      <c r="BV908" s="810">
        <f t="shared" si="793"/>
        <v>0</v>
      </c>
      <c r="BW908" s="830">
        <f t="shared" si="770"/>
        <v>2.9667141031886146</v>
      </c>
      <c r="BX908" s="816">
        <f t="shared" si="768"/>
        <v>387.74720142308917</v>
      </c>
      <c r="BY908" s="755">
        <f t="shared" si="769"/>
        <v>6.7200554839356871E-2</v>
      </c>
      <c r="BZ908" s="805">
        <f t="shared" ca="1" si="771"/>
        <v>103.69234948768155</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14.981557320471214</v>
      </c>
      <c r="BF909" s="808">
        <f t="shared" si="777"/>
        <v>0</v>
      </c>
      <c r="BG909" s="829">
        <f t="shared" si="778"/>
        <v>63.338610286654998</v>
      </c>
      <c r="BH909" s="829">
        <f t="shared" si="779"/>
        <v>15.152651074979373</v>
      </c>
      <c r="BI909" s="829">
        <f t="shared" si="780"/>
        <v>0</v>
      </c>
      <c r="BJ909" s="829">
        <f t="shared" si="781"/>
        <v>0</v>
      </c>
      <c r="BK909" s="829">
        <f t="shared" si="782"/>
        <v>3.1540921759168894</v>
      </c>
      <c r="BL909" s="810">
        <f t="shared" si="783"/>
        <v>43.50097986990211</v>
      </c>
      <c r="BM909" s="810">
        <f t="shared" si="784"/>
        <v>69.462311507954439</v>
      </c>
      <c r="BN909" s="810">
        <f t="shared" si="785"/>
        <v>10.636076319567808</v>
      </c>
      <c r="BO909" s="810">
        <f t="shared" si="786"/>
        <v>0</v>
      </c>
      <c r="BP909" s="810">
        <f t="shared" si="787"/>
        <v>28.763897590658395</v>
      </c>
      <c r="BQ909" s="830">
        <f t="shared" si="788"/>
        <v>0.42108046567387897</v>
      </c>
      <c r="BR909" s="830">
        <f t="shared" si="789"/>
        <v>172.35975457317531</v>
      </c>
      <c r="BS909" s="830">
        <f t="shared" si="790"/>
        <v>20.975938830500077</v>
      </c>
      <c r="BT909" s="810">
        <f t="shared" si="791"/>
        <v>11.372106729740562</v>
      </c>
      <c r="BU909" s="810">
        <f t="shared" si="792"/>
        <v>25.190465665728226</v>
      </c>
      <c r="BV909" s="810">
        <f t="shared" si="793"/>
        <v>0</v>
      </c>
      <c r="BW909" s="830">
        <f t="shared" si="770"/>
        <v>4.2784872189728143</v>
      </c>
      <c r="BX909" s="816">
        <f t="shared" si="768"/>
        <v>483.58800962989608</v>
      </c>
      <c r="BY909" s="755">
        <f t="shared" si="769"/>
        <v>8.3810746902928265E-2</v>
      </c>
      <c r="BZ909" s="805">
        <f t="shared" ca="1" si="771"/>
        <v>99.177114082827345</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25.59209672940128</v>
      </c>
      <c r="BF911" s="808">
        <f t="shared" si="777"/>
        <v>0</v>
      </c>
      <c r="BG911" s="829">
        <f t="shared" si="778"/>
        <v>205.51689747975385</v>
      </c>
      <c r="BH911" s="829">
        <f t="shared" si="779"/>
        <v>34.899669471348325</v>
      </c>
      <c r="BI911" s="829">
        <f t="shared" si="780"/>
        <v>0</v>
      </c>
      <c r="BJ911" s="829">
        <f t="shared" si="781"/>
        <v>0</v>
      </c>
      <c r="BK911" s="829">
        <f t="shared" si="782"/>
        <v>8.6117190846399989</v>
      </c>
      <c r="BL911" s="810">
        <f t="shared" si="783"/>
        <v>71.614648572701199</v>
      </c>
      <c r="BM911" s="810">
        <f t="shared" si="784"/>
        <v>154.91393792191087</v>
      </c>
      <c r="BN911" s="810">
        <f t="shared" si="785"/>
        <v>28.637232109926391</v>
      </c>
      <c r="BO911" s="810">
        <f t="shared" si="786"/>
        <v>0</v>
      </c>
      <c r="BP911" s="810">
        <f t="shared" si="787"/>
        <v>63.776257560059406</v>
      </c>
      <c r="BQ911" s="830">
        <f t="shared" si="788"/>
        <v>1.26358570243987</v>
      </c>
      <c r="BR911" s="830">
        <f t="shared" si="789"/>
        <v>459.27147028902345</v>
      </c>
      <c r="BS911" s="830">
        <f t="shared" si="790"/>
        <v>54.129311087269329</v>
      </c>
      <c r="BT911" s="810">
        <f t="shared" si="791"/>
        <v>33.113237197302944</v>
      </c>
      <c r="BU911" s="810">
        <f t="shared" si="792"/>
        <v>50.350039605190645</v>
      </c>
      <c r="BV911" s="810">
        <f t="shared" si="793"/>
        <v>0</v>
      </c>
      <c r="BW911" s="830">
        <f t="shared" si="770"/>
        <v>11.165384379751217</v>
      </c>
      <c r="BX911" s="816">
        <f t="shared" si="768"/>
        <v>1202.8554871907186</v>
      </c>
      <c r="BY911" s="755">
        <f t="shared" si="769"/>
        <v>0.20846715549232558</v>
      </c>
      <c r="BZ911" s="805">
        <f t="shared" ca="1" si="771"/>
        <v>104.48259534066891</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1.434480597381891</v>
      </c>
      <c r="BF912" s="808">
        <f t="shared" si="777"/>
        <v>0</v>
      </c>
      <c r="BG912" s="829">
        <f t="shared" si="778"/>
        <v>20.515323281130303</v>
      </c>
      <c r="BH912" s="829">
        <f t="shared" si="779"/>
        <v>3.6154900042273947</v>
      </c>
      <c r="BI912" s="829">
        <f t="shared" si="780"/>
        <v>0</v>
      </c>
      <c r="BJ912" s="829">
        <f t="shared" si="781"/>
        <v>0</v>
      </c>
      <c r="BK912" s="829">
        <f t="shared" si="782"/>
        <v>0.87574566275793908</v>
      </c>
      <c r="BL912" s="810">
        <f t="shared" si="783"/>
        <v>6.3161351808023083</v>
      </c>
      <c r="BM912" s="810">
        <f t="shared" si="784"/>
        <v>15.767314457059086</v>
      </c>
      <c r="BN912" s="810">
        <f t="shared" si="785"/>
        <v>2.764399287925944</v>
      </c>
      <c r="BO912" s="810">
        <f t="shared" si="786"/>
        <v>0</v>
      </c>
      <c r="BP912" s="810">
        <f t="shared" si="787"/>
        <v>6.4912190686853641</v>
      </c>
      <c r="BQ912" s="830">
        <f t="shared" si="788"/>
        <v>0.10329971440649699</v>
      </c>
      <c r="BR912" s="830">
        <f t="shared" si="789"/>
        <v>42.64212210700196</v>
      </c>
      <c r="BS912" s="830">
        <f t="shared" si="790"/>
        <v>5.3509252062565444</v>
      </c>
      <c r="BT912" s="810">
        <f t="shared" si="791"/>
        <v>6.4894175819868094</v>
      </c>
      <c r="BU912" s="810">
        <f t="shared" si="792"/>
        <v>9.7036798006224245</v>
      </c>
      <c r="BV912" s="810">
        <f t="shared" si="793"/>
        <v>0</v>
      </c>
      <c r="BW912" s="830">
        <f t="shared" si="770"/>
        <v>1.3708544948301429</v>
      </c>
      <c r="BX912" s="816">
        <f t="shared" si="768"/>
        <v>123.44040644507461</v>
      </c>
      <c r="BY912" s="755">
        <f t="shared" si="769"/>
        <v>2.139348465252593E-2</v>
      </c>
      <c r="BZ912" s="805">
        <f t="shared" ca="1" si="771"/>
        <v>106.78418844077828</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11.188693807728576</v>
      </c>
      <c r="BF913" s="808">
        <f t="shared" si="777"/>
        <v>0</v>
      </c>
      <c r="BG913" s="829">
        <f t="shared" si="778"/>
        <v>63.357794394798461</v>
      </c>
      <c r="BH913" s="829">
        <f t="shared" si="779"/>
        <v>14.391361133659686</v>
      </c>
      <c r="BI913" s="829">
        <f t="shared" si="780"/>
        <v>0</v>
      </c>
      <c r="BJ913" s="829">
        <f t="shared" si="781"/>
        <v>0</v>
      </c>
      <c r="BK913" s="829">
        <f t="shared" si="782"/>
        <v>3.3132118115055045</v>
      </c>
      <c r="BL913" s="810">
        <f t="shared" si="783"/>
        <v>25.631323186568846</v>
      </c>
      <c r="BM913" s="810">
        <f t="shared" si="784"/>
        <v>52.913643405225685</v>
      </c>
      <c r="BN913" s="810">
        <f t="shared" si="785"/>
        <v>10.117278142917414</v>
      </c>
      <c r="BO913" s="810">
        <f t="shared" si="786"/>
        <v>0</v>
      </c>
      <c r="BP913" s="810">
        <f t="shared" si="787"/>
        <v>23.756867935591259</v>
      </c>
      <c r="BQ913" s="830">
        <f t="shared" si="788"/>
        <v>0.38525718738436099</v>
      </c>
      <c r="BR913" s="830">
        <f t="shared" si="789"/>
        <v>185.7885077844648</v>
      </c>
      <c r="BS913" s="830">
        <f t="shared" si="790"/>
        <v>19.9563223065099</v>
      </c>
      <c r="BT913" s="810">
        <f t="shared" si="791"/>
        <v>15.019838209494413</v>
      </c>
      <c r="BU913" s="810">
        <f t="shared" si="792"/>
        <v>17.257577898066149</v>
      </c>
      <c r="BV913" s="810">
        <f t="shared" si="793"/>
        <v>0</v>
      </c>
      <c r="BW913" s="830">
        <f t="shared" si="770"/>
        <v>3.544366123936121</v>
      </c>
      <c r="BX913" s="816">
        <f t="shared" si="768"/>
        <v>446.6220433278512</v>
      </c>
      <c r="BY913" s="755">
        <f t="shared" si="769"/>
        <v>7.7404166954566936E-2</v>
      </c>
      <c r="BZ913" s="805">
        <f t="shared" ca="1" si="771"/>
        <v>105.20804744938361</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9.0563201534516793</v>
      </c>
      <c r="BF914" s="808">
        <f t="shared" si="777"/>
        <v>0</v>
      </c>
      <c r="BG914" s="829">
        <f t="shared" si="778"/>
        <v>47.76340825557039</v>
      </c>
      <c r="BH914" s="829">
        <f t="shared" si="779"/>
        <v>9.3287505496460099</v>
      </c>
      <c r="BI914" s="829">
        <f t="shared" si="780"/>
        <v>0</v>
      </c>
      <c r="BJ914" s="829">
        <f t="shared" si="781"/>
        <v>0</v>
      </c>
      <c r="BK914" s="829">
        <f t="shared" si="782"/>
        <v>1.0499047775359693</v>
      </c>
      <c r="BL914" s="810">
        <f t="shared" si="783"/>
        <v>24.03352320916056</v>
      </c>
      <c r="BM914" s="810">
        <f t="shared" si="784"/>
        <v>43.583540738486214</v>
      </c>
      <c r="BN914" s="810">
        <f t="shared" si="785"/>
        <v>6.8913925227532706</v>
      </c>
      <c r="BO914" s="810">
        <f t="shared" si="786"/>
        <v>0</v>
      </c>
      <c r="BP914" s="810">
        <f t="shared" si="787"/>
        <v>16.417555857279535</v>
      </c>
      <c r="BQ914" s="830">
        <f t="shared" si="788"/>
        <v>0.29316641662751297</v>
      </c>
      <c r="BR914" s="830">
        <f t="shared" si="789"/>
        <v>121.01909678383737</v>
      </c>
      <c r="BS914" s="830">
        <f t="shared" si="790"/>
        <v>15.322610764615948</v>
      </c>
      <c r="BT914" s="810">
        <f t="shared" si="791"/>
        <v>10.048428630395598</v>
      </c>
      <c r="BU914" s="810">
        <f t="shared" si="792"/>
        <v>10.090388007186691</v>
      </c>
      <c r="BV914" s="810">
        <f t="shared" si="793"/>
        <v>0</v>
      </c>
      <c r="BW914" s="830">
        <f t="shared" si="770"/>
        <v>1.9141455896364248</v>
      </c>
      <c r="BX914" s="816">
        <f t="shared" si="768"/>
        <v>316.81223225618317</v>
      </c>
      <c r="BY914" s="755">
        <f t="shared" si="769"/>
        <v>5.4906799351158261E-2</v>
      </c>
      <c r="BZ914" s="805">
        <f t="shared" ca="1" si="771"/>
        <v>101.22703749626282</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6.1993826674841435</v>
      </c>
      <c r="BF915" s="808">
        <f t="shared" si="777"/>
        <v>0</v>
      </c>
      <c r="BG915" s="829">
        <f t="shared" si="778"/>
        <v>40.039353382723498</v>
      </c>
      <c r="BH915" s="829">
        <f t="shared" si="779"/>
        <v>5.7027989343020495</v>
      </c>
      <c r="BI915" s="829">
        <f t="shared" si="780"/>
        <v>0</v>
      </c>
      <c r="BJ915" s="829">
        <f t="shared" si="781"/>
        <v>0</v>
      </c>
      <c r="BK915" s="829">
        <f t="shared" si="782"/>
        <v>1.2144691233229306</v>
      </c>
      <c r="BL915" s="810">
        <f t="shared" si="783"/>
        <v>14.373444817422317</v>
      </c>
      <c r="BM915" s="810">
        <f t="shared" si="784"/>
        <v>28.972650548207287</v>
      </c>
      <c r="BN915" s="810">
        <f t="shared" si="785"/>
        <v>5.079620550659719</v>
      </c>
      <c r="BO915" s="810">
        <f t="shared" si="786"/>
        <v>0</v>
      </c>
      <c r="BP915" s="810">
        <f t="shared" si="787"/>
        <v>10.767665617408571</v>
      </c>
      <c r="BQ915" s="830">
        <f t="shared" si="788"/>
        <v>0.24327539302722351</v>
      </c>
      <c r="BR915" s="830">
        <f t="shared" si="789"/>
        <v>100.42408224163786</v>
      </c>
      <c r="BS915" s="830">
        <f t="shared" si="790"/>
        <v>12.601665358810177</v>
      </c>
      <c r="BT915" s="810">
        <f t="shared" si="791"/>
        <v>6.8075305294856472</v>
      </c>
      <c r="BU915" s="810">
        <f t="shared" si="792"/>
        <v>6.1692726098333353</v>
      </c>
      <c r="BV915" s="810">
        <f t="shared" si="793"/>
        <v>0</v>
      </c>
      <c r="BW915" s="830">
        <f t="shared" si="770"/>
        <v>5.244883027598302</v>
      </c>
      <c r="BX915" s="816">
        <f t="shared" si="768"/>
        <v>243.84009480192307</v>
      </c>
      <c r="BY915" s="755">
        <f t="shared" si="769"/>
        <v>4.2259981768097588E-2</v>
      </c>
      <c r="BZ915" s="805">
        <f t="shared" ca="1" si="771"/>
        <v>104.42189112875883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4.3039164994256964</v>
      </c>
      <c r="BF916" s="808">
        <f t="shared" si="777"/>
        <v>0</v>
      </c>
      <c r="BG916" s="829">
        <f t="shared" si="778"/>
        <v>40.145338635565118</v>
      </c>
      <c r="BH916" s="829">
        <f t="shared" si="779"/>
        <v>4.8713747180159075</v>
      </c>
      <c r="BI916" s="829">
        <f t="shared" si="780"/>
        <v>0</v>
      </c>
      <c r="BJ916" s="829">
        <f t="shared" si="781"/>
        <v>0</v>
      </c>
      <c r="BK916" s="829">
        <f t="shared" si="782"/>
        <v>1.7384184907646525</v>
      </c>
      <c r="BL916" s="810">
        <f t="shared" si="783"/>
        <v>17.585844380636207</v>
      </c>
      <c r="BM916" s="810">
        <f t="shared" si="784"/>
        <v>35.975007080773374</v>
      </c>
      <c r="BN916" s="810">
        <f t="shared" si="785"/>
        <v>5.2733269480853746</v>
      </c>
      <c r="BO916" s="810">
        <f t="shared" si="786"/>
        <v>0</v>
      </c>
      <c r="BP916" s="810">
        <f t="shared" si="787"/>
        <v>14.246256084242919</v>
      </c>
      <c r="BQ916" s="830">
        <f t="shared" si="788"/>
        <v>0.24917045184945699</v>
      </c>
      <c r="BR916" s="830">
        <f t="shared" si="789"/>
        <v>118.400769121576</v>
      </c>
      <c r="BS916" s="830">
        <f t="shared" si="790"/>
        <v>12.907029405801872</v>
      </c>
      <c r="BT916" s="810">
        <f t="shared" si="791"/>
        <v>12.941067110711415</v>
      </c>
      <c r="BU916" s="810">
        <f t="shared" si="792"/>
        <v>13.48595063580221</v>
      </c>
      <c r="BV916" s="810">
        <f t="shared" si="793"/>
        <v>0</v>
      </c>
      <c r="BW916" s="830">
        <f t="shared" si="770"/>
        <v>0.74264144698617729</v>
      </c>
      <c r="BX916" s="816">
        <f t="shared" si="768"/>
        <v>282.86611101023635</v>
      </c>
      <c r="BY916" s="755">
        <f t="shared" si="769"/>
        <v>4.9023589429850321E-2</v>
      </c>
      <c r="BZ916" s="805">
        <f t="shared" ca="1" si="771"/>
        <v>108.28535993978451</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4.7009867816350877</v>
      </c>
      <c r="BF917" s="808">
        <f t="shared" si="777"/>
        <v>0</v>
      </c>
      <c r="BG917" s="829">
        <f t="shared" si="778"/>
        <v>23.595476987343702</v>
      </c>
      <c r="BH917" s="829">
        <f t="shared" si="779"/>
        <v>4.1583166896124348</v>
      </c>
      <c r="BI917" s="829">
        <f t="shared" si="780"/>
        <v>0</v>
      </c>
      <c r="BJ917" s="829">
        <f t="shared" si="781"/>
        <v>0</v>
      </c>
      <c r="BK917" s="829">
        <f t="shared" si="782"/>
        <v>0.71203342168073047</v>
      </c>
      <c r="BL917" s="810">
        <f t="shared" si="783"/>
        <v>12.586786721733333</v>
      </c>
      <c r="BM917" s="810">
        <f t="shared" si="784"/>
        <v>18.367976529493205</v>
      </c>
      <c r="BN917" s="810">
        <f t="shared" si="785"/>
        <v>4.4482099671047122</v>
      </c>
      <c r="BO917" s="810">
        <f t="shared" si="786"/>
        <v>0</v>
      </c>
      <c r="BP917" s="810">
        <f t="shared" si="787"/>
        <v>10.445055996831064</v>
      </c>
      <c r="BQ917" s="830">
        <f t="shared" si="788"/>
        <v>0.15436034698920151</v>
      </c>
      <c r="BR917" s="830">
        <f t="shared" si="789"/>
        <v>63.719951237142382</v>
      </c>
      <c r="BS917" s="830">
        <f t="shared" si="790"/>
        <v>7.9958659740406377</v>
      </c>
      <c r="BT917" s="810">
        <f t="shared" si="791"/>
        <v>6.6667870092250094</v>
      </c>
      <c r="BU917" s="810">
        <f t="shared" si="792"/>
        <v>9.2345279019474606</v>
      </c>
      <c r="BV917" s="810">
        <f t="shared" si="793"/>
        <v>0</v>
      </c>
      <c r="BW917" s="830">
        <f t="shared" si="770"/>
        <v>1.4201151923006539</v>
      </c>
      <c r="BX917" s="816">
        <f t="shared" si="768"/>
        <v>168.20645075707964</v>
      </c>
      <c r="BY917" s="755">
        <f t="shared" si="769"/>
        <v>2.9151897878176715E-2</v>
      </c>
      <c r="BZ917" s="805">
        <f t="shared" ca="1" si="771"/>
        <v>101.99111621471739</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101.28713756246704</v>
      </c>
      <c r="BF918" s="808">
        <f t="shared" si="777"/>
        <v>0</v>
      </c>
      <c r="BG918" s="829">
        <f t="shared" si="778"/>
        <v>551.25868286102502</v>
      </c>
      <c r="BH918" s="829">
        <f t="shared" si="779"/>
        <v>97.15032175295002</v>
      </c>
      <c r="BI918" s="829">
        <f t="shared" si="780"/>
        <v>0</v>
      </c>
      <c r="BJ918" s="829">
        <f t="shared" si="781"/>
        <v>0</v>
      </c>
      <c r="BK918" s="829">
        <f t="shared" si="782"/>
        <v>26.028837821094871</v>
      </c>
      <c r="BL918" s="810">
        <f t="shared" si="783"/>
        <v>212.49199379037032</v>
      </c>
      <c r="BM918" s="810">
        <f t="shared" si="784"/>
        <v>422.96452325098812</v>
      </c>
      <c r="BN918" s="810">
        <f t="shared" si="785"/>
        <v>72.151640300322128</v>
      </c>
      <c r="BO918" s="810">
        <f t="shared" si="786"/>
        <v>0</v>
      </c>
      <c r="BP918" s="810">
        <f t="shared" si="787"/>
        <v>178.25157062894758</v>
      </c>
      <c r="BQ918" s="830">
        <f t="shared" si="788"/>
        <v>2.2570323624999302</v>
      </c>
      <c r="BR918" s="830">
        <f t="shared" si="789"/>
        <v>947.98333634898836</v>
      </c>
      <c r="BS918" s="830">
        <f t="shared" si="790"/>
        <v>128.90697343096346</v>
      </c>
      <c r="BT918" s="810">
        <f t="shared" si="791"/>
        <v>78.654935591951713</v>
      </c>
      <c r="BU918" s="810">
        <f t="shared" si="792"/>
        <v>139.91919267793716</v>
      </c>
      <c r="BV918" s="810">
        <f t="shared" si="793"/>
        <v>0</v>
      </c>
      <c r="BW918" s="830">
        <f t="shared" si="770"/>
        <v>20.949960281424215</v>
      </c>
      <c r="BX918" s="816">
        <f t="shared" si="768"/>
        <v>2980.2561386619304</v>
      </c>
      <c r="BY918" s="755">
        <f t="shared" si="769"/>
        <v>0.51650886285302089</v>
      </c>
      <c r="BZ918" s="805">
        <f t="shared" ca="1" si="771"/>
        <v>95.377040950942884</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42.438586423438082</v>
      </c>
      <c r="BF920" s="808">
        <f t="shared" si="777"/>
        <v>0</v>
      </c>
      <c r="BG920" s="829">
        <f t="shared" si="778"/>
        <v>342.41337271867616</v>
      </c>
      <c r="BH920" s="829">
        <f t="shared" si="779"/>
        <v>51.7974770385485</v>
      </c>
      <c r="BI920" s="829">
        <f t="shared" si="780"/>
        <v>0</v>
      </c>
      <c r="BJ920" s="829">
        <f t="shared" si="781"/>
        <v>0</v>
      </c>
      <c r="BK920" s="829">
        <f t="shared" si="782"/>
        <v>12.212160901139193</v>
      </c>
      <c r="BL920" s="810">
        <f t="shared" si="783"/>
        <v>119.61343586583693</v>
      </c>
      <c r="BM920" s="810">
        <f t="shared" si="784"/>
        <v>253.04359868965022</v>
      </c>
      <c r="BN920" s="810">
        <f t="shared" si="785"/>
        <v>43.691560454543357</v>
      </c>
      <c r="BO920" s="810">
        <f t="shared" si="786"/>
        <v>0</v>
      </c>
      <c r="BP920" s="810">
        <f t="shared" si="787"/>
        <v>94.868762324833767</v>
      </c>
      <c r="BQ920" s="830">
        <f t="shared" si="788"/>
        <v>1.50233558338261</v>
      </c>
      <c r="BR920" s="830">
        <f t="shared" si="789"/>
        <v>629.82977322769341</v>
      </c>
      <c r="BS920" s="830">
        <f t="shared" si="790"/>
        <v>77.599472714635908</v>
      </c>
      <c r="BT920" s="810">
        <f t="shared" si="791"/>
        <v>39.819840157095065</v>
      </c>
      <c r="BU920" s="810">
        <f t="shared" si="792"/>
        <v>59.092865182080615</v>
      </c>
      <c r="BV920" s="810">
        <f t="shared" si="793"/>
        <v>0</v>
      </c>
      <c r="BW920" s="830">
        <f t="shared" si="770"/>
        <v>16.582605980290165</v>
      </c>
      <c r="BX920" s="816">
        <f t="shared" si="768"/>
        <v>1784.5058472618441</v>
      </c>
      <c r="BY920" s="755">
        <f t="shared" si="769"/>
        <v>0.3092731104439938</v>
      </c>
      <c r="BZ920" s="805">
        <f t="shared" ca="1" si="771"/>
        <v>102.8525481476221</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6.1837779074413755</v>
      </c>
      <c r="BF921" s="808">
        <f t="shared" si="777"/>
        <v>0</v>
      </c>
      <c r="BG921" s="829">
        <f t="shared" si="778"/>
        <v>54.796868632925722</v>
      </c>
      <c r="BH921" s="829">
        <f t="shared" si="779"/>
        <v>5.8497056433309034</v>
      </c>
      <c r="BI921" s="829">
        <f t="shared" si="780"/>
        <v>0</v>
      </c>
      <c r="BJ921" s="829">
        <f t="shared" si="781"/>
        <v>0</v>
      </c>
      <c r="BK921" s="829">
        <f t="shared" si="782"/>
        <v>1.4769104145912073</v>
      </c>
      <c r="BL921" s="810">
        <f t="shared" si="783"/>
        <v>19.814116393489321</v>
      </c>
      <c r="BM921" s="810">
        <f t="shared" si="784"/>
        <v>39.939449274834494</v>
      </c>
      <c r="BN921" s="810">
        <f t="shared" si="785"/>
        <v>3.9266465389177228</v>
      </c>
      <c r="BO921" s="810">
        <f t="shared" si="786"/>
        <v>0</v>
      </c>
      <c r="BP921" s="810">
        <f t="shared" si="787"/>
        <v>22.263008682794673</v>
      </c>
      <c r="BQ921" s="830">
        <f t="shared" si="788"/>
        <v>0.38443064416092748</v>
      </c>
      <c r="BR921" s="830">
        <f t="shared" si="789"/>
        <v>64.272013304675411</v>
      </c>
      <c r="BS921" s="830">
        <f t="shared" si="790"/>
        <v>15.983949391718074</v>
      </c>
      <c r="BT921" s="810">
        <f t="shared" si="791"/>
        <v>11.746186501157252</v>
      </c>
      <c r="BU921" s="810">
        <f t="shared" si="792"/>
        <v>16.980609007850628</v>
      </c>
      <c r="BV921" s="810">
        <f t="shared" si="793"/>
        <v>0</v>
      </c>
      <c r="BW921" s="830">
        <f t="shared" si="770"/>
        <v>1.8624027468439113</v>
      </c>
      <c r="BX921" s="816">
        <f t="shared" si="768"/>
        <v>265.48007508473154</v>
      </c>
      <c r="BY921" s="755">
        <f t="shared" si="769"/>
        <v>4.6010411626469939E-2</v>
      </c>
      <c r="BZ921" s="805">
        <f t="shared" ca="1" si="771"/>
        <v>93.969102029342423</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6.8819023041792633</v>
      </c>
      <c r="BF922" s="808">
        <f t="shared" si="777"/>
        <v>0</v>
      </c>
      <c r="BG922" s="829">
        <f t="shared" si="778"/>
        <v>41.316723292247104</v>
      </c>
      <c r="BH922" s="829">
        <f t="shared" si="779"/>
        <v>10.147230157224509</v>
      </c>
      <c r="BI922" s="829">
        <f t="shared" si="780"/>
        <v>0</v>
      </c>
      <c r="BJ922" s="829">
        <f t="shared" si="781"/>
        <v>0</v>
      </c>
      <c r="BK922" s="829">
        <f t="shared" si="782"/>
        <v>2.4933194100608795</v>
      </c>
      <c r="BL922" s="810">
        <f t="shared" si="783"/>
        <v>20.270722023661953</v>
      </c>
      <c r="BM922" s="810">
        <f t="shared" si="784"/>
        <v>33.371101006374211</v>
      </c>
      <c r="BN922" s="810">
        <f t="shared" si="785"/>
        <v>4.5987978147081847</v>
      </c>
      <c r="BO922" s="810">
        <f t="shared" si="786"/>
        <v>0</v>
      </c>
      <c r="BP922" s="810">
        <f t="shared" si="787"/>
        <v>7.6394528193869755</v>
      </c>
      <c r="BQ922" s="830">
        <f t="shared" si="788"/>
        <v>0.306455857354959</v>
      </c>
      <c r="BR922" s="830">
        <f t="shared" si="789"/>
        <v>126.71326003391763</v>
      </c>
      <c r="BS922" s="830">
        <f t="shared" si="790"/>
        <v>14.884694500241743</v>
      </c>
      <c r="BT922" s="810">
        <f t="shared" si="791"/>
        <v>14.540275158733943</v>
      </c>
      <c r="BU922" s="810">
        <f t="shared" si="792"/>
        <v>18.635533471271977</v>
      </c>
      <c r="BV922" s="810">
        <f t="shared" si="793"/>
        <v>0</v>
      </c>
      <c r="BW922" s="830">
        <f t="shared" si="770"/>
        <v>2.6672719270418712</v>
      </c>
      <c r="BX922" s="816">
        <f t="shared" si="768"/>
        <v>304.46673977640523</v>
      </c>
      <c r="BY922" s="755">
        <f t="shared" si="769"/>
        <v>5.2767199268007839E-2</v>
      </c>
      <c r="BZ922" s="805">
        <f t="shared" ca="1" si="771"/>
        <v>96.053626735483491</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11.072213911717601</v>
      </c>
      <c r="BF923" s="808">
        <f t="shared" si="777"/>
        <v>0</v>
      </c>
      <c r="BG923" s="829">
        <f t="shared" si="778"/>
        <v>94.688266191372833</v>
      </c>
      <c r="BH923" s="829">
        <f t="shared" si="779"/>
        <v>16.687257385186552</v>
      </c>
      <c r="BI923" s="829">
        <f t="shared" si="780"/>
        <v>0</v>
      </c>
      <c r="BJ923" s="829">
        <f t="shared" si="781"/>
        <v>0</v>
      </c>
      <c r="BK923" s="829">
        <f t="shared" si="782"/>
        <v>4.1965218115981431</v>
      </c>
      <c r="BL923" s="810">
        <f t="shared" si="783"/>
        <v>40.513725716991196</v>
      </c>
      <c r="BM923" s="810">
        <f t="shared" si="784"/>
        <v>84.752164898863001</v>
      </c>
      <c r="BN923" s="810">
        <f t="shared" si="785"/>
        <v>14.317677936633016</v>
      </c>
      <c r="BO923" s="810">
        <f t="shared" si="786"/>
        <v>0</v>
      </c>
      <c r="BP923" s="810">
        <f t="shared" si="787"/>
        <v>33.620028932686417</v>
      </c>
      <c r="BQ923" s="830">
        <f t="shared" si="788"/>
        <v>0.47677878243390148</v>
      </c>
      <c r="BR923" s="830">
        <f t="shared" si="789"/>
        <v>181.26514985270941</v>
      </c>
      <c r="BS923" s="830">
        <f t="shared" si="790"/>
        <v>24.697140930076095</v>
      </c>
      <c r="BT923" s="810">
        <f t="shared" si="791"/>
        <v>17.147608682986011</v>
      </c>
      <c r="BU923" s="810">
        <f t="shared" si="792"/>
        <v>24.740900520315421</v>
      </c>
      <c r="BV923" s="810">
        <f t="shared" si="793"/>
        <v>0</v>
      </c>
      <c r="BW923" s="830">
        <f t="shared" si="770"/>
        <v>4.3863647983918934</v>
      </c>
      <c r="BX923" s="816">
        <f t="shared" si="768"/>
        <v>552.56180035196155</v>
      </c>
      <c r="BY923" s="755">
        <f t="shared" si="769"/>
        <v>9.5764610112991602E-2</v>
      </c>
      <c r="BZ923" s="805">
        <f t="shared" ca="1" si="771"/>
        <v>101.62756583313572</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2.5273176373890238</v>
      </c>
      <c r="BF924" s="808">
        <f t="shared" si="777"/>
        <v>0</v>
      </c>
      <c r="BG924" s="829">
        <f t="shared" si="778"/>
        <v>9.014053864691066</v>
      </c>
      <c r="BH924" s="829">
        <f t="shared" si="779"/>
        <v>1.77052687371217</v>
      </c>
      <c r="BI924" s="829">
        <f t="shared" si="780"/>
        <v>0</v>
      </c>
      <c r="BJ924" s="829">
        <f t="shared" si="781"/>
        <v>0</v>
      </c>
      <c r="BK924" s="829">
        <f t="shared" si="782"/>
        <v>0.41225049480940856</v>
      </c>
      <c r="BL924" s="810">
        <f t="shared" si="783"/>
        <v>3.0445337301127724</v>
      </c>
      <c r="BM924" s="810">
        <f t="shared" si="784"/>
        <v>7.9845214815886516</v>
      </c>
      <c r="BN924" s="810">
        <f t="shared" si="785"/>
        <v>1.541971518946722</v>
      </c>
      <c r="BO924" s="810">
        <f t="shared" si="786"/>
        <v>0</v>
      </c>
      <c r="BP924" s="810">
        <f t="shared" si="787"/>
        <v>3.0766504926052369</v>
      </c>
      <c r="BQ924" s="830">
        <f t="shared" si="788"/>
        <v>9.0179060431196501E-2</v>
      </c>
      <c r="BR924" s="830">
        <f t="shared" si="789"/>
        <v>35.174857647857486</v>
      </c>
      <c r="BS924" s="830">
        <f t="shared" si="790"/>
        <v>2.7229992413931923</v>
      </c>
      <c r="BT924" s="810">
        <f t="shared" si="791"/>
        <v>3.8008076605933359</v>
      </c>
      <c r="BU924" s="810">
        <f t="shared" si="792"/>
        <v>1.8505900322025115</v>
      </c>
      <c r="BV924" s="810">
        <f t="shared" si="793"/>
        <v>0</v>
      </c>
      <c r="BW924" s="830">
        <f t="shared" si="770"/>
        <v>1.4350939731696943</v>
      </c>
      <c r="BX924" s="816">
        <f t="shared" si="768"/>
        <v>74.446353709502475</v>
      </c>
      <c r="BY924" s="755">
        <f t="shared" si="769"/>
        <v>1.2902314334402509E-2</v>
      </c>
      <c r="BZ924" s="805">
        <f t="shared" ca="1" si="771"/>
        <v>102.14594764541873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9.9553313537941754</v>
      </c>
      <c r="BF925" s="808">
        <f t="shared" si="777"/>
        <v>0</v>
      </c>
      <c r="BG925" s="829">
        <f t="shared" si="778"/>
        <v>37.052461572389809</v>
      </c>
      <c r="BH925" s="829">
        <f t="shared" si="779"/>
        <v>10.585218603847037</v>
      </c>
      <c r="BI925" s="829">
        <f t="shared" si="780"/>
        <v>0</v>
      </c>
      <c r="BJ925" s="829">
        <f t="shared" si="781"/>
        <v>0</v>
      </c>
      <c r="BK925" s="829">
        <f t="shared" si="782"/>
        <v>2.8753824318578234</v>
      </c>
      <c r="BL925" s="810">
        <f t="shared" si="783"/>
        <v>26.649159135686006</v>
      </c>
      <c r="BM925" s="810">
        <f t="shared" si="784"/>
        <v>53.716891451513675</v>
      </c>
      <c r="BN925" s="810">
        <f t="shared" si="785"/>
        <v>9.4178965531874628</v>
      </c>
      <c r="BO925" s="810">
        <f t="shared" si="786"/>
        <v>0</v>
      </c>
      <c r="BP925" s="810">
        <f t="shared" si="787"/>
        <v>23.084029083036281</v>
      </c>
      <c r="BQ925" s="830">
        <f t="shared" si="788"/>
        <v>0.237317080541216</v>
      </c>
      <c r="BR925" s="830">
        <f t="shared" si="789"/>
        <v>241.97736639051178</v>
      </c>
      <c r="BS925" s="830">
        <f t="shared" si="790"/>
        <v>21.253736803692007</v>
      </c>
      <c r="BT925" s="810">
        <f t="shared" si="791"/>
        <v>21.141230144910903</v>
      </c>
      <c r="BU925" s="810">
        <f t="shared" si="792"/>
        <v>28.154131069202293</v>
      </c>
      <c r="BV925" s="810">
        <f t="shared" si="793"/>
        <v>0</v>
      </c>
      <c r="BW925" s="830">
        <f t="shared" si="770"/>
        <v>2.9820841003135863</v>
      </c>
      <c r="BX925" s="816">
        <f t="shared" si="768"/>
        <v>489.08223577448405</v>
      </c>
      <c r="BY925" s="755">
        <f t="shared" si="769"/>
        <v>8.4762952473914049E-2</v>
      </c>
      <c r="BZ925" s="805">
        <f t="shared" ca="1" si="771"/>
        <v>119.29191467084308</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2.8130500409701442</v>
      </c>
      <c r="BF926" s="808">
        <f t="shared" si="777"/>
        <v>0</v>
      </c>
      <c r="BG926" s="829">
        <f t="shared" si="778"/>
        <v>30.21466667017317</v>
      </c>
      <c r="BH926" s="829">
        <f t="shared" si="779"/>
        <v>5.8820743245153926</v>
      </c>
      <c r="BI926" s="829">
        <f t="shared" si="780"/>
        <v>0</v>
      </c>
      <c r="BJ926" s="829">
        <f t="shared" si="781"/>
        <v>0</v>
      </c>
      <c r="BK926" s="829">
        <f t="shared" si="782"/>
        <v>0.71800818746187633</v>
      </c>
      <c r="BL926" s="810">
        <f t="shared" si="783"/>
        <v>5.2571477571850176</v>
      </c>
      <c r="BM926" s="810">
        <f t="shared" si="784"/>
        <v>20.559732949346742</v>
      </c>
      <c r="BN926" s="810">
        <f t="shared" si="785"/>
        <v>2.9616413974998075</v>
      </c>
      <c r="BO926" s="810">
        <f t="shared" si="786"/>
        <v>0</v>
      </c>
      <c r="BP926" s="810">
        <f t="shared" si="787"/>
        <v>8.4642017466791142</v>
      </c>
      <c r="BQ926" s="830">
        <f t="shared" si="788"/>
        <v>0.190619223666425</v>
      </c>
      <c r="BR926" s="830">
        <f t="shared" si="789"/>
        <v>68.151121638470499</v>
      </c>
      <c r="BS926" s="830">
        <f t="shared" si="790"/>
        <v>8.5519091590910179</v>
      </c>
      <c r="BT926" s="810">
        <f t="shared" si="791"/>
        <v>6.2693405220745761</v>
      </c>
      <c r="BU926" s="810">
        <f t="shared" si="792"/>
        <v>6.0628135639271372</v>
      </c>
      <c r="BV926" s="810">
        <f t="shared" si="793"/>
        <v>0</v>
      </c>
      <c r="BW926" s="830">
        <f t="shared" si="770"/>
        <v>3.2802331754876146</v>
      </c>
      <c r="BX926" s="816">
        <f t="shared" si="768"/>
        <v>169.37656035654851</v>
      </c>
      <c r="BY926" s="755">
        <f t="shared" si="769"/>
        <v>2.935468983649021E-2</v>
      </c>
      <c r="BZ926" s="805">
        <f t="shared" ca="1" si="771"/>
        <v>106.06878739760811</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82.150637448444002</v>
      </c>
      <c r="BF927" s="808">
        <f t="shared" si="777"/>
        <v>0</v>
      </c>
      <c r="BG927" s="829">
        <f t="shared" si="778"/>
        <v>397.13335706932997</v>
      </c>
      <c r="BH927" s="829">
        <f t="shared" si="779"/>
        <v>72.809137045395971</v>
      </c>
      <c r="BI927" s="829">
        <f t="shared" si="780"/>
        <v>0</v>
      </c>
      <c r="BJ927" s="829">
        <f t="shared" si="781"/>
        <v>0</v>
      </c>
      <c r="BK927" s="829">
        <f t="shared" si="782"/>
        <v>18.458727325898696</v>
      </c>
      <c r="BL927" s="810">
        <f t="shared" si="783"/>
        <v>144.17140747648497</v>
      </c>
      <c r="BM927" s="810">
        <f t="shared" si="784"/>
        <v>279.16829322374304</v>
      </c>
      <c r="BN927" s="810">
        <f t="shared" si="785"/>
        <v>54.458554636643626</v>
      </c>
      <c r="BO927" s="810">
        <f t="shared" si="786"/>
        <v>0</v>
      </c>
      <c r="BP927" s="810">
        <f t="shared" si="787"/>
        <v>123.28226354091434</v>
      </c>
      <c r="BQ927" s="830">
        <f t="shared" si="788"/>
        <v>1.7463414136528148</v>
      </c>
      <c r="BR927" s="830">
        <f t="shared" si="789"/>
        <v>697.51544142032924</v>
      </c>
      <c r="BS927" s="830">
        <f t="shared" si="790"/>
        <v>90.460485227215813</v>
      </c>
      <c r="BT927" s="810">
        <f t="shared" si="791"/>
        <v>55.904105559518619</v>
      </c>
      <c r="BU927" s="810">
        <f t="shared" si="792"/>
        <v>94.393521605934893</v>
      </c>
      <c r="BV927" s="810">
        <f t="shared" si="793"/>
        <v>0</v>
      </c>
      <c r="BW927" s="830">
        <f t="shared" si="770"/>
        <v>11.313192352180318</v>
      </c>
      <c r="BX927" s="816">
        <f t="shared" si="768"/>
        <v>2122.9654653456864</v>
      </c>
      <c r="BY927" s="755">
        <f t="shared" si="769"/>
        <v>0.36793162311017097</v>
      </c>
      <c r="BZ927" s="805">
        <f t="shared" ca="1" si="771"/>
        <v>93.386712465088678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52.455285132777277</v>
      </c>
      <c r="BF929" s="808">
        <f t="shared" si="777"/>
        <v>0</v>
      </c>
      <c r="BG929" s="829">
        <f t="shared" si="778"/>
        <v>321.89602637914777</v>
      </c>
      <c r="BH929" s="829">
        <f t="shared" si="779"/>
        <v>53.059010343731877</v>
      </c>
      <c r="BI929" s="829">
        <f t="shared" si="780"/>
        <v>0</v>
      </c>
      <c r="BJ929" s="829">
        <f t="shared" si="781"/>
        <v>0</v>
      </c>
      <c r="BK929" s="829">
        <f t="shared" si="782"/>
        <v>13.660201332127794</v>
      </c>
      <c r="BL929" s="810">
        <f t="shared" si="783"/>
        <v>125.88007948377739</v>
      </c>
      <c r="BM929" s="810">
        <f t="shared" si="784"/>
        <v>230.026197082615</v>
      </c>
      <c r="BN929" s="810">
        <f t="shared" si="785"/>
        <v>46.058293478579621</v>
      </c>
      <c r="BO929" s="810">
        <f t="shared" si="786"/>
        <v>0</v>
      </c>
      <c r="BP929" s="810">
        <f t="shared" si="787"/>
        <v>104.85501420827489</v>
      </c>
      <c r="BQ929" s="830">
        <f t="shared" si="788"/>
        <v>1.7321252498917001</v>
      </c>
      <c r="BR929" s="830">
        <f t="shared" si="789"/>
        <v>578.9770281127104</v>
      </c>
      <c r="BS929" s="830">
        <f t="shared" si="790"/>
        <v>86.179386552853089</v>
      </c>
      <c r="BT929" s="810">
        <f t="shared" si="791"/>
        <v>40.766595400947253</v>
      </c>
      <c r="BU929" s="810">
        <f t="shared" si="792"/>
        <v>92.464461096825929</v>
      </c>
      <c r="BV929" s="810">
        <f t="shared" si="793"/>
        <v>0</v>
      </c>
      <c r="BW929" s="830">
        <f t="shared" si="770"/>
        <v>14.911598402256592</v>
      </c>
      <c r="BX929" s="816">
        <f t="shared" si="768"/>
        <v>1762.9213022565164</v>
      </c>
      <c r="BY929" s="755">
        <f t="shared" si="769"/>
        <v>0.30553228808605137</v>
      </c>
      <c r="BZ929" s="805">
        <f t="shared" ca="1" si="771"/>
        <v>96.077306705751013</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4.2179799193762237</v>
      </c>
      <c r="BF930" s="808">
        <f t="shared" si="777"/>
        <v>0</v>
      </c>
      <c r="BG930" s="829">
        <f t="shared" si="778"/>
        <v>65.687711463094018</v>
      </c>
      <c r="BH930" s="829">
        <f t="shared" si="779"/>
        <v>9.0584739052448207</v>
      </c>
      <c r="BI930" s="829">
        <f t="shared" si="780"/>
        <v>0</v>
      </c>
      <c r="BJ930" s="829">
        <f t="shared" si="781"/>
        <v>0</v>
      </c>
      <c r="BK930" s="829">
        <f t="shared" si="782"/>
        <v>2.0733278109480557</v>
      </c>
      <c r="BL930" s="810">
        <f t="shared" si="783"/>
        <v>18.548442226138821</v>
      </c>
      <c r="BM930" s="810">
        <f t="shared" si="784"/>
        <v>29.148318002126246</v>
      </c>
      <c r="BN930" s="810">
        <f t="shared" si="785"/>
        <v>6.5550777500752382</v>
      </c>
      <c r="BO930" s="810">
        <f t="shared" si="786"/>
        <v>0</v>
      </c>
      <c r="BP930" s="810">
        <f t="shared" si="787"/>
        <v>13.884075672454243</v>
      </c>
      <c r="BQ930" s="830">
        <f t="shared" si="788"/>
        <v>0.26095564065341548</v>
      </c>
      <c r="BR930" s="830">
        <f t="shared" si="789"/>
        <v>124.31247200161906</v>
      </c>
      <c r="BS930" s="830">
        <f t="shared" si="790"/>
        <v>13.517502185846922</v>
      </c>
      <c r="BT930" s="810">
        <f t="shared" si="791"/>
        <v>16.07910255671505</v>
      </c>
      <c r="BU930" s="810">
        <f t="shared" si="792"/>
        <v>16.566108722331155</v>
      </c>
      <c r="BV930" s="810">
        <f t="shared" si="793"/>
        <v>0</v>
      </c>
      <c r="BW930" s="830">
        <f t="shared" si="770"/>
        <v>2.4007918940114226</v>
      </c>
      <c r="BX930" s="816">
        <f t="shared" si="768"/>
        <v>322.31033975063463</v>
      </c>
      <c r="BY930" s="755">
        <f t="shared" si="769"/>
        <v>5.5859677599763367E-2</v>
      </c>
      <c r="BZ930" s="805">
        <f t="shared" ca="1" si="771"/>
        <v>110.87908881859909</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3.372542937045568</v>
      </c>
      <c r="BF931" s="808">
        <f t="shared" si="777"/>
        <v>0</v>
      </c>
      <c r="BG931" s="829">
        <f t="shared" si="778"/>
        <v>23.540369702289198</v>
      </c>
      <c r="BH931" s="829">
        <f t="shared" si="779"/>
        <v>4.1486049324276024</v>
      </c>
      <c r="BI931" s="829">
        <f t="shared" si="780"/>
        <v>0</v>
      </c>
      <c r="BJ931" s="829">
        <f t="shared" si="781"/>
        <v>0</v>
      </c>
      <c r="BK931" s="829">
        <f t="shared" si="782"/>
        <v>1.019371497682211</v>
      </c>
      <c r="BL931" s="810">
        <f t="shared" si="783"/>
        <v>7.7020408964687945</v>
      </c>
      <c r="BM931" s="810">
        <f t="shared" si="784"/>
        <v>15.525056257280029</v>
      </c>
      <c r="BN931" s="810">
        <f t="shared" si="785"/>
        <v>0.7609431954378334</v>
      </c>
      <c r="BO931" s="810">
        <f t="shared" si="786"/>
        <v>0</v>
      </c>
      <c r="BP931" s="810">
        <f t="shared" si="787"/>
        <v>6.5622539491205805</v>
      </c>
      <c r="BQ931" s="830">
        <f t="shared" si="788"/>
        <v>0.13888344775157299</v>
      </c>
      <c r="BR931" s="830">
        <f t="shared" si="789"/>
        <v>52.130645556624813</v>
      </c>
      <c r="BS931" s="830">
        <f t="shared" si="790"/>
        <v>6.5415877902935202</v>
      </c>
      <c r="BT931" s="810">
        <f t="shared" si="791"/>
        <v>7.9669799632356195</v>
      </c>
      <c r="BU931" s="810">
        <f t="shared" si="792"/>
        <v>10.152286997227892</v>
      </c>
      <c r="BV931" s="810">
        <f t="shared" si="793"/>
        <v>0</v>
      </c>
      <c r="BW931" s="830">
        <f t="shared" si="770"/>
        <v>2.3250631056064157</v>
      </c>
      <c r="BX931" s="816">
        <f t="shared" si="768"/>
        <v>141.88663022849164</v>
      </c>
      <c r="BY931" s="755">
        <f t="shared" si="769"/>
        <v>2.4590403852424895E-2</v>
      </c>
      <c r="BZ931" s="805">
        <f t="shared" ca="1" si="771"/>
        <v>99.63599344172637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6.8135660191796159</v>
      </c>
      <c r="BF932" s="808">
        <f t="shared" si="777"/>
        <v>0</v>
      </c>
      <c r="BG932" s="829">
        <f t="shared" si="778"/>
        <v>46.673992256676108</v>
      </c>
      <c r="BH932" s="829">
        <f t="shared" si="779"/>
        <v>8.2255273362722257</v>
      </c>
      <c r="BI932" s="829">
        <f t="shared" si="780"/>
        <v>0</v>
      </c>
      <c r="BJ932" s="829">
        <f t="shared" si="781"/>
        <v>0</v>
      </c>
      <c r="BK932" s="829">
        <f t="shared" si="782"/>
        <v>1.4238737661337282</v>
      </c>
      <c r="BL932" s="810">
        <f t="shared" si="783"/>
        <v>20.056748762376206</v>
      </c>
      <c r="BM932" s="810">
        <f t="shared" si="784"/>
        <v>44.455604432613683</v>
      </c>
      <c r="BN932" s="810">
        <f t="shared" si="785"/>
        <v>6.5384998146007023</v>
      </c>
      <c r="BO932" s="810">
        <f t="shared" si="786"/>
        <v>0</v>
      </c>
      <c r="BP932" s="810">
        <f t="shared" si="787"/>
        <v>15.577470557528942</v>
      </c>
      <c r="BQ932" s="830">
        <f t="shared" si="788"/>
        <v>0.24936251901671097</v>
      </c>
      <c r="BR932" s="830">
        <f t="shared" si="789"/>
        <v>146.32863014962609</v>
      </c>
      <c r="BS932" s="830">
        <f t="shared" si="790"/>
        <v>14.168008199364035</v>
      </c>
      <c r="BT932" s="810">
        <f t="shared" si="791"/>
        <v>8.4309142667423451</v>
      </c>
      <c r="BU932" s="810">
        <f t="shared" si="792"/>
        <v>9.44087878007665</v>
      </c>
      <c r="BV932" s="810">
        <f t="shared" si="793"/>
        <v>0</v>
      </c>
      <c r="BW932" s="830">
        <f t="shared" si="770"/>
        <v>3.182552534180517</v>
      </c>
      <c r="BX932" s="816">
        <f t="shared" si="768"/>
        <v>331.56562939438754</v>
      </c>
      <c r="BY932" s="755">
        <f t="shared" si="769"/>
        <v>5.7463713933169416E-2</v>
      </c>
      <c r="BZ932" s="805">
        <f t="shared" ca="1" si="771"/>
        <v>114.49685099767125</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3.1796874759088163</v>
      </c>
      <c r="BF933" s="808">
        <f t="shared" si="777"/>
        <v>0</v>
      </c>
      <c r="BG933" s="829">
        <f t="shared" si="778"/>
        <v>10.603547511404029</v>
      </c>
      <c r="BH933" s="829">
        <f t="shared" si="779"/>
        <v>0.88522861969567734</v>
      </c>
      <c r="BI933" s="829">
        <f t="shared" si="780"/>
        <v>0</v>
      </c>
      <c r="BJ933" s="829">
        <f t="shared" si="781"/>
        <v>0</v>
      </c>
      <c r="BK933" s="829">
        <f t="shared" si="782"/>
        <v>0.22088581860106718</v>
      </c>
      <c r="BL933" s="810">
        <f t="shared" si="783"/>
        <v>3.3682912327399053</v>
      </c>
      <c r="BM933" s="810">
        <f t="shared" si="784"/>
        <v>10.040807877349325</v>
      </c>
      <c r="BN933" s="810">
        <f t="shared" si="785"/>
        <v>1.7604013810937129</v>
      </c>
      <c r="BO933" s="810">
        <f t="shared" si="786"/>
        <v>0</v>
      </c>
      <c r="BP933" s="810">
        <f t="shared" si="787"/>
        <v>3.3849771626033887</v>
      </c>
      <c r="BQ933" s="830">
        <f t="shared" si="788"/>
        <v>0.17917452239085752</v>
      </c>
      <c r="BR933" s="830">
        <f t="shared" si="789"/>
        <v>61.357893944487429</v>
      </c>
      <c r="BS933" s="830">
        <f t="shared" si="790"/>
        <v>8.6433783785976193</v>
      </c>
      <c r="BT933" s="810">
        <f t="shared" si="791"/>
        <v>4.7056197134307673</v>
      </c>
      <c r="BU933" s="810">
        <f t="shared" si="792"/>
        <v>5.7827398230623066</v>
      </c>
      <c r="BV933" s="810">
        <f t="shared" si="793"/>
        <v>0</v>
      </c>
      <c r="BW933" s="830">
        <f t="shared" si="770"/>
        <v>0.91416014932378464</v>
      </c>
      <c r="BX933" s="816">
        <f t="shared" si="768"/>
        <v>115.02679361068869</v>
      </c>
      <c r="BY933" s="755">
        <f t="shared" si="769"/>
        <v>1.9935319516583828E-2</v>
      </c>
      <c r="BZ933" s="805">
        <f t="shared" ca="1" si="771"/>
        <v>111.1401691616003</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58.32885396717888</v>
      </c>
      <c r="BF934" s="808">
        <f t="shared" si="777"/>
        <v>0</v>
      </c>
      <c r="BG934" s="829">
        <f t="shared" si="778"/>
        <v>336.82081093307204</v>
      </c>
      <c r="BH934" s="829">
        <f t="shared" si="779"/>
        <v>75.144592887669546</v>
      </c>
      <c r="BI934" s="829">
        <f t="shared" si="780"/>
        <v>0</v>
      </c>
      <c r="BJ934" s="829">
        <f t="shared" si="781"/>
        <v>0</v>
      </c>
      <c r="BK934" s="829">
        <f t="shared" si="782"/>
        <v>17.480589142872041</v>
      </c>
      <c r="BL934" s="810">
        <f t="shared" si="783"/>
        <v>141.67852323626076</v>
      </c>
      <c r="BM934" s="810">
        <f t="shared" si="784"/>
        <v>315.18444179302003</v>
      </c>
      <c r="BN934" s="810">
        <f t="shared" si="785"/>
        <v>52.069596288207165</v>
      </c>
      <c r="BO934" s="810">
        <f t="shared" si="786"/>
        <v>0</v>
      </c>
      <c r="BP934" s="810">
        <f t="shared" si="787"/>
        <v>117.57092111490748</v>
      </c>
      <c r="BQ934" s="830">
        <f t="shared" si="788"/>
        <v>1.6453639564848699</v>
      </c>
      <c r="BR934" s="830">
        <f t="shared" si="789"/>
        <v>776.90443751491182</v>
      </c>
      <c r="BS934" s="830">
        <f t="shared" si="790"/>
        <v>92.536987840764752</v>
      </c>
      <c r="BT934" s="810">
        <f t="shared" si="791"/>
        <v>66.204964046298471</v>
      </c>
      <c r="BU934" s="810">
        <f t="shared" si="792"/>
        <v>95.843232834466974</v>
      </c>
      <c r="BV934" s="810">
        <f t="shared" si="793"/>
        <v>0</v>
      </c>
      <c r="BW934" s="830">
        <f t="shared" si="770"/>
        <v>13.535669600188106</v>
      </c>
      <c r="BX934" s="816">
        <f t="shared" si="768"/>
        <v>2160.948985156303</v>
      </c>
      <c r="BY934" s="755">
        <f t="shared" si="769"/>
        <v>0.37451455548636103</v>
      </c>
      <c r="BZ934" s="805">
        <f t="shared" ca="1" si="771"/>
        <v>100.59902425200346</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2.1307381858143839</v>
      </c>
      <c r="BF935" s="808">
        <f t="shared" si="777"/>
        <v>0</v>
      </c>
      <c r="BG935" s="829">
        <f t="shared" si="778"/>
        <v>27.431113313220557</v>
      </c>
      <c r="BH935" s="829">
        <f t="shared" si="779"/>
        <v>4.5893326424929901</v>
      </c>
      <c r="BI935" s="829">
        <f t="shared" si="780"/>
        <v>0</v>
      </c>
      <c r="BJ935" s="829">
        <f t="shared" si="781"/>
        <v>0</v>
      </c>
      <c r="BK935" s="829">
        <f t="shared" si="782"/>
        <v>1.1878528423650392</v>
      </c>
      <c r="BL935" s="810">
        <f t="shared" si="783"/>
        <v>9.90788917651453</v>
      </c>
      <c r="BM935" s="810">
        <f t="shared" si="784"/>
        <v>21.270853223746052</v>
      </c>
      <c r="BN935" s="810">
        <f t="shared" si="785"/>
        <v>3.6385445786890593</v>
      </c>
      <c r="BO935" s="810">
        <f t="shared" si="786"/>
        <v>0</v>
      </c>
      <c r="BP935" s="810">
        <f t="shared" si="787"/>
        <v>6.972813056332285</v>
      </c>
      <c r="BQ935" s="830">
        <f t="shared" si="788"/>
        <v>0.17382392698362298</v>
      </c>
      <c r="BR935" s="830">
        <f t="shared" si="789"/>
        <v>53.726213438904558</v>
      </c>
      <c r="BS935" s="830">
        <f t="shared" si="790"/>
        <v>3.0367241718810014</v>
      </c>
      <c r="BT935" s="810">
        <f t="shared" si="791"/>
        <v>4.9452423985942984</v>
      </c>
      <c r="BU935" s="810">
        <f t="shared" si="792"/>
        <v>5.6553338582813204</v>
      </c>
      <c r="BV935" s="810">
        <f t="shared" si="793"/>
        <v>0</v>
      </c>
      <c r="BW935" s="830">
        <f t="shared" si="770"/>
        <v>2.3356312296283965</v>
      </c>
      <c r="BX935" s="816">
        <f t="shared" si="768"/>
        <v>147.00210604344812</v>
      </c>
      <c r="BY935" s="755">
        <f t="shared" si="769"/>
        <v>2.5476968118448549E-2</v>
      </c>
      <c r="BZ935" s="805">
        <f t="shared" ca="1" si="771"/>
        <v>107.94013857723337</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28.562576023281441</v>
      </c>
      <c r="BF936" s="808">
        <f t="shared" si="777"/>
        <v>0</v>
      </c>
      <c r="BG936" s="829">
        <f t="shared" si="778"/>
        <v>157.07106387330404</v>
      </c>
      <c r="BH936" s="829">
        <f t="shared" si="779"/>
        <v>27.637668015363698</v>
      </c>
      <c r="BI936" s="829">
        <f t="shared" si="780"/>
        <v>0</v>
      </c>
      <c r="BJ936" s="829">
        <f t="shared" si="781"/>
        <v>0</v>
      </c>
      <c r="BK936" s="829">
        <f t="shared" si="782"/>
        <v>6.8016674184814434</v>
      </c>
      <c r="BL936" s="810">
        <f t="shared" si="783"/>
        <v>52.195765011345657</v>
      </c>
      <c r="BM936" s="810">
        <f t="shared" si="784"/>
        <v>105.21135879250303</v>
      </c>
      <c r="BN936" s="810">
        <f t="shared" si="785"/>
        <v>18.394873989316242</v>
      </c>
      <c r="BO936" s="810">
        <f t="shared" si="786"/>
        <v>0</v>
      </c>
      <c r="BP936" s="810">
        <f t="shared" si="787"/>
        <v>43.314286671718783</v>
      </c>
      <c r="BQ936" s="830">
        <f t="shared" si="788"/>
        <v>0.64974956819630503</v>
      </c>
      <c r="BR936" s="830">
        <f t="shared" si="789"/>
        <v>268.21662175143473</v>
      </c>
      <c r="BS936" s="830">
        <f t="shared" si="790"/>
        <v>33.6570276325686</v>
      </c>
      <c r="BT936" s="810">
        <f t="shared" si="791"/>
        <v>20.185422346805872</v>
      </c>
      <c r="BU936" s="810">
        <f t="shared" si="792"/>
        <v>29.221919560201524</v>
      </c>
      <c r="BV936" s="810">
        <f t="shared" si="793"/>
        <v>0</v>
      </c>
      <c r="BW936" s="830">
        <f t="shared" si="770"/>
        <v>4.3907025489686387</v>
      </c>
      <c r="BX936" s="816">
        <f t="shared" si="768"/>
        <v>795.51070320348992</v>
      </c>
      <c r="BY936" s="755">
        <f t="shared" si="769"/>
        <v>0.13787013920337779</v>
      </c>
      <c r="BZ936" s="805">
        <f t="shared" ca="1" si="771"/>
        <v>95.365930708780695</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110.01990420898511</v>
      </c>
      <c r="BF938" s="808">
        <f t="shared" si="777"/>
        <v>0</v>
      </c>
      <c r="BG938" s="829">
        <f t="shared" si="778"/>
        <v>652.39644275265573</v>
      </c>
      <c r="BH938" s="829">
        <f t="shared" si="779"/>
        <v>114.34414529528708</v>
      </c>
      <c r="BI938" s="829">
        <f t="shared" si="780"/>
        <v>0</v>
      </c>
      <c r="BJ938" s="829">
        <f t="shared" si="781"/>
        <v>0</v>
      </c>
      <c r="BK938" s="829">
        <f t="shared" si="782"/>
        <v>27.022628133931516</v>
      </c>
      <c r="BL938" s="810">
        <f t="shared" si="783"/>
        <v>246.05906871376419</v>
      </c>
      <c r="BM938" s="810">
        <f t="shared" si="784"/>
        <v>482.92080519489957</v>
      </c>
      <c r="BN938" s="810">
        <f t="shared" si="785"/>
        <v>82.665421159150171</v>
      </c>
      <c r="BO938" s="810">
        <f t="shared" si="786"/>
        <v>0</v>
      </c>
      <c r="BP938" s="810">
        <f t="shared" si="787"/>
        <v>196.86805874368514</v>
      </c>
      <c r="BQ938" s="830">
        <f t="shared" si="788"/>
        <v>2.9565427693336548</v>
      </c>
      <c r="BR938" s="830">
        <f t="shared" si="789"/>
        <v>1174.5403918993254</v>
      </c>
      <c r="BS938" s="830">
        <f t="shared" si="790"/>
        <v>153.14891545148333</v>
      </c>
      <c r="BT938" s="810">
        <f t="shared" si="791"/>
        <v>89.210634163304519</v>
      </c>
      <c r="BU938" s="810">
        <f t="shared" si="792"/>
        <v>141.22333679640917</v>
      </c>
      <c r="BV938" s="810">
        <f t="shared" si="793"/>
        <v>0</v>
      </c>
      <c r="BW938" s="830">
        <f t="shared" si="770"/>
        <v>22.207860923336135</v>
      </c>
      <c r="BX938" s="816">
        <f t="shared" si="768"/>
        <v>3495.5841562055507</v>
      </c>
      <c r="BY938" s="755">
        <f t="shared" si="769"/>
        <v>0.60582047767860492</v>
      </c>
      <c r="BZ938" s="805">
        <f t="shared" ca="1" si="771"/>
        <v>96.902827069861772</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3.2600479042518238</v>
      </c>
      <c r="BF939" s="808">
        <f t="shared" si="777"/>
        <v>0</v>
      </c>
      <c r="BG939" s="829">
        <f t="shared" si="778"/>
        <v>11.20732597829898</v>
      </c>
      <c r="BH939" s="829">
        <f t="shared" si="779"/>
        <v>1.7156969529443817</v>
      </c>
      <c r="BI939" s="829">
        <f t="shared" si="780"/>
        <v>0</v>
      </c>
      <c r="BJ939" s="829">
        <f t="shared" si="781"/>
        <v>0</v>
      </c>
      <c r="BK939" s="829">
        <f t="shared" si="782"/>
        <v>0.43140761270406058</v>
      </c>
      <c r="BL939" s="810">
        <f t="shared" si="783"/>
        <v>6.2291142869591027</v>
      </c>
      <c r="BM939" s="810">
        <f t="shared" si="784"/>
        <v>15.688980539211903</v>
      </c>
      <c r="BN939" s="810">
        <f t="shared" si="785"/>
        <v>2.7506654192124764</v>
      </c>
      <c r="BO939" s="810">
        <f t="shared" si="786"/>
        <v>0</v>
      </c>
      <c r="BP939" s="810">
        <f t="shared" si="787"/>
        <v>4.8368823147537636</v>
      </c>
      <c r="BQ939" s="830">
        <f t="shared" si="788"/>
        <v>0.10912790900503949</v>
      </c>
      <c r="BR939" s="830">
        <f t="shared" si="789"/>
        <v>52.777129751475158</v>
      </c>
      <c r="BS939" s="830">
        <f t="shared" si="790"/>
        <v>5.6528256864610462</v>
      </c>
      <c r="BT939" s="810">
        <f t="shared" si="791"/>
        <v>4.6202707751485246</v>
      </c>
      <c r="BU939" s="810">
        <f t="shared" si="792"/>
        <v>5.4491375669753914</v>
      </c>
      <c r="BV939" s="810">
        <f t="shared" si="793"/>
        <v>0</v>
      </c>
      <c r="BW939" s="830">
        <f t="shared" si="770"/>
        <v>1.3519674729323738</v>
      </c>
      <c r="BX939" s="816">
        <f t="shared" si="768"/>
        <v>116.08058017033403</v>
      </c>
      <c r="BY939" s="755">
        <f t="shared" si="769"/>
        <v>2.0117951502657546E-2</v>
      </c>
      <c r="BZ939" s="805">
        <f t="shared" ca="1" si="771"/>
        <v>105.19962571105681</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21.190315034281923</v>
      </c>
      <c r="BF940" s="808">
        <f t="shared" si="777"/>
        <v>0</v>
      </c>
      <c r="BG940" s="829">
        <f t="shared" si="778"/>
        <v>118.24227280448859</v>
      </c>
      <c r="BH940" s="829">
        <f t="shared" si="779"/>
        <v>19.862655051164097</v>
      </c>
      <c r="BI940" s="829">
        <f t="shared" si="780"/>
        <v>0</v>
      </c>
      <c r="BJ940" s="829">
        <f t="shared" si="781"/>
        <v>0</v>
      </c>
      <c r="BK940" s="829">
        <f t="shared" si="782"/>
        <v>5.6679570340882028</v>
      </c>
      <c r="BL940" s="810">
        <f t="shared" si="783"/>
        <v>50.09067830187751</v>
      </c>
      <c r="BM940" s="810">
        <f t="shared" si="784"/>
        <v>88.885471407157041</v>
      </c>
      <c r="BN940" s="810">
        <f t="shared" si="785"/>
        <v>15.775836602933834</v>
      </c>
      <c r="BO940" s="810">
        <f t="shared" si="786"/>
        <v>0</v>
      </c>
      <c r="BP940" s="810">
        <f t="shared" si="787"/>
        <v>46.30531416391819</v>
      </c>
      <c r="BQ940" s="830">
        <f t="shared" si="788"/>
        <v>0.62374374409760502</v>
      </c>
      <c r="BR940" s="830">
        <f t="shared" si="789"/>
        <v>272.06193763623372</v>
      </c>
      <c r="BS940" s="830">
        <f t="shared" si="790"/>
        <v>34.744724886322992</v>
      </c>
      <c r="BT940" s="810">
        <f t="shared" si="791"/>
        <v>24.903097864981017</v>
      </c>
      <c r="BU940" s="810">
        <f t="shared" si="792"/>
        <v>34.219262300138297</v>
      </c>
      <c r="BV940" s="810">
        <f t="shared" si="793"/>
        <v>0</v>
      </c>
      <c r="BW940" s="830">
        <f t="shared" si="770"/>
        <v>3.338363142462871</v>
      </c>
      <c r="BX940" s="816">
        <f t="shared" si="768"/>
        <v>735.91162997414585</v>
      </c>
      <c r="BY940" s="755">
        <f t="shared" si="769"/>
        <v>0.12754101039413274</v>
      </c>
      <c r="BZ940" s="805">
        <f t="shared" ca="1" si="771"/>
        <v>99.943786320630608</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6.4888843910673923</v>
      </c>
      <c r="BF941" s="808">
        <f t="shared" si="777"/>
        <v>0</v>
      </c>
      <c r="BG941" s="829">
        <f t="shared" si="778"/>
        <v>65.040107936172276</v>
      </c>
      <c r="BH941" s="829">
        <f t="shared" si="779"/>
        <v>11.462254671530863</v>
      </c>
      <c r="BI941" s="829">
        <f t="shared" si="780"/>
        <v>0</v>
      </c>
      <c r="BJ941" s="829">
        <f t="shared" si="781"/>
        <v>0</v>
      </c>
      <c r="BK941" s="829">
        <f t="shared" si="782"/>
        <v>2.9953472682993754</v>
      </c>
      <c r="BL941" s="810">
        <f t="shared" si="783"/>
        <v>23.809159893404317</v>
      </c>
      <c r="BM941" s="810">
        <f t="shared" si="784"/>
        <v>56.364953280065819</v>
      </c>
      <c r="BN941" s="810">
        <f t="shared" si="785"/>
        <v>8.3892146086680697</v>
      </c>
      <c r="BO941" s="810">
        <f t="shared" si="786"/>
        <v>0</v>
      </c>
      <c r="BP941" s="810">
        <f t="shared" si="787"/>
        <v>24.047125936754362</v>
      </c>
      <c r="BQ941" s="830">
        <f t="shared" si="788"/>
        <v>0.33392225035580803</v>
      </c>
      <c r="BR941" s="830">
        <f t="shared" si="789"/>
        <v>134.09087774230292</v>
      </c>
      <c r="BS941" s="830">
        <f t="shared" si="790"/>
        <v>16.965493741490562</v>
      </c>
      <c r="BT941" s="810">
        <f t="shared" si="791"/>
        <v>8.9492220335176604</v>
      </c>
      <c r="BU941" s="810">
        <f t="shared" si="792"/>
        <v>12.955559804336612</v>
      </c>
      <c r="BV941" s="810">
        <f t="shared" si="793"/>
        <v>0</v>
      </c>
      <c r="BW941" s="830">
        <f t="shared" si="770"/>
        <v>3.3183008794070918</v>
      </c>
      <c r="BX941" s="816">
        <f t="shared" si="768"/>
        <v>375.21042443737309</v>
      </c>
      <c r="BY941" s="755">
        <f t="shared" si="769"/>
        <v>6.5027803195385286E-2</v>
      </c>
      <c r="BZ941" s="805">
        <f t="shared" ca="1" si="771"/>
        <v>107.25674190224845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2.6349562099783519</v>
      </c>
      <c r="BF942" s="808">
        <f t="shared" si="777"/>
        <v>0</v>
      </c>
      <c r="BG942" s="829">
        <f t="shared" si="778"/>
        <v>20.424251643188729</v>
      </c>
      <c r="BH942" s="829">
        <f t="shared" si="779"/>
        <v>2.64316742284546</v>
      </c>
      <c r="BI942" s="829">
        <f t="shared" si="780"/>
        <v>0</v>
      </c>
      <c r="BJ942" s="829">
        <f t="shared" si="781"/>
        <v>0</v>
      </c>
      <c r="BK942" s="829">
        <f t="shared" si="782"/>
        <v>0.445331897941526</v>
      </c>
      <c r="BL942" s="810">
        <f t="shared" si="783"/>
        <v>4.006046017275505</v>
      </c>
      <c r="BM942" s="810">
        <f t="shared" si="784"/>
        <v>8.075014223304029</v>
      </c>
      <c r="BN942" s="810">
        <f t="shared" si="785"/>
        <v>1.415749246942914</v>
      </c>
      <c r="BO942" s="810">
        <f t="shared" si="786"/>
        <v>0</v>
      </c>
      <c r="BP942" s="810">
        <f t="shared" si="787"/>
        <v>3.3219596931847977</v>
      </c>
      <c r="BQ942" s="830">
        <f t="shared" si="788"/>
        <v>0.2208512700008575</v>
      </c>
      <c r="BR942" s="830">
        <f t="shared" si="789"/>
        <v>58.482969984290264</v>
      </c>
      <c r="BS942" s="830">
        <f t="shared" si="790"/>
        <v>8.3856522295540952</v>
      </c>
      <c r="BT942" s="810">
        <f t="shared" si="791"/>
        <v>3.7278260091729174</v>
      </c>
      <c r="BU942" s="810">
        <f t="shared" si="792"/>
        <v>6.953427983607166</v>
      </c>
      <c r="BV942" s="810">
        <f t="shared" si="793"/>
        <v>0</v>
      </c>
      <c r="BW942" s="830">
        <f t="shared" si="770"/>
        <v>2.2846400352743901</v>
      </c>
      <c r="BX942" s="816">
        <f t="shared" ref="BX942:BX1005" si="820">IF(SUM(BB942:BW942)=0,"",SUM(BB942:BW942))</f>
        <v>123.02184386656101</v>
      </c>
      <c r="BY942" s="755">
        <f t="shared" si="769"/>
        <v>2.132094347774021E-2</v>
      </c>
      <c r="BZ942" s="805">
        <f t="shared" ca="1" si="771"/>
        <v>110.08919245009314</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4.2599008256681916</v>
      </c>
      <c r="BF943" s="808">
        <f t="shared" si="777"/>
        <v>0</v>
      </c>
      <c r="BG943" s="829">
        <f t="shared" si="778"/>
        <v>40.730611782640644</v>
      </c>
      <c r="BH943" s="829">
        <f t="shared" si="779"/>
        <v>7.8639264109701923</v>
      </c>
      <c r="BI943" s="829">
        <f t="shared" si="780"/>
        <v>0</v>
      </c>
      <c r="BJ943" s="829">
        <f t="shared" si="781"/>
        <v>0</v>
      </c>
      <c r="BK943" s="829">
        <f t="shared" si="782"/>
        <v>1.8804265407195249</v>
      </c>
      <c r="BL943" s="810">
        <f t="shared" si="783"/>
        <v>14.9866932527651</v>
      </c>
      <c r="BM943" s="810">
        <f t="shared" si="784"/>
        <v>37.93622587520651</v>
      </c>
      <c r="BN943" s="810">
        <f t="shared" si="785"/>
        <v>6.6511564846141278</v>
      </c>
      <c r="BO943" s="810">
        <f t="shared" si="786"/>
        <v>0</v>
      </c>
      <c r="BP943" s="810">
        <f t="shared" si="787"/>
        <v>15.617900782390212</v>
      </c>
      <c r="BQ943" s="830">
        <f t="shared" si="788"/>
        <v>0.2463391290597825</v>
      </c>
      <c r="BR943" s="830">
        <f t="shared" si="789"/>
        <v>105.69214526405298</v>
      </c>
      <c r="BS943" s="830">
        <f t="shared" si="790"/>
        <v>12.760366885296735</v>
      </c>
      <c r="BT943" s="810">
        <f t="shared" si="791"/>
        <v>18.248270412753591</v>
      </c>
      <c r="BU943" s="810">
        <f t="shared" si="792"/>
        <v>16.845464301720742</v>
      </c>
      <c r="BV943" s="810">
        <f t="shared" si="793"/>
        <v>0</v>
      </c>
      <c r="BW943" s="830">
        <f t="shared" si="770"/>
        <v>2.2851076779797546</v>
      </c>
      <c r="BX943" s="816">
        <f t="shared" si="820"/>
        <v>286.00453562583812</v>
      </c>
      <c r="BY943" s="755">
        <f t="shared" si="769"/>
        <v>4.956751050707766E-2</v>
      </c>
      <c r="BZ943" s="805">
        <f t="shared" ca="1" si="771"/>
        <v>106.8014307210106</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6.3509170044100163</v>
      </c>
      <c r="BF944" s="808">
        <f t="shared" si="777"/>
        <v>0</v>
      </c>
      <c r="BG944" s="829">
        <f t="shared" si="778"/>
        <v>53.378195309786229</v>
      </c>
      <c r="BH944" s="829">
        <f t="shared" si="779"/>
        <v>9.4070334131043207</v>
      </c>
      <c r="BI944" s="829">
        <f t="shared" si="780"/>
        <v>0</v>
      </c>
      <c r="BJ944" s="829">
        <f t="shared" si="781"/>
        <v>0</v>
      </c>
      <c r="BK944" s="829">
        <f t="shared" si="782"/>
        <v>1.9381355092372485</v>
      </c>
      <c r="BL944" s="810">
        <f t="shared" si="783"/>
        <v>20.174514641523217</v>
      </c>
      <c r="BM944" s="810">
        <f t="shared" si="784"/>
        <v>47.163102900640958</v>
      </c>
      <c r="BN944" s="810">
        <f t="shared" si="785"/>
        <v>10.581166624077378</v>
      </c>
      <c r="BO944" s="810">
        <f t="shared" si="786"/>
        <v>0</v>
      </c>
      <c r="BP944" s="810">
        <f t="shared" si="787"/>
        <v>14.520210961224926</v>
      </c>
      <c r="BQ944" s="830">
        <f t="shared" si="788"/>
        <v>0.29990967058536</v>
      </c>
      <c r="BR944" s="830">
        <f t="shared" si="789"/>
        <v>171.67229027897864</v>
      </c>
      <c r="BS944" s="830">
        <f t="shared" si="790"/>
        <v>15.120388042244494</v>
      </c>
      <c r="BT944" s="810">
        <f t="shared" si="791"/>
        <v>11.023303761610761</v>
      </c>
      <c r="BU944" s="810">
        <f t="shared" si="792"/>
        <v>9.95315124006523</v>
      </c>
      <c r="BV944" s="810">
        <f t="shared" si="793"/>
        <v>0</v>
      </c>
      <c r="BW944" s="830">
        <f t="shared" si="770"/>
        <v>4.2292472774283256</v>
      </c>
      <c r="BX944" s="816">
        <f t="shared" si="820"/>
        <v>375.81156663491703</v>
      </c>
      <c r="BY944" s="755">
        <f t="shared" si="769"/>
        <v>6.5131987285080947E-2</v>
      </c>
      <c r="BZ944" s="805">
        <f t="shared" ca="1" si="771"/>
        <v>114.09206698546768</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8.4429520306144958</v>
      </c>
      <c r="BF945" s="808">
        <f t="shared" si="777"/>
        <v>0</v>
      </c>
      <c r="BG945" s="829">
        <f t="shared" si="778"/>
        <v>46.988799958222785</v>
      </c>
      <c r="BH945" s="829">
        <f t="shared" si="779"/>
        <v>9.2344787834846045</v>
      </c>
      <c r="BI945" s="829">
        <f t="shared" si="780"/>
        <v>0</v>
      </c>
      <c r="BJ945" s="829">
        <f t="shared" si="781"/>
        <v>0</v>
      </c>
      <c r="BK945" s="829">
        <f t="shared" si="782"/>
        <v>2.5625395241400617</v>
      </c>
      <c r="BL945" s="810">
        <f t="shared" si="783"/>
        <v>19.450017890511734</v>
      </c>
      <c r="BM945" s="810">
        <f t="shared" si="784"/>
        <v>30.499508815672666</v>
      </c>
      <c r="BN945" s="810">
        <f t="shared" si="785"/>
        <v>6.8736974220394877</v>
      </c>
      <c r="BO945" s="810">
        <f t="shared" si="786"/>
        <v>0</v>
      </c>
      <c r="BP945" s="810">
        <f t="shared" si="787"/>
        <v>11.121905719788474</v>
      </c>
      <c r="BQ945" s="830">
        <f t="shared" si="788"/>
        <v>0.2525430249720475</v>
      </c>
      <c r="BR945" s="830">
        <f t="shared" si="789"/>
        <v>104.24976070846121</v>
      </c>
      <c r="BS945" s="830">
        <f t="shared" si="790"/>
        <v>10.72256363145854</v>
      </c>
      <c r="BT945" s="810">
        <f t="shared" si="791"/>
        <v>9.6232269718255381</v>
      </c>
      <c r="BU945" s="810">
        <f t="shared" si="792"/>
        <v>19.109623163917689</v>
      </c>
      <c r="BV945" s="810">
        <f t="shared" si="793"/>
        <v>0</v>
      </c>
      <c r="BW945" s="830">
        <f t="shared" si="770"/>
        <v>4.2930392470068348</v>
      </c>
      <c r="BX945" s="816">
        <f t="shared" si="820"/>
        <v>283.42465689211622</v>
      </c>
      <c r="BY945" s="755">
        <f t="shared" si="769"/>
        <v>4.9120391142481144E-2</v>
      </c>
      <c r="BZ945" s="805">
        <f t="shared" ca="1" si="771"/>
        <v>99.915753655479719</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105.34415602879776</v>
      </c>
      <c r="BF947" s="808">
        <f t="shared" si="777"/>
        <v>0</v>
      </c>
      <c r="BG947" s="829">
        <f t="shared" si="778"/>
        <v>646.65268436306008</v>
      </c>
      <c r="BH947" s="829">
        <f t="shared" si="779"/>
        <v>119.51479057637175</v>
      </c>
      <c r="BI947" s="829">
        <f t="shared" si="780"/>
        <v>0</v>
      </c>
      <c r="BJ947" s="829">
        <f t="shared" si="781"/>
        <v>0</v>
      </c>
      <c r="BK947" s="829">
        <f t="shared" si="782"/>
        <v>27.531016768470217</v>
      </c>
      <c r="BL947" s="810">
        <f t="shared" si="783"/>
        <v>250.43230534653813</v>
      </c>
      <c r="BM947" s="810">
        <f t="shared" si="784"/>
        <v>510.13142256587582</v>
      </c>
      <c r="BN947" s="810">
        <f t="shared" si="785"/>
        <v>86.884615800155288</v>
      </c>
      <c r="BO947" s="810">
        <f t="shared" si="786"/>
        <v>0</v>
      </c>
      <c r="BP947" s="810">
        <f t="shared" si="787"/>
        <v>204.01794969369797</v>
      </c>
      <c r="BQ947" s="830">
        <f t="shared" si="788"/>
        <v>3.0848100441280701</v>
      </c>
      <c r="BR947" s="830">
        <f t="shared" si="789"/>
        <v>1275.0585928089329</v>
      </c>
      <c r="BS947" s="830">
        <f t="shared" si="790"/>
        <v>164.73263513380334</v>
      </c>
      <c r="BT947" s="810">
        <f t="shared" si="791"/>
        <v>97.552439884049747</v>
      </c>
      <c r="BU947" s="810">
        <f t="shared" si="792"/>
        <v>145.28386422803885</v>
      </c>
      <c r="BV947" s="810">
        <f t="shared" si="793"/>
        <v>0</v>
      </c>
      <c r="BW947" s="830">
        <f t="shared" si="770"/>
        <v>29.032957472697714</v>
      </c>
      <c r="BX947" s="816">
        <f t="shared" si="820"/>
        <v>3665.2542407146179</v>
      </c>
      <c r="BY947" s="755">
        <f t="shared" ref="BY947:BY1010" si="821">IF(BX947&lt;&gt;"", BX947 / $BX$5, "")</f>
        <v>0.63522603825210011</v>
      </c>
      <c r="BZ947" s="805">
        <f t="shared" ca="1" si="771"/>
        <v>98.719359308944149</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1.3277474069523441</v>
      </c>
      <c r="BF948" s="808">
        <f t="shared" si="777"/>
        <v>0</v>
      </c>
      <c r="BG948" s="829">
        <f t="shared" si="778"/>
        <v>10.283594158877809</v>
      </c>
      <c r="BH948" s="829">
        <f t="shared" si="779"/>
        <v>1.7262706572827764</v>
      </c>
      <c r="BI948" s="829">
        <f t="shared" si="780"/>
        <v>0</v>
      </c>
      <c r="BJ948" s="829">
        <f t="shared" si="781"/>
        <v>0</v>
      </c>
      <c r="BK948" s="829">
        <f t="shared" si="782"/>
        <v>0.20553219680571436</v>
      </c>
      <c r="BL948" s="810">
        <f t="shared" si="783"/>
        <v>3.2184449137797668</v>
      </c>
      <c r="BM948" s="810">
        <f t="shared" si="784"/>
        <v>10.506742156285222</v>
      </c>
      <c r="BN948" s="810">
        <f t="shared" si="785"/>
        <v>2.7978883040143168</v>
      </c>
      <c r="BO948" s="810">
        <f t="shared" si="786"/>
        <v>0</v>
      </c>
      <c r="BP948" s="810">
        <f t="shared" si="787"/>
        <v>5.541563229133879</v>
      </c>
      <c r="BQ948" s="830">
        <f t="shared" si="788"/>
        <v>7.6395300418953996E-2</v>
      </c>
      <c r="BR948" s="830">
        <f t="shared" si="789"/>
        <v>36.08134544142689</v>
      </c>
      <c r="BS948" s="830">
        <f t="shared" si="790"/>
        <v>4.5276494521945567</v>
      </c>
      <c r="BT948" s="810">
        <f t="shared" si="791"/>
        <v>5.0071016911492174</v>
      </c>
      <c r="BU948" s="810">
        <f t="shared" si="792"/>
        <v>5.590998769599075</v>
      </c>
      <c r="BV948" s="810">
        <f t="shared" si="793"/>
        <v>0</v>
      </c>
      <c r="BW948" s="830">
        <f t="shared" si="770"/>
        <v>0.80413851274497927</v>
      </c>
      <c r="BX948" s="816">
        <f t="shared" si="820"/>
        <v>87.695412190665493</v>
      </c>
      <c r="BY948" s="755">
        <f t="shared" si="821"/>
        <v>1.5198511644829375E-2</v>
      </c>
      <c r="BZ948" s="805">
        <f t="shared" ca="1" si="771"/>
        <v>99.109948383706296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24.382449125753599</v>
      </c>
      <c r="BF949" s="808">
        <f t="shared" si="777"/>
        <v>0</v>
      </c>
      <c r="BG949" s="829">
        <f t="shared" si="778"/>
        <v>136.1447763362178</v>
      </c>
      <c r="BH949" s="829">
        <f t="shared" si="779"/>
        <v>23.993288881005149</v>
      </c>
      <c r="BI949" s="829">
        <f t="shared" si="780"/>
        <v>0</v>
      </c>
      <c r="BJ949" s="829">
        <f t="shared" si="781"/>
        <v>0</v>
      </c>
      <c r="BK949" s="829">
        <f t="shared" si="782"/>
        <v>5.9156227115176119</v>
      </c>
      <c r="BL949" s="810">
        <f t="shared" si="783"/>
        <v>54.386085430706487</v>
      </c>
      <c r="BM949" s="810">
        <f t="shared" si="784"/>
        <v>105.7403142541669</v>
      </c>
      <c r="BN949" s="810">
        <f t="shared" si="785"/>
        <v>17.105698842731549</v>
      </c>
      <c r="BO949" s="810">
        <f t="shared" si="786"/>
        <v>0</v>
      </c>
      <c r="BP949" s="810">
        <f t="shared" si="787"/>
        <v>52.38957049050461</v>
      </c>
      <c r="BQ949" s="830">
        <f t="shared" si="788"/>
        <v>0.71185975694642001</v>
      </c>
      <c r="BR949" s="830">
        <f t="shared" si="789"/>
        <v>293.85570766748214</v>
      </c>
      <c r="BS949" s="830">
        <f t="shared" si="790"/>
        <v>40.469219845974855</v>
      </c>
      <c r="BT949" s="810">
        <f t="shared" si="791"/>
        <v>25.253451508323344</v>
      </c>
      <c r="BU949" s="810">
        <f t="shared" si="792"/>
        <v>37.066931403574891</v>
      </c>
      <c r="BV949" s="810">
        <f t="shared" si="793"/>
        <v>0</v>
      </c>
      <c r="BW949" s="830">
        <f t="shared" si="770"/>
        <v>5.4848868862601474</v>
      </c>
      <c r="BX949" s="816">
        <f t="shared" si="820"/>
        <v>822.89986314116561</v>
      </c>
      <c r="BY949" s="755">
        <f t="shared" si="821"/>
        <v>0.1426169606830443</v>
      </c>
      <c r="BZ949" s="805">
        <f t="shared" ca="1" si="771"/>
        <v>99.43404752513969</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6.1102847072335518</v>
      </c>
      <c r="BF950" s="808">
        <f t="shared" si="777"/>
        <v>0</v>
      </c>
      <c r="BG950" s="829">
        <f t="shared" si="778"/>
        <v>51.40977624159553</v>
      </c>
      <c r="BH950" s="829">
        <f t="shared" si="779"/>
        <v>9.1246321881542976</v>
      </c>
      <c r="BI950" s="829">
        <f t="shared" si="780"/>
        <v>0</v>
      </c>
      <c r="BJ950" s="829">
        <f t="shared" si="781"/>
        <v>0</v>
      </c>
      <c r="BK950" s="829">
        <f t="shared" si="782"/>
        <v>2.2420524805179132</v>
      </c>
      <c r="BL950" s="810">
        <f t="shared" si="783"/>
        <v>16.798897961590775</v>
      </c>
      <c r="BM950" s="810">
        <f t="shared" si="784"/>
        <v>29.850283291670689</v>
      </c>
      <c r="BN950" s="810">
        <f t="shared" si="785"/>
        <v>4.5583797713723859</v>
      </c>
      <c r="BO950" s="810">
        <f t="shared" si="786"/>
        <v>0</v>
      </c>
      <c r="BP950" s="810">
        <f t="shared" si="787"/>
        <v>13.940446737759883</v>
      </c>
      <c r="BQ950" s="830">
        <f t="shared" si="788"/>
        <v>0.2428412451539565</v>
      </c>
      <c r="BR950" s="830">
        <f t="shared" si="789"/>
        <v>93.700884654190233</v>
      </c>
      <c r="BS950" s="830">
        <f t="shared" si="790"/>
        <v>8.7296217638222391</v>
      </c>
      <c r="BT950" s="810">
        <f t="shared" si="791"/>
        <v>7.8084070545158522</v>
      </c>
      <c r="BU950" s="810">
        <f t="shared" si="792"/>
        <v>6.2834991299212311</v>
      </c>
      <c r="BV950" s="810">
        <f t="shared" si="793"/>
        <v>0</v>
      </c>
      <c r="BW950" s="830">
        <f t="shared" si="770"/>
        <v>4.2544048878910123</v>
      </c>
      <c r="BX950" s="816">
        <f t="shared" si="820"/>
        <v>255.05441211538954</v>
      </c>
      <c r="BY950" s="755">
        <f t="shared" si="821"/>
        <v>4.420353762831708E-2</v>
      </c>
      <c r="BZ950" s="805">
        <f t="shared" ca="1" si="771"/>
        <v>99.722150393471978</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4.1414884953045599</v>
      </c>
      <c r="BF951" s="808">
        <f t="shared" si="777"/>
        <v>0</v>
      </c>
      <c r="BG951" s="829">
        <f t="shared" si="778"/>
        <v>22.901016078910001</v>
      </c>
      <c r="BH951" s="829">
        <f t="shared" si="779"/>
        <v>1.1146001221532591</v>
      </c>
      <c r="BI951" s="829">
        <f t="shared" si="780"/>
        <v>0</v>
      </c>
      <c r="BJ951" s="829">
        <f t="shared" si="781"/>
        <v>0</v>
      </c>
      <c r="BK951" s="829">
        <f t="shared" si="782"/>
        <v>0.98291841921671008</v>
      </c>
      <c r="BL951" s="810">
        <f t="shared" si="783"/>
        <v>11.038042988065285</v>
      </c>
      <c r="BM951" s="810">
        <f t="shared" si="784"/>
        <v>23.073885685250708</v>
      </c>
      <c r="BN951" s="810">
        <f t="shared" si="785"/>
        <v>3.9008790664628625</v>
      </c>
      <c r="BO951" s="810">
        <f t="shared" si="786"/>
        <v>0</v>
      </c>
      <c r="BP951" s="810">
        <f t="shared" si="787"/>
        <v>7.1294574938512483</v>
      </c>
      <c r="BQ951" s="830">
        <f t="shared" si="788"/>
        <v>0.36533141921520101</v>
      </c>
      <c r="BR951" s="830">
        <f t="shared" si="789"/>
        <v>85.386860053446682</v>
      </c>
      <c r="BS951" s="830">
        <f t="shared" si="790"/>
        <v>11.451685695449655</v>
      </c>
      <c r="BT951" s="810">
        <f t="shared" si="791"/>
        <v>5.6783367749370672</v>
      </c>
      <c r="BU951" s="810">
        <f t="shared" si="792"/>
        <v>8.2203828892984276</v>
      </c>
      <c r="BV951" s="810">
        <f t="shared" si="793"/>
        <v>0</v>
      </c>
      <c r="BW951" s="830">
        <f t="shared" si="770"/>
        <v>1.5186249514366574</v>
      </c>
      <c r="BX951" s="816">
        <f t="shared" si="820"/>
        <v>186.90351013299835</v>
      </c>
      <c r="BY951" s="755">
        <f t="shared" si="821"/>
        <v>3.2392289451126231E-2</v>
      </c>
      <c r="BZ951" s="805">
        <f t="shared" ca="1" si="771"/>
        <v>108.31825934661022</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4.1434629782052159</v>
      </c>
      <c r="BF952" s="808">
        <f t="shared" si="777"/>
        <v>0</v>
      </c>
      <c r="BG952" s="829">
        <f t="shared" si="778"/>
        <v>20.64407258180503</v>
      </c>
      <c r="BH952" s="829">
        <f t="shared" si="779"/>
        <v>3.7641097374860699</v>
      </c>
      <c r="BI952" s="829">
        <f t="shared" si="780"/>
        <v>0</v>
      </c>
      <c r="BJ952" s="829">
        <f t="shared" si="781"/>
        <v>0</v>
      </c>
      <c r="BK952" s="829">
        <f t="shared" si="782"/>
        <v>1.2417269122412244</v>
      </c>
      <c r="BL952" s="810">
        <f t="shared" si="783"/>
        <v>6.8729119554354243</v>
      </c>
      <c r="BM952" s="810">
        <f t="shared" si="784"/>
        <v>15.936658361726796</v>
      </c>
      <c r="BN952" s="810">
        <f t="shared" si="785"/>
        <v>2.7940894530300224</v>
      </c>
      <c r="BO952" s="810">
        <f t="shared" si="786"/>
        <v>0</v>
      </c>
      <c r="BP952" s="810">
        <f t="shared" si="787"/>
        <v>6.5609359748927192</v>
      </c>
      <c r="BQ952" s="830">
        <f t="shared" si="788"/>
        <v>0.14814351168350601</v>
      </c>
      <c r="BR952" s="830">
        <f t="shared" si="789"/>
        <v>77.148681726830887</v>
      </c>
      <c r="BS952" s="830">
        <f t="shared" si="790"/>
        <v>7.673833905205611</v>
      </c>
      <c r="BT952" s="810">
        <f t="shared" si="791"/>
        <v>8.1126500911044506</v>
      </c>
      <c r="BU952" s="810">
        <f t="shared" si="792"/>
        <v>10.861338720032304</v>
      </c>
      <c r="BV952" s="810">
        <f t="shared" si="793"/>
        <v>0</v>
      </c>
      <c r="BW952" s="830">
        <f t="shared" si="770"/>
        <v>1.328359022397589</v>
      </c>
      <c r="BX952" s="816">
        <f t="shared" si="820"/>
        <v>167.23097493207689</v>
      </c>
      <c r="BY952" s="755">
        <f t="shared" si="821"/>
        <v>2.8982837943167573E-2</v>
      </c>
      <c r="BZ952" s="805">
        <f t="shared" ca="1" si="771"/>
        <v>108.77962226275658</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4.9921518371313764</v>
      </c>
      <c r="BF953" s="808">
        <f t="shared" si="777"/>
        <v>0</v>
      </c>
      <c r="BG953" s="829">
        <f t="shared" si="778"/>
        <v>51.180420924831246</v>
      </c>
      <c r="BH953" s="829">
        <f t="shared" si="779"/>
        <v>9.1086546327897224</v>
      </c>
      <c r="BI953" s="829">
        <f t="shared" si="780"/>
        <v>0</v>
      </c>
      <c r="BJ953" s="829">
        <f t="shared" si="781"/>
        <v>0</v>
      </c>
      <c r="BK953" s="829">
        <f t="shared" si="782"/>
        <v>2.2381265669140462</v>
      </c>
      <c r="BL953" s="810">
        <f t="shared" si="783"/>
        <v>15.328383649565511</v>
      </c>
      <c r="BM953" s="810">
        <f t="shared" si="784"/>
        <v>41.798966898388088</v>
      </c>
      <c r="BN953" s="810">
        <f t="shared" si="785"/>
        <v>7.9355628055821601</v>
      </c>
      <c r="BO953" s="810">
        <f t="shared" si="786"/>
        <v>0</v>
      </c>
      <c r="BP953" s="810">
        <f t="shared" si="787"/>
        <v>17.208146112713017</v>
      </c>
      <c r="BQ953" s="830">
        <f t="shared" si="788"/>
        <v>0.26137450181351202</v>
      </c>
      <c r="BR953" s="830">
        <f t="shared" si="789"/>
        <v>150.25901844754037</v>
      </c>
      <c r="BS953" s="830">
        <f t="shared" si="790"/>
        <v>13.247204146153546</v>
      </c>
      <c r="BT953" s="810">
        <f t="shared" si="791"/>
        <v>11.0371108214167</v>
      </c>
      <c r="BU953" s="810">
        <f t="shared" si="792"/>
        <v>14.776651594350495</v>
      </c>
      <c r="BV953" s="810">
        <f t="shared" si="793"/>
        <v>0</v>
      </c>
      <c r="BW953" s="830">
        <f t="shared" si="770"/>
        <v>2.3942749320475842</v>
      </c>
      <c r="BX953" s="816">
        <f t="shared" si="820"/>
        <v>341.76604787123739</v>
      </c>
      <c r="BY953" s="755">
        <f t="shared" si="821"/>
        <v>5.9231550757580138E-2</v>
      </c>
      <c r="BZ953" s="805">
        <f t="shared" ca="1" si="771"/>
        <v>120.33277747537051</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11.182836510337824</v>
      </c>
      <c r="BF954" s="808">
        <f t="shared" si="777"/>
        <v>0</v>
      </c>
      <c r="BG954" s="829">
        <f t="shared" si="778"/>
        <v>59.672277669807862</v>
      </c>
      <c r="BH954" s="829">
        <f t="shared" si="779"/>
        <v>9.5469722710167044</v>
      </c>
      <c r="BI954" s="829">
        <f t="shared" si="780"/>
        <v>0</v>
      </c>
      <c r="BJ954" s="829">
        <f t="shared" si="781"/>
        <v>0</v>
      </c>
      <c r="BK954" s="829">
        <f t="shared" si="782"/>
        <v>2.5839959111799979</v>
      </c>
      <c r="BL954" s="810">
        <f t="shared" si="783"/>
        <v>22.31120935204703</v>
      </c>
      <c r="BM954" s="810">
        <f t="shared" si="784"/>
        <v>41.037509903686832</v>
      </c>
      <c r="BN954" s="810">
        <f t="shared" si="785"/>
        <v>8.0205233738050126</v>
      </c>
      <c r="BO954" s="810">
        <f t="shared" si="786"/>
        <v>0</v>
      </c>
      <c r="BP954" s="810">
        <f t="shared" si="787"/>
        <v>9.4285678510686122</v>
      </c>
      <c r="BQ954" s="830">
        <f t="shared" si="788"/>
        <v>0.20449079130961698</v>
      </c>
      <c r="BR954" s="830">
        <f t="shared" si="789"/>
        <v>84.413798652609884</v>
      </c>
      <c r="BS954" s="830">
        <f t="shared" si="790"/>
        <v>9.8173699458126737</v>
      </c>
      <c r="BT954" s="810">
        <f t="shared" si="791"/>
        <v>9.3466519469120453</v>
      </c>
      <c r="BU954" s="810">
        <f t="shared" si="792"/>
        <v>19.051051290964672</v>
      </c>
      <c r="BV954" s="810">
        <f t="shared" si="793"/>
        <v>0</v>
      </c>
      <c r="BW954" s="830">
        <f t="shared" si="770"/>
        <v>0.80059899955598401</v>
      </c>
      <c r="BX954" s="816">
        <f t="shared" si="820"/>
        <v>287.41785447011478</v>
      </c>
      <c r="BY954" s="755">
        <f t="shared" si="821"/>
        <v>4.9812453114404638E-2</v>
      </c>
      <c r="BZ954" s="805">
        <f t="shared" ca="1" si="771"/>
        <v>94.34557500695486</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40.623780869864483</v>
      </c>
      <c r="BF956" s="808">
        <f t="shared" si="777"/>
        <v>0</v>
      </c>
      <c r="BG956" s="829">
        <f t="shared" si="778"/>
        <v>255.6296544740882</v>
      </c>
      <c r="BH956" s="829">
        <f t="shared" si="779"/>
        <v>44.610748336626848</v>
      </c>
      <c r="BI956" s="829">
        <f t="shared" si="780"/>
        <v>0</v>
      </c>
      <c r="BJ956" s="829">
        <f t="shared" si="781"/>
        <v>0</v>
      </c>
      <c r="BK956" s="829">
        <f t="shared" si="782"/>
        <v>8.792402480927219</v>
      </c>
      <c r="BL956" s="810">
        <f t="shared" si="783"/>
        <v>115.36734806490723</v>
      </c>
      <c r="BM956" s="810">
        <f t="shared" si="784"/>
        <v>203.26569458975624</v>
      </c>
      <c r="BN956" s="810">
        <f t="shared" si="785"/>
        <v>38.132434875658454</v>
      </c>
      <c r="BO956" s="810">
        <f t="shared" si="786"/>
        <v>0</v>
      </c>
      <c r="BP956" s="810">
        <f t="shared" si="787"/>
        <v>89.540606337657266</v>
      </c>
      <c r="BQ956" s="830">
        <f t="shared" si="788"/>
        <v>1.3875149893638099</v>
      </c>
      <c r="BR956" s="830">
        <f t="shared" si="789"/>
        <v>572.76618760938072</v>
      </c>
      <c r="BS956" s="830">
        <f t="shared" si="790"/>
        <v>74.902585010546758</v>
      </c>
      <c r="BT956" s="810">
        <f t="shared" si="791"/>
        <v>47.265962243942823</v>
      </c>
      <c r="BU956" s="810">
        <f t="shared" si="792"/>
        <v>42.591050992277403</v>
      </c>
      <c r="BV956" s="810">
        <f t="shared" si="793"/>
        <v>0</v>
      </c>
      <c r="BW956" s="830">
        <f t="shared" si="822"/>
        <v>17.601887762376428</v>
      </c>
      <c r="BX956" s="816">
        <f t="shared" si="820"/>
        <v>1552.4778586373739</v>
      </c>
      <c r="BY956" s="755">
        <f t="shared" si="821"/>
        <v>0.26906028745881694</v>
      </c>
      <c r="BZ956" s="805">
        <f t="shared" ca="1" si="823"/>
        <v>98.472404795727783</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3.691883562735728</v>
      </c>
      <c r="BF957" s="808">
        <f t="shared" si="777"/>
        <v>0</v>
      </c>
      <c r="BG957" s="829">
        <f t="shared" si="778"/>
        <v>40.810864794929387</v>
      </c>
      <c r="BH957" s="829">
        <f t="shared" si="779"/>
        <v>5.8273463215545904</v>
      </c>
      <c r="BI957" s="829">
        <f t="shared" si="780"/>
        <v>0</v>
      </c>
      <c r="BJ957" s="829">
        <f t="shared" si="781"/>
        <v>0</v>
      </c>
      <c r="BK957" s="829">
        <f t="shared" si="782"/>
        <v>1.7012947097715816</v>
      </c>
      <c r="BL957" s="810">
        <f t="shared" si="783"/>
        <v>10.57472466782939</v>
      </c>
      <c r="BM957" s="810">
        <f t="shared" si="784"/>
        <v>30.282248162343176</v>
      </c>
      <c r="BN957" s="810">
        <f t="shared" si="785"/>
        <v>6.1012722797994599</v>
      </c>
      <c r="BO957" s="810">
        <f t="shared" si="786"/>
        <v>0</v>
      </c>
      <c r="BP957" s="810">
        <f t="shared" si="787"/>
        <v>13.501458070593804</v>
      </c>
      <c r="BQ957" s="830">
        <f t="shared" si="788"/>
        <v>0.27407724625548352</v>
      </c>
      <c r="BR957" s="830">
        <f t="shared" si="789"/>
        <v>113.13908725426359</v>
      </c>
      <c r="BS957" s="830">
        <f t="shared" si="790"/>
        <v>14.197201356034046</v>
      </c>
      <c r="BT957" s="810">
        <f t="shared" si="791"/>
        <v>9.3960468891238751</v>
      </c>
      <c r="BU957" s="810">
        <f t="shared" si="792"/>
        <v>13.17010621501235</v>
      </c>
      <c r="BV957" s="810">
        <f t="shared" si="793"/>
        <v>0</v>
      </c>
      <c r="BW957" s="830">
        <f t="shared" si="822"/>
        <v>3.343808210274033</v>
      </c>
      <c r="BX957" s="816">
        <f t="shared" si="820"/>
        <v>266.01141974052047</v>
      </c>
      <c r="BY957" s="755">
        <f t="shared" si="821"/>
        <v>4.6102499088478417E-2</v>
      </c>
      <c r="BZ957" s="805">
        <f t="shared" ca="1" si="823"/>
        <v>116.14694213738122</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6.703728026569312</v>
      </c>
      <c r="BF958" s="808">
        <f t="shared" si="777"/>
        <v>0</v>
      </c>
      <c r="BG958" s="829">
        <f t="shared" si="778"/>
        <v>42.405595454960078</v>
      </c>
      <c r="BH958" s="829">
        <f t="shared" si="779"/>
        <v>8.0650325808729431</v>
      </c>
      <c r="BI958" s="829">
        <f t="shared" si="780"/>
        <v>0</v>
      </c>
      <c r="BJ958" s="829">
        <f t="shared" si="781"/>
        <v>0</v>
      </c>
      <c r="BK958" s="829">
        <f t="shared" si="782"/>
        <v>1.615142283308419</v>
      </c>
      <c r="BL958" s="810">
        <f t="shared" si="783"/>
        <v>16.313129369380412</v>
      </c>
      <c r="BM958" s="810">
        <f t="shared" si="784"/>
        <v>28.745464071204346</v>
      </c>
      <c r="BN958" s="810">
        <f t="shared" si="785"/>
        <v>5.7651111645716115</v>
      </c>
      <c r="BO958" s="810">
        <f t="shared" si="786"/>
        <v>0</v>
      </c>
      <c r="BP958" s="810">
        <f t="shared" si="787"/>
        <v>13.537335104957043</v>
      </c>
      <c r="BQ958" s="830">
        <f t="shared" si="788"/>
        <v>0.21352263572487451</v>
      </c>
      <c r="BR958" s="830">
        <f t="shared" si="789"/>
        <v>88.142144027228198</v>
      </c>
      <c r="BS958" s="830">
        <f t="shared" si="790"/>
        <v>11.060472530548498</v>
      </c>
      <c r="BT958" s="810">
        <f t="shared" si="791"/>
        <v>6.1202698976431149</v>
      </c>
      <c r="BU958" s="810">
        <f t="shared" si="792"/>
        <v>10.05912803563046</v>
      </c>
      <c r="BV958" s="810">
        <f t="shared" si="793"/>
        <v>0</v>
      </c>
      <c r="BW958" s="830">
        <f t="shared" si="822"/>
        <v>2.2507876188429017</v>
      </c>
      <c r="BX958" s="816">
        <f t="shared" si="820"/>
        <v>240.99686280144221</v>
      </c>
      <c r="BY958" s="755">
        <f t="shared" si="821"/>
        <v>4.1767220589504717E-2</v>
      </c>
      <c r="BZ958" s="805">
        <f t="shared" ca="1" si="823"/>
        <v>102.46699001804771</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27.795560001374881</v>
      </c>
      <c r="BF959" s="808">
        <f t="shared" si="777"/>
        <v>0</v>
      </c>
      <c r="BG959" s="829">
        <f t="shared" si="778"/>
        <v>198.62882021679977</v>
      </c>
      <c r="BH959" s="829">
        <f t="shared" si="779"/>
        <v>35.542204204983172</v>
      </c>
      <c r="BI959" s="829">
        <f t="shared" si="780"/>
        <v>0</v>
      </c>
      <c r="BJ959" s="829">
        <f t="shared" si="781"/>
        <v>0</v>
      </c>
      <c r="BK959" s="829">
        <f t="shared" si="782"/>
        <v>8.6012480053599081</v>
      </c>
      <c r="BL959" s="810">
        <f t="shared" si="783"/>
        <v>78.155738001468364</v>
      </c>
      <c r="BM959" s="810">
        <f t="shared" si="784"/>
        <v>163.09342978538996</v>
      </c>
      <c r="BN959" s="810">
        <f t="shared" si="785"/>
        <v>24.504583604950305</v>
      </c>
      <c r="BO959" s="810">
        <f t="shared" si="786"/>
        <v>0</v>
      </c>
      <c r="BP959" s="810">
        <f t="shared" si="787"/>
        <v>62.401767964031556</v>
      </c>
      <c r="BQ959" s="830">
        <f t="shared" si="788"/>
        <v>1.0791853996766601</v>
      </c>
      <c r="BR959" s="830">
        <f t="shared" si="789"/>
        <v>412.51499440781049</v>
      </c>
      <c r="BS959" s="830">
        <f t="shared" si="790"/>
        <v>51.764236216871566</v>
      </c>
      <c r="BT959" s="810">
        <f t="shared" si="791"/>
        <v>33.858372523070749</v>
      </c>
      <c r="BU959" s="810">
        <f t="shared" si="792"/>
        <v>49.015899757236141</v>
      </c>
      <c r="BV959" s="810">
        <f t="shared" si="793"/>
        <v>0</v>
      </c>
      <c r="BW959" s="830">
        <f t="shared" si="822"/>
        <v>8.9068448446832402</v>
      </c>
      <c r="BX959" s="816">
        <f t="shared" si="820"/>
        <v>1155.8628849337069</v>
      </c>
      <c r="BY959" s="755">
        <f t="shared" si="821"/>
        <v>0.20032285700757485</v>
      </c>
      <c r="BZ959" s="805">
        <f t="shared" ca="1" si="823"/>
        <v>101.95473126228958</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1.97384664563296</v>
      </c>
      <c r="BF960" s="808">
        <f t="shared" si="777"/>
        <v>0</v>
      </c>
      <c r="BG960" s="829">
        <f t="shared" si="778"/>
        <v>15.34335072682801</v>
      </c>
      <c r="BH960" s="829">
        <f t="shared" si="779"/>
        <v>0.84505699779358201</v>
      </c>
      <c r="BI960" s="829">
        <f t="shared" si="780"/>
        <v>0</v>
      </c>
      <c r="BJ960" s="829">
        <f t="shared" si="781"/>
        <v>0</v>
      </c>
      <c r="BK960" s="829">
        <f t="shared" si="782"/>
        <v>0.66441498615670136</v>
      </c>
      <c r="BL960" s="810">
        <f t="shared" si="783"/>
        <v>4.7921885611771744</v>
      </c>
      <c r="BM960" s="810">
        <f t="shared" si="784"/>
        <v>10.439755421568782</v>
      </c>
      <c r="BN960" s="810">
        <f t="shared" si="785"/>
        <v>1.8303467297555656</v>
      </c>
      <c r="BO960" s="810">
        <f t="shared" si="786"/>
        <v>0</v>
      </c>
      <c r="BP960" s="810">
        <f t="shared" si="787"/>
        <v>4.2979252839445499</v>
      </c>
      <c r="BQ960" s="830">
        <f t="shared" si="788"/>
        <v>0.1003961160038775</v>
      </c>
      <c r="BR960" s="830">
        <f t="shared" si="789"/>
        <v>44.435452240309885</v>
      </c>
      <c r="BS960" s="830">
        <f t="shared" si="790"/>
        <v>5.2005188090008545</v>
      </c>
      <c r="BT960" s="810">
        <f t="shared" si="791"/>
        <v>6.7142858309356601</v>
      </c>
      <c r="BU960" s="810">
        <f t="shared" si="792"/>
        <v>5.6451824348747959</v>
      </c>
      <c r="BV960" s="810">
        <f t="shared" si="793"/>
        <v>0</v>
      </c>
      <c r="BW960" s="830">
        <f t="shared" si="822"/>
        <v>2.3152815437092857</v>
      </c>
      <c r="BX960" s="816">
        <f t="shared" si="820"/>
        <v>104.59800232769169</v>
      </c>
      <c r="BY960" s="755">
        <f t="shared" si="821"/>
        <v>1.81279033496866E-2</v>
      </c>
      <c r="BZ960" s="805">
        <f t="shared" ca="1" si="823"/>
        <v>103.57398158476141</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8.999899787348081</v>
      </c>
      <c r="BF961" s="808">
        <f t="shared" si="777"/>
        <v>0</v>
      </c>
      <c r="BG961" s="829">
        <f t="shared" si="778"/>
        <v>66.602750142079486</v>
      </c>
      <c r="BH961" s="829">
        <f t="shared" si="779"/>
        <v>12.133471815500299</v>
      </c>
      <c r="BI961" s="829">
        <f t="shared" si="780"/>
        <v>0</v>
      </c>
      <c r="BJ961" s="829">
        <f t="shared" si="781"/>
        <v>0</v>
      </c>
      <c r="BK961" s="829">
        <f t="shared" si="782"/>
        <v>2.9813673603800734</v>
      </c>
      <c r="BL961" s="810">
        <f t="shared" si="783"/>
        <v>18.785845830993178</v>
      </c>
      <c r="BM961" s="810">
        <f t="shared" si="784"/>
        <v>59.107643437586432</v>
      </c>
      <c r="BN961" s="810">
        <f t="shared" si="785"/>
        <v>11.155685746891832</v>
      </c>
      <c r="BO961" s="810">
        <f t="shared" si="786"/>
        <v>0</v>
      </c>
      <c r="BP961" s="810">
        <f t="shared" si="787"/>
        <v>26.613761741448624</v>
      </c>
      <c r="BQ961" s="830">
        <f t="shared" si="788"/>
        <v>0.4139342655441785</v>
      </c>
      <c r="BR961" s="830">
        <f t="shared" si="789"/>
        <v>202.55338159625725</v>
      </c>
      <c r="BS961" s="830">
        <f t="shared" si="790"/>
        <v>21.441794955188445</v>
      </c>
      <c r="BT961" s="810">
        <f t="shared" si="791"/>
        <v>19.042795895929657</v>
      </c>
      <c r="BU961" s="810">
        <f t="shared" si="792"/>
        <v>33.863476855234993</v>
      </c>
      <c r="BV961" s="810">
        <f t="shared" si="793"/>
        <v>0</v>
      </c>
      <c r="BW961" s="830">
        <f t="shared" si="822"/>
        <v>0.9301048097751522</v>
      </c>
      <c r="BX961" s="816">
        <f t="shared" si="820"/>
        <v>484.62591424015773</v>
      </c>
      <c r="BY961" s="755">
        <f t="shared" si="821"/>
        <v>8.3990626384776029E-2</v>
      </c>
      <c r="BZ961" s="805">
        <f t="shared" ca="1" si="823"/>
        <v>113.41050767006591</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4.1692322174654874</v>
      </c>
      <c r="BF962" s="808">
        <f t="shared" si="777"/>
        <v>0</v>
      </c>
      <c r="BG962" s="829">
        <f t="shared" si="778"/>
        <v>32.50551016968133</v>
      </c>
      <c r="BH962" s="829">
        <f t="shared" si="779"/>
        <v>4.7004449640413304</v>
      </c>
      <c r="BI962" s="829">
        <f t="shared" si="780"/>
        <v>0</v>
      </c>
      <c r="BJ962" s="829">
        <f t="shared" si="781"/>
        <v>0</v>
      </c>
      <c r="BK962" s="829">
        <f t="shared" si="782"/>
        <v>1.3509726418173467</v>
      </c>
      <c r="BL962" s="810">
        <f t="shared" si="783"/>
        <v>6.9434448289071895</v>
      </c>
      <c r="BM962" s="810">
        <f t="shared" si="784"/>
        <v>22.479221957677176</v>
      </c>
      <c r="BN962" s="810">
        <f t="shared" si="785"/>
        <v>4.7428751717206739</v>
      </c>
      <c r="BO962" s="810">
        <f t="shared" si="786"/>
        <v>0</v>
      </c>
      <c r="BP962" s="810">
        <f t="shared" si="787"/>
        <v>8.8721676052452594</v>
      </c>
      <c r="BQ962" s="830">
        <f t="shared" si="788"/>
        <v>0.19317830273671749</v>
      </c>
      <c r="BR962" s="830">
        <f t="shared" si="789"/>
        <v>60.024815932058864</v>
      </c>
      <c r="BS962" s="830">
        <f t="shared" si="790"/>
        <v>7.6661228790087197</v>
      </c>
      <c r="BT962" s="810">
        <f t="shared" si="791"/>
        <v>6.2289153751028543</v>
      </c>
      <c r="BU962" s="810">
        <f t="shared" si="792"/>
        <v>8.7489132701305135</v>
      </c>
      <c r="BV962" s="810">
        <f t="shared" si="793"/>
        <v>0</v>
      </c>
      <c r="BW962" s="830">
        <f t="shared" si="822"/>
        <v>1.4452265470604173</v>
      </c>
      <c r="BX962" s="816">
        <f t="shared" si="820"/>
        <v>170.07104186265389</v>
      </c>
      <c r="BY962" s="755">
        <f t="shared" si="821"/>
        <v>2.9475050582782304E-2</v>
      </c>
      <c r="BZ962" s="805">
        <f t="shared" ca="1" si="823"/>
        <v>101.86945402224352</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70.302325082988318</v>
      </c>
      <c r="BF963" s="808">
        <f t="shared" si="777"/>
        <v>0</v>
      </c>
      <c r="BG963" s="829">
        <f t="shared" si="778"/>
        <v>337.40134737902582</v>
      </c>
      <c r="BH963" s="829">
        <f t="shared" si="779"/>
        <v>62.020852706371819</v>
      </c>
      <c r="BI963" s="829">
        <f t="shared" si="780"/>
        <v>0</v>
      </c>
      <c r="BJ963" s="829">
        <f t="shared" si="781"/>
        <v>0</v>
      </c>
      <c r="BK963" s="829">
        <f t="shared" si="782"/>
        <v>17.71283876894784</v>
      </c>
      <c r="BL963" s="810">
        <f t="shared" si="783"/>
        <v>123.40395947259198</v>
      </c>
      <c r="BM963" s="810">
        <f t="shared" si="784"/>
        <v>249.83323936567382</v>
      </c>
      <c r="BN963" s="810">
        <f t="shared" si="785"/>
        <v>42.419843314437642</v>
      </c>
      <c r="BO963" s="810">
        <f t="shared" si="786"/>
        <v>0</v>
      </c>
      <c r="BP963" s="810">
        <f t="shared" si="787"/>
        <v>99.608076523531352</v>
      </c>
      <c r="BQ963" s="830">
        <f t="shared" si="788"/>
        <v>1.3308213969021048</v>
      </c>
      <c r="BR963" s="830">
        <f t="shared" si="789"/>
        <v>565.48632512651136</v>
      </c>
      <c r="BS963" s="830">
        <f t="shared" si="790"/>
        <v>70.95976657353026</v>
      </c>
      <c r="BT963" s="810">
        <f t="shared" si="791"/>
        <v>44.540341821473454</v>
      </c>
      <c r="BU963" s="810">
        <f t="shared" si="792"/>
        <v>77.938071383583932</v>
      </c>
      <c r="BV963" s="810">
        <f t="shared" si="793"/>
        <v>0</v>
      </c>
      <c r="BW963" s="830">
        <f t="shared" si="822"/>
        <v>8.0010888412804348</v>
      </c>
      <c r="BX963" s="816">
        <f t="shared" si="820"/>
        <v>1770.9588977568505</v>
      </c>
      <c r="BY963" s="755">
        <f t="shared" si="821"/>
        <v>0.306925285573111</v>
      </c>
      <c r="BZ963" s="805">
        <f t="shared" ca="1" si="823"/>
        <v>92.510337281921281</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55.815508626749278</v>
      </c>
      <c r="BF965" s="808">
        <f t="shared" si="777"/>
        <v>0</v>
      </c>
      <c r="BG965" s="829">
        <f t="shared" si="778"/>
        <v>335.81109500153542</v>
      </c>
      <c r="BH965" s="829">
        <f t="shared" si="779"/>
        <v>53.416164554285224</v>
      </c>
      <c r="BI965" s="829">
        <f t="shared" si="780"/>
        <v>0</v>
      </c>
      <c r="BJ965" s="829">
        <f t="shared" si="781"/>
        <v>0</v>
      </c>
      <c r="BK965" s="829">
        <f t="shared" si="782"/>
        <v>13.075252797592821</v>
      </c>
      <c r="BL965" s="810">
        <f t="shared" si="783"/>
        <v>156.99218503918306</v>
      </c>
      <c r="BM965" s="810">
        <f t="shared" si="784"/>
        <v>286.96494233759046</v>
      </c>
      <c r="BN965" s="810">
        <f t="shared" si="785"/>
        <v>58.829107604224902</v>
      </c>
      <c r="BO965" s="810">
        <f t="shared" si="786"/>
        <v>0</v>
      </c>
      <c r="BP965" s="810">
        <f t="shared" si="787"/>
        <v>121.27092027085067</v>
      </c>
      <c r="BQ965" s="830">
        <f t="shared" si="788"/>
        <v>1.80413525212276</v>
      </c>
      <c r="BR965" s="830">
        <f t="shared" si="789"/>
        <v>736.39301749605761</v>
      </c>
      <c r="BS965" s="830">
        <f t="shared" si="790"/>
        <v>92.405906749747544</v>
      </c>
      <c r="BT965" s="810">
        <f t="shared" si="791"/>
        <v>46.237944778202049</v>
      </c>
      <c r="BU965" s="810">
        <f t="shared" si="792"/>
        <v>81.73989276959945</v>
      </c>
      <c r="BV965" s="810">
        <f t="shared" si="793"/>
        <v>0</v>
      </c>
      <c r="BW965" s="830">
        <f t="shared" si="822"/>
        <v>16.046958730190418</v>
      </c>
      <c r="BX965" s="816">
        <f t="shared" si="820"/>
        <v>2056.8030320079315</v>
      </c>
      <c r="BY965" s="755">
        <f t="shared" si="821"/>
        <v>0.35646499688179056</v>
      </c>
      <c r="BZ965" s="805">
        <f t="shared" ca="1" si="823"/>
        <v>101.16165603865674</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5.6372625393707523</v>
      </c>
      <c r="BF966" s="808">
        <f t="shared" si="777"/>
        <v>0</v>
      </c>
      <c r="BG966" s="829">
        <f t="shared" si="778"/>
        <v>46.59094553636541</v>
      </c>
      <c r="BH966" s="829">
        <f t="shared" si="779"/>
        <v>9.2295368785046694</v>
      </c>
      <c r="BI966" s="829">
        <f t="shared" si="780"/>
        <v>0</v>
      </c>
      <c r="BJ966" s="829">
        <f t="shared" si="781"/>
        <v>0</v>
      </c>
      <c r="BK966" s="829">
        <f t="shared" si="782"/>
        <v>2.9775559060591976</v>
      </c>
      <c r="BL966" s="810">
        <f t="shared" si="783"/>
        <v>8.9561303070227982</v>
      </c>
      <c r="BM966" s="810">
        <f t="shared" si="784"/>
        <v>19.5740791274788</v>
      </c>
      <c r="BN966" s="810">
        <f t="shared" si="785"/>
        <v>6.0187673087327473</v>
      </c>
      <c r="BO966" s="810">
        <f t="shared" si="786"/>
        <v>0</v>
      </c>
      <c r="BP966" s="810">
        <f t="shared" si="787"/>
        <v>13.364060275522402</v>
      </c>
      <c r="BQ966" s="830">
        <f t="shared" si="788"/>
        <v>0.181658811005738</v>
      </c>
      <c r="BR966" s="830">
        <f t="shared" si="789"/>
        <v>119.13859023384421</v>
      </c>
      <c r="BS966" s="830">
        <f t="shared" si="790"/>
        <v>15.159650842240836</v>
      </c>
      <c r="BT966" s="810">
        <f t="shared" si="791"/>
        <v>11.766425082698388</v>
      </c>
      <c r="BU966" s="810">
        <f t="shared" si="792"/>
        <v>13.181083599554231</v>
      </c>
      <c r="BV966" s="810">
        <f t="shared" si="793"/>
        <v>0</v>
      </c>
      <c r="BW966" s="830">
        <f t="shared" si="822"/>
        <v>3.2985912805928743</v>
      </c>
      <c r="BX966" s="816">
        <f t="shared" si="820"/>
        <v>275.07433772899304</v>
      </c>
      <c r="BY966" s="755">
        <f t="shared" si="821"/>
        <v>4.7673195446965869E-2</v>
      </c>
      <c r="BZ966" s="805">
        <f t="shared" ca="1" si="823"/>
        <v>109.03114738773105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4.6284804496299845</v>
      </c>
      <c r="BF967" s="808">
        <f t="shared" ref="BF967:BF985" si="829">IF(OR(N967="",N967="*"),"",BF$5*N967)</f>
        <v>0</v>
      </c>
      <c r="BG967" s="829">
        <f t="shared" ref="BG967:BG985" si="830">IF(OR(P967="",P967="*"),"",BG$5*P967)</f>
        <v>23.928671855477745</v>
      </c>
      <c r="BH967" s="829">
        <f t="shared" ref="BH967:BH985" si="831">IF(OR(R967="",R967="*"),"",BH$5*R967)</f>
        <v>4.3869440034292078</v>
      </c>
      <c r="BI967" s="829">
        <f t="shared" ref="BI967:BI985" si="832">IF(OR(T967="",T967="*"),"",BI$5*T967)</f>
        <v>0</v>
      </c>
      <c r="BJ967" s="829">
        <f t="shared" ref="BJ967:BJ985" si="833">IF(OR(V967="",V967="*"),"",BJ$5*V967)</f>
        <v>0</v>
      </c>
      <c r="BK967" s="829">
        <f t="shared" ref="BK967:BK985" si="834">IF(OR(X967="",X967="*"),"",BK$5*X967)</f>
        <v>1.0779348122711767</v>
      </c>
      <c r="BL967" s="810">
        <f t="shared" ref="BL967:BL985" si="835">IF(OR(Z967="",Z967="*"),"",BL$5*Z967)</f>
        <v>8.5715665529579184</v>
      </c>
      <c r="BM967" s="810">
        <f t="shared" ref="BM967:BM985" si="836">IF(OR(AB967="",AB967="*"),"",BM$5*AB967)</f>
        <v>17.277765041302612</v>
      </c>
      <c r="BN967" s="810">
        <f t="shared" ref="BN967:BN985" si="837">IF(OR(AD967="",AD967="*"),"",BN$5*AD967)</f>
        <v>2.1057689149624212</v>
      </c>
      <c r="BO967" s="810">
        <f t="shared" ref="BO967:BO985" si="838">IF(OR(AF967="",AF967="*"),"",BO$5*AF967)</f>
        <v>0</v>
      </c>
      <c r="BP967" s="810">
        <f t="shared" ref="BP967:BP985" si="839">IF(OR(AH967="",AH967="*"),"",BP$5*AH967)</f>
        <v>7.1130539196012048</v>
      </c>
      <c r="BQ967" s="830">
        <f t="shared" ref="BQ967:BQ985" si="840">IF(OR(AJ967="",AJ967="*"),"",BQ$5*AJ967)</f>
        <v>0.10478557842358251</v>
      </c>
      <c r="BR967" s="830">
        <f t="shared" ref="BR967:BR985" si="841">IF(OR(AL967="",AL967="*"),"",BR$5*AL967)</f>
        <v>43.255486773254859</v>
      </c>
      <c r="BS967" s="830">
        <f t="shared" ref="BS967:BS985" si="842">IF(OR(AN967="",AN967="*"),"",BS$5*AN967)</f>
        <v>4.5893122665685882</v>
      </c>
      <c r="BT967" s="810">
        <f t="shared" ref="BT967:BT985" si="843">IF(OR(AP967="",AP967="*"),"",BT$5*AP967)</f>
        <v>7.0720510426337864</v>
      </c>
      <c r="BU967" s="810">
        <f t="shared" ref="BU967:BU985" si="844">IF(OR(AR967="",AR967="*"),"",BU$5*AR967)</f>
        <v>5.7494891544458842</v>
      </c>
      <c r="BV967" s="810">
        <f t="shared" ref="BV967:BV985" si="845">IF(OR(AT967="",AT967="*"),"",BV$5*AT967)</f>
        <v>0</v>
      </c>
      <c r="BW967" s="830">
        <f t="shared" si="822"/>
        <v>1.3526225192985024</v>
      </c>
      <c r="BX967" s="816">
        <f t="shared" si="820"/>
        <v>131.21393288425747</v>
      </c>
      <c r="BY967" s="755">
        <f t="shared" si="821"/>
        <v>2.2740716271101816E-2</v>
      </c>
      <c r="BZ967" s="805">
        <f t="shared" ca="1" si="823"/>
        <v>91.94268209962317</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7.4671784206151681</v>
      </c>
      <c r="BF968" s="808">
        <f t="shared" si="829"/>
        <v>0</v>
      </c>
      <c r="BG968" s="829">
        <f t="shared" si="830"/>
        <v>111.86270812531309</v>
      </c>
      <c r="BH968" s="829">
        <f t="shared" si="831"/>
        <v>15.414831754791159</v>
      </c>
      <c r="BI968" s="829">
        <f t="shared" si="832"/>
        <v>0</v>
      </c>
      <c r="BJ968" s="829">
        <f t="shared" si="833"/>
        <v>0</v>
      </c>
      <c r="BK968" s="829">
        <f t="shared" si="834"/>
        <v>3.7365097144263517</v>
      </c>
      <c r="BL968" s="810">
        <f t="shared" si="835"/>
        <v>27.773407827334005</v>
      </c>
      <c r="BM968" s="810">
        <f t="shared" si="836"/>
        <v>70.650106304038559</v>
      </c>
      <c r="BN968" s="810">
        <f t="shared" si="837"/>
        <v>7.4769350033643756</v>
      </c>
      <c r="BO968" s="810">
        <f t="shared" si="838"/>
        <v>0</v>
      </c>
      <c r="BP968" s="810">
        <f t="shared" si="839"/>
        <v>23.283843011178472</v>
      </c>
      <c r="BQ968" s="830">
        <f t="shared" si="840"/>
        <v>0.47784935799738198</v>
      </c>
      <c r="BR968" s="830">
        <f t="shared" si="841"/>
        <v>109.4627962620991</v>
      </c>
      <c r="BS968" s="830">
        <f t="shared" si="842"/>
        <v>19.02370769683036</v>
      </c>
      <c r="BT968" s="810">
        <f t="shared" si="843"/>
        <v>12.646654321082035</v>
      </c>
      <c r="BU968" s="810">
        <f t="shared" si="844"/>
        <v>10.129157817400715</v>
      </c>
      <c r="BV968" s="810">
        <f t="shared" si="845"/>
        <v>0</v>
      </c>
      <c r="BW968" s="830">
        <f t="shared" si="822"/>
        <v>0.90638317899063836</v>
      </c>
      <c r="BX968" s="816">
        <f t="shared" si="820"/>
        <v>420.31206879546147</v>
      </c>
      <c r="BY968" s="755">
        <f t="shared" si="821"/>
        <v>7.2844379340634577E-2</v>
      </c>
      <c r="BZ968" s="805">
        <f t="shared" ca="1" si="823"/>
        <v>98.591982107674951</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0.70624757241913916</v>
      </c>
      <c r="BF969" s="808">
        <f t="shared" si="829"/>
        <v>0</v>
      </c>
      <c r="BG969" s="829">
        <f t="shared" si="830"/>
        <v>9.9131059085995439</v>
      </c>
      <c r="BH969" s="829">
        <f t="shared" si="831"/>
        <v>0.86624773583575676</v>
      </c>
      <c r="BI969" s="829">
        <f t="shared" si="832"/>
        <v>0</v>
      </c>
      <c r="BJ969" s="829">
        <f t="shared" si="833"/>
        <v>0</v>
      </c>
      <c r="BK969" s="829">
        <f t="shared" si="834"/>
        <v>0.92224344710973538</v>
      </c>
      <c r="BL969" s="810">
        <f t="shared" si="835"/>
        <v>6.2827657539761983</v>
      </c>
      <c r="BM969" s="810">
        <f t="shared" si="836"/>
        <v>12.664213692569824</v>
      </c>
      <c r="BN969" s="810">
        <f t="shared" si="837"/>
        <v>2.2203491538921121</v>
      </c>
      <c r="BO969" s="810">
        <f t="shared" si="838"/>
        <v>0</v>
      </c>
      <c r="BP969" s="810">
        <f t="shared" si="839"/>
        <v>1.6060720307335672</v>
      </c>
      <c r="BQ969" s="830">
        <f t="shared" si="840"/>
        <v>0.12834488504741501</v>
      </c>
      <c r="BR969" s="830">
        <f t="shared" si="841"/>
        <v>41.05264088339198</v>
      </c>
      <c r="BS969" s="830">
        <f t="shared" si="842"/>
        <v>4.8377839247441559</v>
      </c>
      <c r="BT969" s="810">
        <f t="shared" si="843"/>
        <v>4.5492944091130543</v>
      </c>
      <c r="BU969" s="810">
        <f t="shared" si="844"/>
        <v>5.3320642878035756</v>
      </c>
      <c r="BV969" s="810">
        <f t="shared" si="845"/>
        <v>0</v>
      </c>
      <c r="BW969" s="830">
        <f t="shared" si="822"/>
        <v>1.4804585827895347</v>
      </c>
      <c r="BX969" s="816">
        <f t="shared" si="820"/>
        <v>92.561832268025597</v>
      </c>
      <c r="BY969" s="755">
        <f t="shared" si="821"/>
        <v>1.6041912004857124E-2</v>
      </c>
      <c r="BZ969" s="805">
        <f t="shared" ca="1" si="823"/>
        <v>104.5721431868956</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46.094030522850559</v>
      </c>
      <c r="BF970" s="808">
        <f t="shared" si="829"/>
        <v>0</v>
      </c>
      <c r="BG970" s="829">
        <f t="shared" si="830"/>
        <v>286.07107693244126</v>
      </c>
      <c r="BH970" s="829">
        <f t="shared" si="831"/>
        <v>52.004103045967099</v>
      </c>
      <c r="BI970" s="829">
        <f t="shared" si="832"/>
        <v>0</v>
      </c>
      <c r="BJ970" s="829">
        <f t="shared" si="833"/>
        <v>0</v>
      </c>
      <c r="BK970" s="829">
        <f t="shared" si="834"/>
        <v>12.387770703016088</v>
      </c>
      <c r="BL970" s="810">
        <f t="shared" si="835"/>
        <v>109.6296572204257</v>
      </c>
      <c r="BM970" s="810">
        <f t="shared" si="836"/>
        <v>227.75927565085851</v>
      </c>
      <c r="BN970" s="810">
        <f t="shared" si="837"/>
        <v>38.130339207193202</v>
      </c>
      <c r="BO970" s="810">
        <f t="shared" si="838"/>
        <v>0</v>
      </c>
      <c r="BP970" s="810">
        <f t="shared" si="839"/>
        <v>93.777579540247359</v>
      </c>
      <c r="BQ970" s="830">
        <f t="shared" si="840"/>
        <v>1.210413593842405</v>
      </c>
      <c r="BR970" s="830">
        <f t="shared" si="841"/>
        <v>660.48604374512354</v>
      </c>
      <c r="BS970" s="830">
        <f t="shared" si="842"/>
        <v>79.095878694408952</v>
      </c>
      <c r="BT970" s="810">
        <f t="shared" si="843"/>
        <v>55.578916062815686</v>
      </c>
      <c r="BU970" s="810">
        <f t="shared" si="844"/>
        <v>80.408646700629106</v>
      </c>
      <c r="BV970" s="810">
        <f t="shared" si="845"/>
        <v>0</v>
      </c>
      <c r="BW970" s="830">
        <f t="shared" si="822"/>
        <v>13.252033775319536</v>
      </c>
      <c r="BX970" s="816">
        <f t="shared" si="820"/>
        <v>1755.8857653951388</v>
      </c>
      <c r="BY970" s="755">
        <f t="shared" si="821"/>
        <v>0.3043129576074764</v>
      </c>
      <c r="BZ970" s="805">
        <f t="shared" ca="1" si="823"/>
        <v>103.71833672289664</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4.4454900357145757</v>
      </c>
      <c r="BF971" s="808">
        <f t="shared" si="829"/>
        <v>0</v>
      </c>
      <c r="BG971" s="829">
        <f t="shared" si="830"/>
        <v>27.589822534153587</v>
      </c>
      <c r="BH971" s="829">
        <f t="shared" si="831"/>
        <v>3.6861044733795625</v>
      </c>
      <c r="BI971" s="829">
        <f t="shared" si="832"/>
        <v>0</v>
      </c>
      <c r="BJ971" s="829">
        <f t="shared" si="833"/>
        <v>0</v>
      </c>
      <c r="BK971" s="829">
        <f t="shared" si="834"/>
        <v>1.1947254470982922</v>
      </c>
      <c r="BL971" s="810">
        <f t="shared" si="835"/>
        <v>5.1572772330318601</v>
      </c>
      <c r="BM971" s="810">
        <f t="shared" si="836"/>
        <v>18.184272428647095</v>
      </c>
      <c r="BN971" s="810">
        <f t="shared" si="837"/>
        <v>4.0247120038637432</v>
      </c>
      <c r="BO971" s="810">
        <f t="shared" si="838"/>
        <v>0</v>
      </c>
      <c r="BP971" s="810">
        <f t="shared" si="839"/>
        <v>1.8987244762121767</v>
      </c>
      <c r="BQ971" s="830">
        <f t="shared" si="840"/>
        <v>0.1730272593116825</v>
      </c>
      <c r="BR971" s="830">
        <f t="shared" si="841"/>
        <v>57.346821460718033</v>
      </c>
      <c r="BS971" s="830">
        <f t="shared" si="842"/>
        <v>5.7005676574008461</v>
      </c>
      <c r="BT971" s="810">
        <f t="shared" si="843"/>
        <v>6.1331842483730377</v>
      </c>
      <c r="BU971" s="810">
        <f t="shared" si="844"/>
        <v>7.5942307908999691</v>
      </c>
      <c r="BV971" s="810">
        <f t="shared" si="845"/>
        <v>0</v>
      </c>
      <c r="BW971" s="830">
        <f t="shared" si="822"/>
        <v>1.4064421967391885</v>
      </c>
      <c r="BX971" s="816">
        <f t="shared" si="820"/>
        <v>144.53540224554362</v>
      </c>
      <c r="BY971" s="755">
        <f t="shared" si="821"/>
        <v>2.5049463127477231E-2</v>
      </c>
      <c r="BZ971" s="805">
        <f t="shared" ca="1" si="823"/>
        <v>99.48446239515026</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36.286429922177923</v>
      </c>
      <c r="BF972" s="808">
        <f t="shared" si="829"/>
        <v>0</v>
      </c>
      <c r="BG972" s="829">
        <f t="shared" si="830"/>
        <v>157.3268208156822</v>
      </c>
      <c r="BH972" s="829">
        <f t="shared" si="831"/>
        <v>33.625362976871052</v>
      </c>
      <c r="BI972" s="829">
        <f t="shared" si="832"/>
        <v>0</v>
      </c>
      <c r="BJ972" s="829">
        <f t="shared" si="833"/>
        <v>0</v>
      </c>
      <c r="BK972" s="829">
        <f t="shared" si="834"/>
        <v>7.8706001427940739</v>
      </c>
      <c r="BL972" s="810">
        <f t="shared" si="835"/>
        <v>62.974754992243177</v>
      </c>
      <c r="BM972" s="810">
        <f t="shared" si="836"/>
        <v>126.93864226185143</v>
      </c>
      <c r="BN972" s="810">
        <f t="shared" si="837"/>
        <v>17.956281837590641</v>
      </c>
      <c r="BO972" s="810">
        <f t="shared" si="838"/>
        <v>0</v>
      </c>
      <c r="BP972" s="810">
        <f t="shared" si="839"/>
        <v>54.07679480075825</v>
      </c>
      <c r="BQ972" s="830">
        <f t="shared" si="840"/>
        <v>0.77061734749732003</v>
      </c>
      <c r="BR972" s="830">
        <f t="shared" si="841"/>
        <v>301.72584666562818</v>
      </c>
      <c r="BS972" s="830">
        <f t="shared" si="842"/>
        <v>39.111757464705363</v>
      </c>
      <c r="BT972" s="810">
        <f t="shared" si="843"/>
        <v>24.077796860382765</v>
      </c>
      <c r="BU972" s="810">
        <f t="shared" si="844"/>
        <v>49.610072668949421</v>
      </c>
      <c r="BV972" s="810">
        <f t="shared" si="845"/>
        <v>0</v>
      </c>
      <c r="BW972" s="830">
        <f t="shared" si="822"/>
        <v>7.7177040020815699</v>
      </c>
      <c r="BX972" s="816">
        <f t="shared" si="820"/>
        <v>920.06948275921343</v>
      </c>
      <c r="BY972" s="755">
        <f t="shared" si="821"/>
        <v>0.15945744935168343</v>
      </c>
      <c r="BZ972" s="805">
        <f t="shared" ca="1" si="823"/>
        <v>91.114673533296823</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320A-5402-4EED-8F91-03BA36EAC876}">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4.9685734491849681E-2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0.15534975673554466</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7.1844819101633747E-2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0.1217207683934847</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0.18731860811923809</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0.19991786864987454</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0.10711442888952985</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0.10704801561884213</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0.27540078543890539</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9.8870666132349211E-2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0.45697536230011199</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0.16875318612863222</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0.10377640209030017</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0.42772189815384404</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0.27532571809277007</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2.3329941657316656E-2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0.11813271460600767</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0.15548972749005979</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5.4386467595066428E-2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0.1756784340231678</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0.30456306735318628</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0.40458262506049875</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5.1772599994189615E-2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3.7385575503828313E-3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5.2782484235070577E-3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0.14774015385072042</v>
      </c>
      <c r="H27" s="49">
        <f>INDEX('Acorn Knowledge Group'!AZ:AZ, MATCH(E27, 'Acorn Knowledge Group'!AX:AX, 0))</f>
        <v>4</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0.28565322762671003</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0.2422687756453428</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0.14988372437338632</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8.6126737801955636E-2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8.8327380701882494E-2</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1.2007844563373843E-2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4.6355816041265836E-3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0.14062935283740963</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9.9134712537207154E-2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98.719359308944149</v>
      </c>
      <c r="J45" s="49">
        <f>INDEX('Acorn Knowledge Group'!BY:BY, MATCH(E45, 'Acorn Knowledge Group'!AX:AX, 0))</f>
        <v>0.63522603825210011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99.109948383706296</v>
      </c>
      <c r="J46" s="49">
        <f>INDEX('Acorn Knowledge Group'!BY:BY, MATCH(E46, 'Acorn Knowledge Group'!AX:AX, 0))</f>
        <v>1.5198511644829375E-2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99.43404752513969</v>
      </c>
      <c r="J47" s="49">
        <f>INDEX('Acorn Knowledge Group'!BY:BY, MATCH(E47, 'Acorn Knowledge Group'!AX:AX, 0))</f>
        <v>0.1426169606830443</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99.722150393471978</v>
      </c>
      <c r="J48" s="49">
        <f>INDEX('Acorn Knowledge Group'!BY:BY, MATCH(E48, 'Acorn Knowledge Group'!AX:AX, 0))</f>
        <v>4.420353762831708E-2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108.31825934661022</v>
      </c>
      <c r="J49" s="49">
        <f>INDEX('Acorn Knowledge Group'!BY:BY, MATCH(E49, 'Acorn Knowledge Group'!AX:AX, 0))</f>
        <v>3.2392289451126231E-2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108.77962226275658</v>
      </c>
      <c r="J50" s="49">
        <f>INDEX('Acorn Knowledge Group'!BY:BY, MATCH(E50, 'Acorn Knowledge Group'!AX:AX, 0))</f>
        <v>2.8982837943167573E-2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120.33277747537051</v>
      </c>
      <c r="J51" s="49">
        <f>INDEX('Acorn Knowledge Group'!BY:BY, MATCH(E51, 'Acorn Knowledge Group'!AX:AX, 0))</f>
        <v>5.9231550757580138E-2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94.34557500695486</v>
      </c>
      <c r="J52" s="49">
        <f>INDEX('Acorn Knowledge Group'!BY:BY, MATCH(E52, 'Acorn Knowledge Group'!AX:AX, 0))</f>
        <v>4.9812453114404638E-2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0.75436028523806908</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0.51616596939298531</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0.63790487880550506</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0.86600685548744283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2026-06-02T10:55:49Z</dcterms:created>
  <dcterms:modified xsi:type="dcterms:W3CDTF">2026-06-02T10:58:18Z</dcterms:modified>
</cp:coreProperties>
</file>